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water management\02. Statement of Financial Position\"/>
    </mc:Choice>
  </mc:AlternateContent>
  <xr:revisionPtr revIDLastSave="0" documentId="8_{0CD3924E-282C-40F2-B592-FC56CDFA08A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BUF!$A$1:$AA$54</definedName>
    <definedName name="_xlnm.Print_Area" localSheetId="227">CPT!$A$1:$AA$54</definedName>
    <definedName name="_xlnm.Print_Area" localSheetId="233">'DC1'!$A$1:$AA$54</definedName>
    <definedName name="_xlnm.Print_Area" localSheetId="9">'DC10'!$A$1:$AA$54</definedName>
    <definedName name="_xlnm.Print_Area" localSheetId="16">'DC12'!$A$1:$AA$54</definedName>
    <definedName name="_xlnm.Print_Area" localSheetId="23">'DC13'!$A$1:$AA$54</definedName>
    <definedName name="_xlnm.Print_Area" localSheetId="27">'DC14'!$A$1:$AA$54</definedName>
    <definedName name="_xlnm.Print_Area" localSheetId="33">'DC15'!$A$1:$AA$54</definedName>
    <definedName name="_xlnm.Print_Area" localSheetId="43">'DC16'!$A$1:$AA$54</definedName>
    <definedName name="_xlnm.Print_Area" localSheetId="49">'DC18'!$A$1:$AA$54</definedName>
    <definedName name="_xlnm.Print_Area" localSheetId="56">'DC19'!$A$1:$AA$54</definedName>
    <definedName name="_xlnm.Print_Area" localSheetId="239">'DC2'!$A$1:$AA$54</definedName>
    <definedName name="_xlnm.Print_Area" localSheetId="61">'DC20'!$A$1:$AA$54</definedName>
    <definedName name="_xlnm.Print_Area" localSheetId="78">'DC21'!$A$1:$AA$54</definedName>
    <definedName name="_xlnm.Print_Area" localSheetId="86">'DC22'!$A$1:$AA$54</definedName>
    <definedName name="_xlnm.Print_Area" localSheetId="90">'DC23'!$A$1:$AA$54</definedName>
    <definedName name="_xlnm.Print_Area" localSheetId="95">'DC24'!$A$1:$AA$54</definedName>
    <definedName name="_xlnm.Print_Area" localSheetId="99">'DC25'!$A$1:$AA$54</definedName>
    <definedName name="_xlnm.Print_Area" localSheetId="105">'DC26'!$A$1:$AA$54</definedName>
    <definedName name="_xlnm.Print_Area" localSheetId="110">'DC27'!$A$1:$AA$54</definedName>
    <definedName name="_xlnm.Print_Area" localSheetId="116">'DC28'!$A$1:$AA$54</definedName>
    <definedName name="_xlnm.Print_Area" localSheetId="121">'DC29'!$A$1:$AA$54</definedName>
    <definedName name="_xlnm.Print_Area" localSheetId="244">'DC3'!$A$1:$AA$54</definedName>
    <definedName name="_xlnm.Print_Area" localSheetId="161">'DC30'!$A$1:$AA$54</definedName>
    <definedName name="_xlnm.Print_Area" localSheetId="168">'DC31'!$A$1:$AA$54</definedName>
    <definedName name="_xlnm.Print_Area" localSheetId="173">'DC32'!$A$1:$AA$54</definedName>
    <definedName name="_xlnm.Print_Area" localSheetId="132">'DC33'!$A$1:$AA$54</definedName>
    <definedName name="_xlnm.Print_Area" localSheetId="137">'DC34'!$A$1:$AA$54</definedName>
    <definedName name="_xlnm.Print_Area" localSheetId="142">'DC35'!$A$1:$AA$54</definedName>
    <definedName name="_xlnm.Print_Area" localSheetId="148">'DC36'!$A$1:$AA$54</definedName>
    <definedName name="_xlnm.Print_Area" localSheetId="210">'DC37'!$A$1:$AA$54</definedName>
    <definedName name="_xlnm.Print_Area" localSheetId="216">'DC38'!$A$1:$AA$54</definedName>
    <definedName name="_xlnm.Print_Area" localSheetId="222">'DC39'!$A$1:$AA$54</definedName>
    <definedName name="_xlnm.Print_Area" localSheetId="252">'DC4'!$A$1:$AA$54</definedName>
    <definedName name="_xlnm.Print_Area" localSheetId="226">'DC40'!$A$1:$AA$54</definedName>
    <definedName name="_xlnm.Print_Area" localSheetId="68">'DC42'!$A$1:$AA$54</definedName>
    <definedName name="_xlnm.Print_Area" localSheetId="126">'DC43'!$A$1:$AA$54</definedName>
    <definedName name="_xlnm.Print_Area" localSheetId="38">'DC44'!$A$1:$AA$54</definedName>
    <definedName name="_xlnm.Print_Area" localSheetId="177">'DC45'!$A$1:$AA$54</definedName>
    <definedName name="_xlnm.Print_Area" localSheetId="153">'DC47'!$A$1:$AA$54</definedName>
    <definedName name="_xlnm.Print_Area" localSheetId="72">'DC48'!$A$1:$AA$54</definedName>
    <definedName name="_xlnm.Print_Area" localSheetId="256">'DC5'!$A$1:$AA$54</definedName>
    <definedName name="_xlnm.Print_Area" localSheetId="184">'DC6'!$A$1:$AA$54</definedName>
    <definedName name="_xlnm.Print_Area" localSheetId="193">'DC7'!$A$1:$AA$54</definedName>
    <definedName name="_xlnm.Print_Area" localSheetId="199">'DC8'!$A$1:$AA$54</definedName>
    <definedName name="_xlnm.Print_Area" localSheetId="204">'DC9'!$A$1:$AA$54</definedName>
    <definedName name="_xlnm.Print_Area" localSheetId="2">'EC101'!$A$1:$AA$54</definedName>
    <definedName name="_xlnm.Print_Area" localSheetId="3">'EC102'!$A$1:$AA$54</definedName>
    <definedName name="_xlnm.Print_Area" localSheetId="4">'EC104'!$A$1:$AA$54</definedName>
    <definedName name="_xlnm.Print_Area" localSheetId="5">'EC105'!$A$1:$AA$54</definedName>
    <definedName name="_xlnm.Print_Area" localSheetId="6">'EC106'!$A$1:$AA$54</definedName>
    <definedName name="_xlnm.Print_Area" localSheetId="7">'EC108'!$A$1:$AA$54</definedName>
    <definedName name="_xlnm.Print_Area" localSheetId="8">'EC109'!$A$1:$AA$54</definedName>
    <definedName name="_xlnm.Print_Area" localSheetId="10">'EC121'!$A$1:$AA$54</definedName>
    <definedName name="_xlnm.Print_Area" localSheetId="11">'EC122'!$A$1:$AA$54</definedName>
    <definedName name="_xlnm.Print_Area" localSheetId="12">'EC123'!$A$1:$AA$54</definedName>
    <definedName name="_xlnm.Print_Area" localSheetId="13">'EC124'!$A$1:$AA$54</definedName>
    <definedName name="_xlnm.Print_Area" localSheetId="14">'EC126'!$A$1:$AA$54</definedName>
    <definedName name="_xlnm.Print_Area" localSheetId="15">'EC129'!$A$1:$AA$54</definedName>
    <definedName name="_xlnm.Print_Area" localSheetId="17">'EC131'!$A$1:$AA$54</definedName>
    <definedName name="_xlnm.Print_Area" localSheetId="18">'EC135'!$A$1:$AA$54</definedName>
    <definedName name="_xlnm.Print_Area" localSheetId="19">'EC136'!$A$1:$AA$54</definedName>
    <definedName name="_xlnm.Print_Area" localSheetId="20">'EC137'!$A$1:$AA$54</definedName>
    <definedName name="_xlnm.Print_Area" localSheetId="21">'EC138'!$A$1:$AA$54</definedName>
    <definedName name="_xlnm.Print_Area" localSheetId="22">'EC139'!$A$1:$AA$54</definedName>
    <definedName name="_xlnm.Print_Area" localSheetId="24">'EC141'!$A$1:$AA$54</definedName>
    <definedName name="_xlnm.Print_Area" localSheetId="25">'EC142'!$A$1:$AA$54</definedName>
    <definedName name="_xlnm.Print_Area" localSheetId="26">'EC145'!$A$1:$AA$54</definedName>
    <definedName name="_xlnm.Print_Area" localSheetId="28">'EC153'!$A$1:$AA$54</definedName>
    <definedName name="_xlnm.Print_Area" localSheetId="29">'EC154'!$A$1:$AA$54</definedName>
    <definedName name="_xlnm.Print_Area" localSheetId="30">'EC155'!$A$1:$AA$54</definedName>
    <definedName name="_xlnm.Print_Area" localSheetId="31">'EC156'!$A$1:$AA$54</definedName>
    <definedName name="_xlnm.Print_Area" localSheetId="32">'EC157'!$A$1:$AA$54</definedName>
    <definedName name="_xlnm.Print_Area" localSheetId="34">'EC441'!$A$1:$AA$54</definedName>
    <definedName name="_xlnm.Print_Area" localSheetId="35">'EC442'!$A$1:$AA$54</definedName>
    <definedName name="_xlnm.Print_Area" localSheetId="36">'EC443'!$A$1:$AA$54</definedName>
    <definedName name="_xlnm.Print_Area" localSheetId="37">'EC444'!$A$1:$AA$54</definedName>
    <definedName name="_xlnm.Print_Area" localSheetId="62">EKU!$A$1:$AA$54</definedName>
    <definedName name="_xlnm.Print_Area" localSheetId="73">ETH!$A$1:$AA$54</definedName>
    <definedName name="_xlnm.Print_Area" localSheetId="40">'FS161'!$A$1:$AA$54</definedName>
    <definedName name="_xlnm.Print_Area" localSheetId="41">'FS162'!$A$1:$AA$54</definedName>
    <definedName name="_xlnm.Print_Area" localSheetId="42">'FS163'!$A$1:$AA$54</definedName>
    <definedName name="_xlnm.Print_Area" localSheetId="44">'FS181'!$A$1:$AA$54</definedName>
    <definedName name="_xlnm.Print_Area" localSheetId="45">'FS182'!$A$1:$AA$54</definedName>
    <definedName name="_xlnm.Print_Area" localSheetId="46">'FS183'!$A$1:$AA$54</definedName>
    <definedName name="_xlnm.Print_Area" localSheetId="47">'FS184'!$A$1:$AA$54</definedName>
    <definedName name="_xlnm.Print_Area" localSheetId="48">'FS185'!$A$1:$AA$54</definedName>
    <definedName name="_xlnm.Print_Area" localSheetId="50">'FS191'!$A$1:$AA$54</definedName>
    <definedName name="_xlnm.Print_Area" localSheetId="51">'FS192'!$A$1:$AA$54</definedName>
    <definedName name="_xlnm.Print_Area" localSheetId="52">'FS193'!$A$1:$AA$54</definedName>
    <definedName name="_xlnm.Print_Area" localSheetId="53">'FS194'!$A$1:$AA$54</definedName>
    <definedName name="_xlnm.Print_Area" localSheetId="54">'FS195'!$A$1:$AA$54</definedName>
    <definedName name="_xlnm.Print_Area" localSheetId="55">'FS196'!$A$1:$AA$54</definedName>
    <definedName name="_xlnm.Print_Area" localSheetId="57">'FS201'!$A$1:$AA$54</definedName>
    <definedName name="_xlnm.Print_Area" localSheetId="58">'FS203'!$A$1:$AA$54</definedName>
    <definedName name="_xlnm.Print_Area" localSheetId="59">'FS204'!$A$1:$AA$54</definedName>
    <definedName name="_xlnm.Print_Area" localSheetId="60">'FS205'!$A$1:$AA$54</definedName>
    <definedName name="_xlnm.Print_Area" localSheetId="65">'GT421'!$A$1:$AA$54</definedName>
    <definedName name="_xlnm.Print_Area" localSheetId="66">'GT422'!$A$1:$AA$54</definedName>
    <definedName name="_xlnm.Print_Area" localSheetId="67">'GT423'!$A$1:$AA$54</definedName>
    <definedName name="_xlnm.Print_Area" localSheetId="69">'GT481'!$A$1:$AA$54</definedName>
    <definedName name="_xlnm.Print_Area" localSheetId="70">'GT484'!$A$1:$AA$54</definedName>
    <definedName name="_xlnm.Print_Area" localSheetId="71">'GT485'!$A$1:$AA$54</definedName>
    <definedName name="_xlnm.Print_Area" localSheetId="63">JHB!$A$1:$AA$54</definedName>
    <definedName name="_xlnm.Print_Area" localSheetId="74">'KZN212'!$A$1:$AA$54</definedName>
    <definedName name="_xlnm.Print_Area" localSheetId="75">'KZN213'!$A$1:$AA$54</definedName>
    <definedName name="_xlnm.Print_Area" localSheetId="76">'KZN214'!$A$1:$AA$54</definedName>
    <definedName name="_xlnm.Print_Area" localSheetId="77">'KZN216'!$A$1:$AA$54</definedName>
    <definedName name="_xlnm.Print_Area" localSheetId="79">'KZN221'!$A$1:$AA$54</definedName>
    <definedName name="_xlnm.Print_Area" localSheetId="80">'KZN222'!$A$1:$AA$54</definedName>
    <definedName name="_xlnm.Print_Area" localSheetId="81">'KZN223'!$A$1:$AA$54</definedName>
    <definedName name="_xlnm.Print_Area" localSheetId="82">'KZN224'!$A$1:$AA$54</definedName>
    <definedName name="_xlnm.Print_Area" localSheetId="83">'KZN225'!$A$1:$AA$54</definedName>
    <definedName name="_xlnm.Print_Area" localSheetId="84">'KZN226'!$A$1:$AA$54</definedName>
    <definedName name="_xlnm.Print_Area" localSheetId="85">'KZN227'!$A$1:$AA$54</definedName>
    <definedName name="_xlnm.Print_Area" localSheetId="87">'KZN235'!$A$1:$AA$54</definedName>
    <definedName name="_xlnm.Print_Area" localSheetId="88">'KZN237'!$A$1:$AA$54</definedName>
    <definedName name="_xlnm.Print_Area" localSheetId="89">'KZN238'!$A$1:$AA$54</definedName>
    <definedName name="_xlnm.Print_Area" localSheetId="91">'KZN241'!$A$1:$AA$54</definedName>
    <definedName name="_xlnm.Print_Area" localSheetId="92">'KZN242'!$A$1:$AA$54</definedName>
    <definedName name="_xlnm.Print_Area" localSheetId="93">'KZN244'!$A$1:$AA$54</definedName>
    <definedName name="_xlnm.Print_Area" localSheetId="94">'KZN245'!$A$1:$AA$54</definedName>
    <definedName name="_xlnm.Print_Area" localSheetId="96">'KZN252'!$A$1:$AA$54</definedName>
    <definedName name="_xlnm.Print_Area" localSheetId="97">'KZN253'!$A$1:$AA$54</definedName>
    <definedName name="_xlnm.Print_Area" localSheetId="98">'KZN254'!$A$1:$AA$54</definedName>
    <definedName name="_xlnm.Print_Area" localSheetId="100">'KZN261'!$A$1:$AA$54</definedName>
    <definedName name="_xlnm.Print_Area" localSheetId="101">'KZN262'!$A$1:$AA$54</definedName>
    <definedName name="_xlnm.Print_Area" localSheetId="102">'KZN263'!$A$1:$AA$54</definedName>
    <definedName name="_xlnm.Print_Area" localSheetId="103">'KZN265'!$A$1:$AA$54</definedName>
    <definedName name="_xlnm.Print_Area" localSheetId="104">'KZN266'!$A$1:$AA$54</definedName>
    <definedName name="_xlnm.Print_Area" localSheetId="106">'KZN271'!$A$1:$AA$54</definedName>
    <definedName name="_xlnm.Print_Area" localSheetId="107">'KZN272'!$A$1:$AA$54</definedName>
    <definedName name="_xlnm.Print_Area" localSheetId="108">'KZN275'!$A$1:$AA$54</definedName>
    <definedName name="_xlnm.Print_Area" localSheetId="109">'KZN276'!$A$1:$AA$54</definedName>
    <definedName name="_xlnm.Print_Area" localSheetId="111">'KZN281'!$A$1:$AA$54</definedName>
    <definedName name="_xlnm.Print_Area" localSheetId="112">'KZN282'!$A$1:$AA$54</definedName>
    <definedName name="_xlnm.Print_Area" localSheetId="113">'KZN284'!$A$1:$AA$54</definedName>
    <definedName name="_xlnm.Print_Area" localSheetId="114">'KZN285'!$A$1:$AA$54</definedName>
    <definedName name="_xlnm.Print_Area" localSheetId="115">'KZN286'!$A$1:$AA$54</definedName>
    <definedName name="_xlnm.Print_Area" localSheetId="117">'KZN291'!$A$1:$AA$54</definedName>
    <definedName name="_xlnm.Print_Area" localSheetId="118">'KZN292'!$A$1:$AA$54</definedName>
    <definedName name="_xlnm.Print_Area" localSheetId="119">'KZN293'!$A$1:$AA$54</definedName>
    <definedName name="_xlnm.Print_Area" localSheetId="120">'KZN294'!$A$1:$AA$54</definedName>
    <definedName name="_xlnm.Print_Area" localSheetId="122">'KZN433'!$A$1:$AA$54</definedName>
    <definedName name="_xlnm.Print_Area" localSheetId="123">'KZN434'!$A$1:$AA$54</definedName>
    <definedName name="_xlnm.Print_Area" localSheetId="124">'KZN435'!$A$1:$AA$54</definedName>
    <definedName name="_xlnm.Print_Area" localSheetId="125">'KZN436'!$A$1:$AA$54</definedName>
    <definedName name="_xlnm.Print_Area" localSheetId="127">'LIM331'!$A$1:$AA$54</definedName>
    <definedName name="_xlnm.Print_Area" localSheetId="128">'LIM332'!$A$1:$AA$54</definedName>
    <definedName name="_xlnm.Print_Area" localSheetId="129">'LIM333'!$A$1:$AA$54</definedName>
    <definedName name="_xlnm.Print_Area" localSheetId="130">'LIM334'!$A$1:$AA$54</definedName>
    <definedName name="_xlnm.Print_Area" localSheetId="131">'LIM335'!$A$1:$AA$54</definedName>
    <definedName name="_xlnm.Print_Area" localSheetId="133">'LIM341'!$A$1:$AA$54</definedName>
    <definedName name="_xlnm.Print_Area" localSheetId="134">'LIM343'!$A$1:$AA$54</definedName>
    <definedName name="_xlnm.Print_Area" localSheetId="135">'LIM344'!$A$1:$AA$54</definedName>
    <definedName name="_xlnm.Print_Area" localSheetId="136">'LIM345'!$A$1:$AA$54</definedName>
    <definedName name="_xlnm.Print_Area" localSheetId="138">'LIM351'!$A$1:$AA$54</definedName>
    <definedName name="_xlnm.Print_Area" localSheetId="139">'LIM353'!$A$1:$AA$54</definedName>
    <definedName name="_xlnm.Print_Area" localSheetId="140">'LIM354'!$A$1:$AA$54</definedName>
    <definedName name="_xlnm.Print_Area" localSheetId="141">'LIM355'!$A$1:$AA$54</definedName>
    <definedName name="_xlnm.Print_Area" localSheetId="143">'LIM361'!$A$1:$AA$54</definedName>
    <definedName name="_xlnm.Print_Area" localSheetId="144">'LIM362'!$A$1:$AA$54</definedName>
    <definedName name="_xlnm.Print_Area" localSheetId="145">'LIM366'!$A$1:$AA$54</definedName>
    <definedName name="_xlnm.Print_Area" localSheetId="146">'LIM367'!$A$1:$AA$54</definedName>
    <definedName name="_xlnm.Print_Area" localSheetId="147">'LIM368'!$A$1:$AA$54</definedName>
    <definedName name="_xlnm.Print_Area" localSheetId="149">'LIM471'!$A$1:$AA$54</definedName>
    <definedName name="_xlnm.Print_Area" localSheetId="150">'LIM472'!$A$1:$AA$54</definedName>
    <definedName name="_xlnm.Print_Area" localSheetId="151">'LIM473'!$A$1:$AA$54</definedName>
    <definedName name="_xlnm.Print_Area" localSheetId="152">'LIM476'!$A$1:$AA$54</definedName>
    <definedName name="_xlnm.Print_Area" localSheetId="39">MAN!$A$1:$AA$54</definedName>
    <definedName name="_xlnm.Print_Area" localSheetId="154">'MP301'!$A$1:$AA$54</definedName>
    <definedName name="_xlnm.Print_Area" localSheetId="155">'MP302'!$A$1:$AA$54</definedName>
    <definedName name="_xlnm.Print_Area" localSheetId="156">'MP303'!$A$1:$AA$54</definedName>
    <definedName name="_xlnm.Print_Area" localSheetId="157">'MP304'!$A$1:$AA$54</definedName>
    <definedName name="_xlnm.Print_Area" localSheetId="158">'MP305'!$A$1:$AA$54</definedName>
    <definedName name="_xlnm.Print_Area" localSheetId="159">'MP306'!$A$1:$AA$54</definedName>
    <definedName name="_xlnm.Print_Area" localSheetId="160">'MP307'!$A$1:$AA$54</definedName>
    <definedName name="_xlnm.Print_Area" localSheetId="162">'MP311'!$A$1:$AA$54</definedName>
    <definedName name="_xlnm.Print_Area" localSheetId="163">'MP312'!$A$1:$AA$54</definedName>
    <definedName name="_xlnm.Print_Area" localSheetId="164">'MP313'!$A$1:$AA$54</definedName>
    <definedName name="_xlnm.Print_Area" localSheetId="165">'MP314'!$A$1:$AA$54</definedName>
    <definedName name="_xlnm.Print_Area" localSheetId="166">'MP315'!$A$1:$AA$54</definedName>
    <definedName name="_xlnm.Print_Area" localSheetId="167">'MP316'!$A$1:$AA$54</definedName>
    <definedName name="_xlnm.Print_Area" localSheetId="169">'MP321'!$A$1:$AA$54</definedName>
    <definedName name="_xlnm.Print_Area" localSheetId="170">'MP324'!$A$1:$AA$54</definedName>
    <definedName name="_xlnm.Print_Area" localSheetId="171">'MP325'!$A$1:$AA$54</definedName>
    <definedName name="_xlnm.Print_Area" localSheetId="172">'MP326'!$A$1:$AA$54</definedName>
    <definedName name="_xlnm.Print_Area" localSheetId="178">'NC061'!$A$1:$AA$54</definedName>
    <definedName name="_xlnm.Print_Area" localSheetId="179">'NC062'!$A$1:$AA$54</definedName>
    <definedName name="_xlnm.Print_Area" localSheetId="180">'NC064'!$A$1:$AA$54</definedName>
    <definedName name="_xlnm.Print_Area" localSheetId="181">'NC065'!$A$1:$AA$54</definedName>
    <definedName name="_xlnm.Print_Area" localSheetId="182">'NC066'!$A$1:$AA$54</definedName>
    <definedName name="_xlnm.Print_Area" localSheetId="183">'NC067'!$A$1:$AA$54</definedName>
    <definedName name="_xlnm.Print_Area" localSheetId="185">'NC071'!$A$1:$AA$54</definedName>
    <definedName name="_xlnm.Print_Area" localSheetId="186">'NC072'!$A$1:$AA$54</definedName>
    <definedName name="_xlnm.Print_Area" localSheetId="187">'NC073'!$A$1:$AA$54</definedName>
    <definedName name="_xlnm.Print_Area" localSheetId="188">'NC074'!$A$1:$AA$54</definedName>
    <definedName name="_xlnm.Print_Area" localSheetId="189">'NC075'!$A$1:$AA$54</definedName>
    <definedName name="_xlnm.Print_Area" localSheetId="190">'NC076'!$A$1:$AA$54</definedName>
    <definedName name="_xlnm.Print_Area" localSheetId="191">'NC077'!$A$1:$AA$54</definedName>
    <definedName name="_xlnm.Print_Area" localSheetId="192">'NC078'!$A$1:$AA$54</definedName>
    <definedName name="_xlnm.Print_Area" localSheetId="194">'NC082'!$A$1:$AA$54</definedName>
    <definedName name="_xlnm.Print_Area" localSheetId="195">'NC084'!$A$1:$AA$54</definedName>
    <definedName name="_xlnm.Print_Area" localSheetId="196">'NC085'!$A$1:$AA$54</definedName>
    <definedName name="_xlnm.Print_Area" localSheetId="197">'NC086'!$A$1:$AA$54</definedName>
    <definedName name="_xlnm.Print_Area" localSheetId="198">'NC087'!$A$1:$AA$54</definedName>
    <definedName name="_xlnm.Print_Area" localSheetId="200">'NC091'!$A$1:$AA$54</definedName>
    <definedName name="_xlnm.Print_Area" localSheetId="201">'NC092'!$A$1:$AA$54</definedName>
    <definedName name="_xlnm.Print_Area" localSheetId="202">'NC093'!$A$1:$AA$54</definedName>
    <definedName name="_xlnm.Print_Area" localSheetId="203">'NC094'!$A$1:$AA$54</definedName>
    <definedName name="_xlnm.Print_Area" localSheetId="174">'NC451'!$A$1:$AA$54</definedName>
    <definedName name="_xlnm.Print_Area" localSheetId="175">'NC452'!$A$1:$AA$54</definedName>
    <definedName name="_xlnm.Print_Area" localSheetId="176">'NC453'!$A$1:$AA$54</definedName>
    <definedName name="_xlnm.Print_Area" localSheetId="1">NMA!$A$1:$AA$54</definedName>
    <definedName name="_xlnm.Print_Area" localSheetId="205">'NW371'!$A$1:$AA$54</definedName>
    <definedName name="_xlnm.Print_Area" localSheetId="206">'NW372'!$A$1:$AA$54</definedName>
    <definedName name="_xlnm.Print_Area" localSheetId="207">'NW373'!$A$1:$AA$54</definedName>
    <definedName name="_xlnm.Print_Area" localSheetId="208">'NW374'!$A$1:$AA$54</definedName>
    <definedName name="_xlnm.Print_Area" localSheetId="209">'NW375'!$A$1:$AA$54</definedName>
    <definedName name="_xlnm.Print_Area" localSheetId="211">'NW381'!$A$1:$AA$54</definedName>
    <definedName name="_xlnm.Print_Area" localSheetId="212">'NW382'!$A$1:$AA$54</definedName>
    <definedName name="_xlnm.Print_Area" localSheetId="213">'NW383'!$A$1:$AA$54</definedName>
    <definedName name="_xlnm.Print_Area" localSheetId="214">'NW384'!$A$1:$AA$54</definedName>
    <definedName name="_xlnm.Print_Area" localSheetId="215">'NW385'!$A$1:$AA$54</definedName>
    <definedName name="_xlnm.Print_Area" localSheetId="217">'NW392'!$A$1:$AA$54</definedName>
    <definedName name="_xlnm.Print_Area" localSheetId="218">'NW393'!$A$1:$AA$54</definedName>
    <definedName name="_xlnm.Print_Area" localSheetId="219">'NW394'!$A$1:$AA$54</definedName>
    <definedName name="_xlnm.Print_Area" localSheetId="220">'NW396'!$A$1:$AA$54</definedName>
    <definedName name="_xlnm.Print_Area" localSheetId="221">'NW397'!$A$1:$AA$54</definedName>
    <definedName name="_xlnm.Print_Area" localSheetId="223">'NW403'!$A$1:$AA$54</definedName>
    <definedName name="_xlnm.Print_Area" localSheetId="224">'NW404'!$A$1:$AA$54</definedName>
    <definedName name="_xlnm.Print_Area" localSheetId="225">'NW405'!$A$1:$AA$54</definedName>
    <definedName name="_xlnm.Print_Area" localSheetId="257">Summary!$A$1:$AA$54</definedName>
    <definedName name="_xlnm.Print_Area" localSheetId="64">TSH!$A$1:$AA$54</definedName>
    <definedName name="_xlnm.Print_Area" localSheetId="228">'WC011'!$A$1:$AA$54</definedName>
    <definedName name="_xlnm.Print_Area" localSheetId="229">'WC012'!$A$1:$AA$54</definedName>
    <definedName name="_xlnm.Print_Area" localSheetId="230">'WC013'!$A$1:$AA$54</definedName>
    <definedName name="_xlnm.Print_Area" localSheetId="231">'WC014'!$A$1:$AA$54</definedName>
    <definedName name="_xlnm.Print_Area" localSheetId="232">'WC015'!$A$1:$AA$54</definedName>
    <definedName name="_xlnm.Print_Area" localSheetId="234">'WC022'!$A$1:$AA$54</definedName>
    <definedName name="_xlnm.Print_Area" localSheetId="235">'WC023'!$A$1:$AA$54</definedName>
    <definedName name="_xlnm.Print_Area" localSheetId="236">'WC024'!$A$1:$AA$54</definedName>
    <definedName name="_xlnm.Print_Area" localSheetId="237">'WC025'!$A$1:$AA$54</definedName>
    <definedName name="_xlnm.Print_Area" localSheetId="238">'WC026'!$A$1:$AA$54</definedName>
    <definedName name="_xlnm.Print_Area" localSheetId="240">'WC031'!$A$1:$AA$54</definedName>
    <definedName name="_xlnm.Print_Area" localSheetId="241">'WC032'!$A$1:$AA$54</definedName>
    <definedName name="_xlnm.Print_Area" localSheetId="242">'WC033'!$A$1:$AA$54</definedName>
    <definedName name="_xlnm.Print_Area" localSheetId="243">'WC034'!$A$1:$AA$54</definedName>
    <definedName name="_xlnm.Print_Area" localSheetId="245">'WC041'!$A$1:$AA$54</definedName>
    <definedName name="_xlnm.Print_Area" localSheetId="246">'WC042'!$A$1:$AA$54</definedName>
    <definedName name="_xlnm.Print_Area" localSheetId="247">'WC043'!$A$1:$AA$54</definedName>
    <definedName name="_xlnm.Print_Area" localSheetId="248">'WC044'!$A$1:$AA$54</definedName>
    <definedName name="_xlnm.Print_Area" localSheetId="249">'WC045'!$A$1:$AA$54</definedName>
    <definedName name="_xlnm.Print_Area" localSheetId="250">'WC047'!$A$1:$AA$54</definedName>
    <definedName name="_xlnm.Print_Area" localSheetId="251">'WC048'!$A$1:$AA$54</definedName>
    <definedName name="_xlnm.Print_Area" localSheetId="253">'WC051'!$A$1:$AA$54</definedName>
    <definedName name="_xlnm.Print_Area" localSheetId="254">'WC052'!$A$1:$AA$54</definedName>
    <definedName name="_xlnm.Print_Area" localSheetId="255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4" i="2"/>
  <c r="S44" i="2"/>
  <c r="N44" i="2"/>
  <c r="K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Y44" i="2" s="1"/>
  <c r="X37" i="2"/>
  <c r="W37" i="2"/>
  <c r="V37" i="2"/>
  <c r="V44" i="2" s="1"/>
  <c r="U37" i="2"/>
  <c r="U44" i="2" s="1"/>
  <c r="T37" i="2"/>
  <c r="T44" i="2" s="1"/>
  <c r="S37" i="2"/>
  <c r="R37" i="2"/>
  <c r="R44" i="2" s="1"/>
  <c r="Q37" i="2"/>
  <c r="Q44" i="2" s="1"/>
  <c r="P37" i="2"/>
  <c r="P44" i="2" s="1"/>
  <c r="O37" i="2"/>
  <c r="N37" i="2"/>
  <c r="M37" i="2"/>
  <c r="M44" i="2" s="1"/>
  <c r="L37" i="2"/>
  <c r="L44" i="2" s="1"/>
  <c r="K37" i="2"/>
  <c r="J37" i="2"/>
  <c r="J44" i="2" s="1"/>
  <c r="I37" i="2"/>
  <c r="I44" i="2" s="1"/>
  <c r="H37" i="2"/>
  <c r="H44" i="2" s="1"/>
  <c r="G37" i="2"/>
  <c r="F37" i="2"/>
  <c r="E37" i="2"/>
  <c r="E44" i="2" s="1"/>
  <c r="D37" i="2"/>
  <c r="D44" i="2" s="1"/>
  <c r="C37" i="2"/>
  <c r="C44" i="2" s="1"/>
  <c r="Q26" i="2"/>
  <c r="Q45" i="2" s="1"/>
  <c r="I26" i="2"/>
  <c r="I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Y45" i="2" s="1"/>
  <c r="X13" i="2"/>
  <c r="X26" i="2" s="1"/>
  <c r="W13" i="2"/>
  <c r="W26" i="2" s="1"/>
  <c r="V13" i="2"/>
  <c r="V26" i="2" s="1"/>
  <c r="U13" i="2"/>
  <c r="U26" i="2" s="1"/>
  <c r="T13" i="2"/>
  <c r="T26" i="2" s="1"/>
  <c r="S13" i="2"/>
  <c r="S26" i="2" s="1"/>
  <c r="S45" i="2" s="1"/>
  <c r="R13" i="2"/>
  <c r="Q13" i="2"/>
  <c r="P13" i="2"/>
  <c r="P26" i="2" s="1"/>
  <c r="O13" i="2"/>
  <c r="O26" i="2" s="1"/>
  <c r="N13" i="2"/>
  <c r="N26" i="2" s="1"/>
  <c r="N45" i="2" s="1"/>
  <c r="M13" i="2"/>
  <c r="M26" i="2" s="1"/>
  <c r="L13" i="2"/>
  <c r="L26" i="2" s="1"/>
  <c r="K13" i="2"/>
  <c r="K26" i="2" s="1"/>
  <c r="K45" i="2" s="1"/>
  <c r="J13" i="2"/>
  <c r="I13" i="2"/>
  <c r="H13" i="2"/>
  <c r="H26" i="2" s="1"/>
  <c r="G13" i="2"/>
  <c r="G26" i="2" s="1"/>
  <c r="F13" i="2"/>
  <c r="F26" i="2" s="1"/>
  <c r="E13" i="2"/>
  <c r="E26" i="2" s="1"/>
  <c r="D13" i="2"/>
  <c r="D26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Y26" i="3"/>
  <c r="Y45" i="3" s="1"/>
  <c r="I26" i="3"/>
  <c r="I45" i="3" s="1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X13" i="3"/>
  <c r="X26" i="3" s="1"/>
  <c r="W13" i="3"/>
  <c r="W26" i="3" s="1"/>
  <c r="V13" i="3"/>
  <c r="V26" i="3" s="1"/>
  <c r="V45" i="3" s="1"/>
  <c r="U13" i="3"/>
  <c r="U26" i="3" s="1"/>
  <c r="T13" i="3"/>
  <c r="T26" i="3" s="1"/>
  <c r="S13" i="3"/>
  <c r="S26" i="3" s="1"/>
  <c r="R13" i="3"/>
  <c r="Q13" i="3"/>
  <c r="Q26" i="3" s="1"/>
  <c r="Q45" i="3" s="1"/>
  <c r="P13" i="3"/>
  <c r="P26" i="3" s="1"/>
  <c r="O13" i="3"/>
  <c r="O26" i="3" s="1"/>
  <c r="N13" i="3"/>
  <c r="N26" i="3" s="1"/>
  <c r="N45" i="3" s="1"/>
  <c r="M13" i="3"/>
  <c r="M26" i="3" s="1"/>
  <c r="L13" i="3"/>
  <c r="L26" i="3" s="1"/>
  <c r="K13" i="3"/>
  <c r="K26" i="3" s="1"/>
  <c r="J13" i="3"/>
  <c r="I13" i="3"/>
  <c r="H13" i="3"/>
  <c r="H26" i="3" s="1"/>
  <c r="G13" i="3"/>
  <c r="G26" i="3" s="1"/>
  <c r="F13" i="3"/>
  <c r="F26" i="3" s="1"/>
  <c r="F45" i="3" s="1"/>
  <c r="E13" i="3"/>
  <c r="E26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Y26" i="4"/>
  <c r="Y45" i="4" s="1"/>
  <c r="I26" i="4"/>
  <c r="I45" i="4" s="1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X13" i="4"/>
  <c r="X26" i="4" s="1"/>
  <c r="W13" i="4"/>
  <c r="W26" i="4" s="1"/>
  <c r="V13" i="4"/>
  <c r="V26" i="4" s="1"/>
  <c r="U13" i="4"/>
  <c r="U26" i="4" s="1"/>
  <c r="U45" i="4" s="1"/>
  <c r="T13" i="4"/>
  <c r="T26" i="4" s="1"/>
  <c r="S13" i="4"/>
  <c r="S26" i="4" s="1"/>
  <c r="S45" i="4" s="1"/>
  <c r="R13" i="4"/>
  <c r="Q13" i="4"/>
  <c r="Q26" i="4" s="1"/>
  <c r="Q45" i="4" s="1"/>
  <c r="P13" i="4"/>
  <c r="P26" i="4" s="1"/>
  <c r="O13" i="4"/>
  <c r="O26" i="4" s="1"/>
  <c r="N13" i="4"/>
  <c r="N26" i="4" s="1"/>
  <c r="M13" i="4"/>
  <c r="M26" i="4" s="1"/>
  <c r="L13" i="4"/>
  <c r="L26" i="4" s="1"/>
  <c r="K13" i="4"/>
  <c r="K26" i="4" s="1"/>
  <c r="K45" i="4" s="1"/>
  <c r="J13" i="4"/>
  <c r="I13" i="4"/>
  <c r="H13" i="4"/>
  <c r="H26" i="4" s="1"/>
  <c r="G13" i="4"/>
  <c r="G26" i="4" s="1"/>
  <c r="F13" i="4"/>
  <c r="F26" i="4" s="1"/>
  <c r="F45" i="4" s="1"/>
  <c r="E13" i="4"/>
  <c r="E26" i="4" s="1"/>
  <c r="E45" i="4" s="1"/>
  <c r="D13" i="4"/>
  <c r="D26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N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W37" i="5"/>
  <c r="V37" i="5"/>
  <c r="V44" i="5" s="1"/>
  <c r="U37" i="5"/>
  <c r="U44" i="5" s="1"/>
  <c r="U45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F37" i="5"/>
  <c r="E37" i="5"/>
  <c r="E44" i="5" s="1"/>
  <c r="D37" i="5"/>
  <c r="D44" i="5" s="1"/>
  <c r="C37" i="5"/>
  <c r="C44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X26" i="5" s="1"/>
  <c r="W13" i="5"/>
  <c r="W26" i="5" s="1"/>
  <c r="V13" i="5"/>
  <c r="V26" i="5" s="1"/>
  <c r="U13" i="5"/>
  <c r="U26" i="5" s="1"/>
  <c r="T13" i="5"/>
  <c r="T26" i="5" s="1"/>
  <c r="T45" i="5" s="1"/>
  <c r="S13" i="5"/>
  <c r="S26" i="5" s="1"/>
  <c r="S45" i="5" s="1"/>
  <c r="R13" i="5"/>
  <c r="Q13" i="5"/>
  <c r="Q26" i="5" s="1"/>
  <c r="P13" i="5"/>
  <c r="P26" i="5" s="1"/>
  <c r="P45" i="5" s="1"/>
  <c r="O13" i="5"/>
  <c r="O26" i="5" s="1"/>
  <c r="N13" i="5"/>
  <c r="N26" i="5" s="1"/>
  <c r="M13" i="5"/>
  <c r="M26" i="5" s="1"/>
  <c r="L13" i="5"/>
  <c r="L26" i="5" s="1"/>
  <c r="L45" i="5" s="1"/>
  <c r="K13" i="5"/>
  <c r="K26" i="5" s="1"/>
  <c r="K45" i="5" s="1"/>
  <c r="J13" i="5"/>
  <c r="I13" i="5"/>
  <c r="I26" i="5" s="1"/>
  <c r="H13" i="5"/>
  <c r="H26" i="5" s="1"/>
  <c r="H45" i="5" s="1"/>
  <c r="G13" i="5"/>
  <c r="G26" i="5" s="1"/>
  <c r="F13" i="5"/>
  <c r="F26" i="5" s="1"/>
  <c r="E13" i="5"/>
  <c r="E26" i="5" s="1"/>
  <c r="D13" i="5"/>
  <c r="D26" i="5" s="1"/>
  <c r="D45" i="5" s="1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E45" i="6"/>
  <c r="V44" i="6"/>
  <c r="F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W44" i="6" s="1"/>
  <c r="V37" i="6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O44" i="6" s="1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E37" i="6"/>
  <c r="E44" i="6" s="1"/>
  <c r="D37" i="6"/>
  <c r="D44" i="6" s="1"/>
  <c r="C37" i="6"/>
  <c r="C44" i="6" s="1"/>
  <c r="AA25" i="6"/>
  <c r="Y25" i="6"/>
  <c r="Z25" i="6" s="1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Y45" i="6" s="1"/>
  <c r="X13" i="6"/>
  <c r="X26" i="6" s="1"/>
  <c r="W13" i="6"/>
  <c r="W26" i="6" s="1"/>
  <c r="W45" i="6" s="1"/>
  <c r="V13" i="6"/>
  <c r="V26" i="6" s="1"/>
  <c r="U13" i="6"/>
  <c r="U26" i="6" s="1"/>
  <c r="U45" i="6" s="1"/>
  <c r="T13" i="6"/>
  <c r="T26" i="6" s="1"/>
  <c r="S13" i="6"/>
  <c r="S26" i="6" s="1"/>
  <c r="R13" i="6"/>
  <c r="R26" i="6" s="1"/>
  <c r="Q13" i="6"/>
  <c r="Q26" i="6" s="1"/>
  <c r="Q45" i="6" s="1"/>
  <c r="P13" i="6"/>
  <c r="P26" i="6" s="1"/>
  <c r="O13" i="6"/>
  <c r="O26" i="6" s="1"/>
  <c r="O45" i="6" s="1"/>
  <c r="N13" i="6"/>
  <c r="N26" i="6" s="1"/>
  <c r="M13" i="6"/>
  <c r="M26" i="6" s="1"/>
  <c r="M45" i="6" s="1"/>
  <c r="L13" i="6"/>
  <c r="L26" i="6" s="1"/>
  <c r="K13" i="6"/>
  <c r="K26" i="6" s="1"/>
  <c r="J13" i="6"/>
  <c r="J26" i="6" s="1"/>
  <c r="I13" i="6"/>
  <c r="I26" i="6" s="1"/>
  <c r="I45" i="6" s="1"/>
  <c r="H13" i="6"/>
  <c r="H26" i="6" s="1"/>
  <c r="G13" i="6"/>
  <c r="G26" i="6" s="1"/>
  <c r="G45" i="6" s="1"/>
  <c r="F13" i="6"/>
  <c r="F26" i="6" s="1"/>
  <c r="E13" i="6"/>
  <c r="E26" i="6" s="1"/>
  <c r="D13" i="6"/>
  <c r="D26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M45" i="7"/>
  <c r="Y44" i="7"/>
  <c r="Q44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X37" i="7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P37" i="7"/>
  <c r="P44" i="7" s="1"/>
  <c r="O37" i="7"/>
  <c r="O44" i="7" s="1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T26" i="7"/>
  <c r="T45" i="7" s="1"/>
  <c r="L26" i="7"/>
  <c r="AA25" i="7"/>
  <c r="Y25" i="7"/>
  <c r="Z25" i="7" s="1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X26" i="7" s="1"/>
  <c r="W13" i="7"/>
  <c r="W26" i="7" s="1"/>
  <c r="V13" i="7"/>
  <c r="V26" i="7" s="1"/>
  <c r="U13" i="7"/>
  <c r="U26" i="7" s="1"/>
  <c r="U45" i="7" s="1"/>
  <c r="T13" i="7"/>
  <c r="S13" i="7"/>
  <c r="S26" i="7" s="1"/>
  <c r="R13" i="7"/>
  <c r="R26" i="7" s="1"/>
  <c r="R45" i="7" s="1"/>
  <c r="Q13" i="7"/>
  <c r="Q26" i="7" s="1"/>
  <c r="Q45" i="7" s="1"/>
  <c r="P13" i="7"/>
  <c r="P26" i="7" s="1"/>
  <c r="P45" i="7" s="1"/>
  <c r="O13" i="7"/>
  <c r="O26" i="7" s="1"/>
  <c r="N13" i="7"/>
  <c r="N26" i="7" s="1"/>
  <c r="M13" i="7"/>
  <c r="M26" i="7" s="1"/>
  <c r="L13" i="7"/>
  <c r="K13" i="7"/>
  <c r="K26" i="7" s="1"/>
  <c r="J13" i="7"/>
  <c r="J26" i="7" s="1"/>
  <c r="J45" i="7" s="1"/>
  <c r="I13" i="7"/>
  <c r="I26" i="7" s="1"/>
  <c r="I45" i="7" s="1"/>
  <c r="H13" i="7"/>
  <c r="H26" i="7" s="1"/>
  <c r="H45" i="7" s="1"/>
  <c r="G13" i="7"/>
  <c r="G26" i="7" s="1"/>
  <c r="F13" i="7"/>
  <c r="F26" i="7" s="1"/>
  <c r="E13" i="7"/>
  <c r="E26" i="7" s="1"/>
  <c r="E45" i="7" s="1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F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E37" i="8"/>
  <c r="E44" i="8" s="1"/>
  <c r="D37" i="8"/>
  <c r="D44" i="8" s="1"/>
  <c r="C37" i="8"/>
  <c r="C44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W13" i="8"/>
  <c r="W26" i="8" s="1"/>
  <c r="V13" i="8"/>
  <c r="V26" i="8" s="1"/>
  <c r="U13" i="8"/>
  <c r="U26" i="8" s="1"/>
  <c r="U45" i="8" s="1"/>
  <c r="T13" i="8"/>
  <c r="T26" i="8" s="1"/>
  <c r="S13" i="8"/>
  <c r="S26" i="8" s="1"/>
  <c r="R13" i="8"/>
  <c r="Q13" i="8"/>
  <c r="Q26" i="8" s="1"/>
  <c r="Q45" i="8" s="1"/>
  <c r="P13" i="8"/>
  <c r="O13" i="8"/>
  <c r="O26" i="8" s="1"/>
  <c r="N13" i="8"/>
  <c r="N26" i="8" s="1"/>
  <c r="M13" i="8"/>
  <c r="M26" i="8" s="1"/>
  <c r="M45" i="8" s="1"/>
  <c r="L13" i="8"/>
  <c r="L26" i="8" s="1"/>
  <c r="K13" i="8"/>
  <c r="K26" i="8" s="1"/>
  <c r="J13" i="8"/>
  <c r="I13" i="8"/>
  <c r="I26" i="8" s="1"/>
  <c r="H13" i="8"/>
  <c r="G13" i="8"/>
  <c r="G26" i="8" s="1"/>
  <c r="F13" i="8"/>
  <c r="F26" i="8" s="1"/>
  <c r="E13" i="8"/>
  <c r="E26" i="8" s="1"/>
  <c r="E45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X44" i="9" s="1"/>
  <c r="Z44" i="9" s="1"/>
  <c r="W37" i="9"/>
  <c r="V37" i="9"/>
  <c r="V44" i="9" s="1"/>
  <c r="U37" i="9"/>
  <c r="T37" i="9"/>
  <c r="T44" i="9" s="1"/>
  <c r="S37" i="9"/>
  <c r="S44" i="9" s="1"/>
  <c r="R37" i="9"/>
  <c r="R44" i="9" s="1"/>
  <c r="Q37" i="9"/>
  <c r="Q44" i="9" s="1"/>
  <c r="P37" i="9"/>
  <c r="P44" i="9" s="1"/>
  <c r="O37" i="9"/>
  <c r="N37" i="9"/>
  <c r="N44" i="9" s="1"/>
  <c r="M37" i="9"/>
  <c r="L37" i="9"/>
  <c r="L44" i="9" s="1"/>
  <c r="K37" i="9"/>
  <c r="K44" i="9" s="1"/>
  <c r="J37" i="9"/>
  <c r="J44" i="9" s="1"/>
  <c r="I37" i="9"/>
  <c r="I44" i="9" s="1"/>
  <c r="H37" i="9"/>
  <c r="H44" i="9" s="1"/>
  <c r="G37" i="9"/>
  <c r="F37" i="9"/>
  <c r="F44" i="9" s="1"/>
  <c r="E37" i="9"/>
  <c r="E44" i="9" s="1"/>
  <c r="D37" i="9"/>
  <c r="D44" i="9" s="1"/>
  <c r="C37" i="9"/>
  <c r="C44" i="9" s="1"/>
  <c r="AA25" i="9"/>
  <c r="Y25" i="9"/>
  <c r="X25" i="9"/>
  <c r="W25" i="9"/>
  <c r="W26" i="9" s="1"/>
  <c r="V25" i="9"/>
  <c r="U25" i="9"/>
  <c r="T25" i="9"/>
  <c r="S25" i="9"/>
  <c r="R25" i="9"/>
  <c r="Q25" i="9"/>
  <c r="P25" i="9"/>
  <c r="P26" i="9" s="1"/>
  <c r="P45" i="9" s="1"/>
  <c r="O25" i="9"/>
  <c r="N25" i="9"/>
  <c r="M25" i="9"/>
  <c r="L25" i="9"/>
  <c r="K25" i="9"/>
  <c r="J25" i="9"/>
  <c r="I25" i="9"/>
  <c r="H25" i="9"/>
  <c r="H26" i="9" s="1"/>
  <c r="H45" i="9" s="1"/>
  <c r="G25" i="9"/>
  <c r="F25" i="9"/>
  <c r="E25" i="9"/>
  <c r="D25" i="9"/>
  <c r="C25" i="9"/>
  <c r="AA13" i="9"/>
  <c r="AA26" i="9" s="1"/>
  <c r="Z13" i="9"/>
  <c r="Y13" i="9"/>
  <c r="Y26" i="9" s="1"/>
  <c r="Y45" i="9" s="1"/>
  <c r="X13" i="9"/>
  <c r="W13" i="9"/>
  <c r="V13" i="9"/>
  <c r="V26" i="9" s="1"/>
  <c r="U13" i="9"/>
  <c r="T13" i="9"/>
  <c r="T26" i="9" s="1"/>
  <c r="S13" i="9"/>
  <c r="S26" i="9" s="1"/>
  <c r="S45" i="9" s="1"/>
  <c r="R13" i="9"/>
  <c r="R26" i="9" s="1"/>
  <c r="R45" i="9" s="1"/>
  <c r="Q13" i="9"/>
  <c r="Q26" i="9" s="1"/>
  <c r="Q45" i="9" s="1"/>
  <c r="P13" i="9"/>
  <c r="O13" i="9"/>
  <c r="O26" i="9" s="1"/>
  <c r="N13" i="9"/>
  <c r="N26" i="9" s="1"/>
  <c r="M13" i="9"/>
  <c r="L13" i="9"/>
  <c r="L26" i="9" s="1"/>
  <c r="K13" i="9"/>
  <c r="K26" i="9" s="1"/>
  <c r="K45" i="9" s="1"/>
  <c r="J13" i="9"/>
  <c r="J26" i="9" s="1"/>
  <c r="J45" i="9" s="1"/>
  <c r="I13" i="9"/>
  <c r="I26" i="9" s="1"/>
  <c r="H13" i="9"/>
  <c r="G13" i="9"/>
  <c r="G26" i="9" s="1"/>
  <c r="F13" i="9"/>
  <c r="F26" i="9" s="1"/>
  <c r="E13" i="9"/>
  <c r="D13" i="9"/>
  <c r="D26" i="9" s="1"/>
  <c r="C13" i="9"/>
  <c r="C26" i="9" s="1"/>
  <c r="C45" i="9" s="1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C45" i="10"/>
  <c r="T44" i="10"/>
  <c r="D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X44" i="10" s="1"/>
  <c r="Z44" i="10" s="1"/>
  <c r="W37" i="10"/>
  <c r="W44" i="10" s="1"/>
  <c r="V37" i="10"/>
  <c r="V44" i="10" s="1"/>
  <c r="U37" i="10"/>
  <c r="T37" i="10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D37" i="10"/>
  <c r="C37" i="10"/>
  <c r="C44" i="10" s="1"/>
  <c r="AA25" i="10"/>
  <c r="Y25" i="10"/>
  <c r="X25" i="10"/>
  <c r="W25" i="10"/>
  <c r="V25" i="10"/>
  <c r="U25" i="10"/>
  <c r="T25" i="10"/>
  <c r="S25" i="10"/>
  <c r="R25" i="10"/>
  <c r="Q25" i="10"/>
  <c r="P25" i="10"/>
  <c r="P26" i="10" s="1"/>
  <c r="P45" i="10" s="1"/>
  <c r="O25" i="10"/>
  <c r="N25" i="10"/>
  <c r="M25" i="10"/>
  <c r="L25" i="10"/>
  <c r="K25" i="10"/>
  <c r="J25" i="10"/>
  <c r="I25" i="10"/>
  <c r="H25" i="10"/>
  <c r="H26" i="10" s="1"/>
  <c r="H45" i="10" s="1"/>
  <c r="G25" i="10"/>
  <c r="F25" i="10"/>
  <c r="E25" i="10"/>
  <c r="D25" i="10"/>
  <c r="C25" i="10"/>
  <c r="AA13" i="10"/>
  <c r="AA26" i="10" s="1"/>
  <c r="AA45" i="10" s="1"/>
  <c r="Z13" i="10"/>
  <c r="Y13" i="10"/>
  <c r="Y26" i="10" s="1"/>
  <c r="Y45" i="10" s="1"/>
  <c r="X13" i="10"/>
  <c r="W13" i="10"/>
  <c r="W26" i="10" s="1"/>
  <c r="V13" i="10"/>
  <c r="U13" i="10"/>
  <c r="U26" i="10" s="1"/>
  <c r="T13" i="10"/>
  <c r="T26" i="10" s="1"/>
  <c r="S13" i="10"/>
  <c r="S26" i="10" s="1"/>
  <c r="R13" i="10"/>
  <c r="Q13" i="10"/>
  <c r="Q26" i="10" s="1"/>
  <c r="Q45" i="10" s="1"/>
  <c r="P13" i="10"/>
  <c r="O13" i="10"/>
  <c r="O26" i="10" s="1"/>
  <c r="N13" i="10"/>
  <c r="M13" i="10"/>
  <c r="M26" i="10" s="1"/>
  <c r="L13" i="10"/>
  <c r="L26" i="10" s="1"/>
  <c r="K13" i="10"/>
  <c r="K26" i="10" s="1"/>
  <c r="J13" i="10"/>
  <c r="I13" i="10"/>
  <c r="I26" i="10" s="1"/>
  <c r="I45" i="10" s="1"/>
  <c r="H13" i="10"/>
  <c r="G13" i="10"/>
  <c r="G26" i="10" s="1"/>
  <c r="F13" i="10"/>
  <c r="E13" i="10"/>
  <c r="E26" i="10" s="1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L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W44" i="11" s="1"/>
  <c r="V37" i="11"/>
  <c r="V44" i="11" s="1"/>
  <c r="U37" i="1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L37" i="1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D37" i="11"/>
  <c r="D44" i="11" s="1"/>
  <c r="C37" i="11"/>
  <c r="C44" i="11" s="1"/>
  <c r="G26" i="1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Z13" i="11"/>
  <c r="Y13" i="11"/>
  <c r="X13" i="11"/>
  <c r="W13" i="11"/>
  <c r="V13" i="11"/>
  <c r="V26" i="11" s="1"/>
  <c r="U13" i="11"/>
  <c r="U26" i="11" s="1"/>
  <c r="T13" i="11"/>
  <c r="T26" i="11" s="1"/>
  <c r="T45" i="11" s="1"/>
  <c r="S13" i="11"/>
  <c r="S26" i="11" s="1"/>
  <c r="S45" i="11" s="1"/>
  <c r="R13" i="11"/>
  <c r="Q13" i="11"/>
  <c r="P13" i="11"/>
  <c r="O13" i="11"/>
  <c r="N13" i="11"/>
  <c r="N26" i="11" s="1"/>
  <c r="M13" i="11"/>
  <c r="M26" i="11" s="1"/>
  <c r="L13" i="11"/>
  <c r="L26" i="11" s="1"/>
  <c r="L45" i="11" s="1"/>
  <c r="K13" i="11"/>
  <c r="K26" i="11" s="1"/>
  <c r="K45" i="11" s="1"/>
  <c r="J13" i="11"/>
  <c r="I13" i="11"/>
  <c r="H13" i="11"/>
  <c r="G13" i="11"/>
  <c r="F13" i="11"/>
  <c r="F26" i="11" s="1"/>
  <c r="E13" i="11"/>
  <c r="E26" i="11" s="1"/>
  <c r="D13" i="11"/>
  <c r="D26" i="11" s="1"/>
  <c r="D45" i="11" s="1"/>
  <c r="C13" i="11"/>
  <c r="C26" i="11" s="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T44" i="12"/>
  <c r="AA43" i="12"/>
  <c r="Y43" i="12"/>
  <c r="X43" i="12"/>
  <c r="Z43" i="12" s="1"/>
  <c r="W43" i="12"/>
  <c r="V43" i="12"/>
  <c r="U43" i="12"/>
  <c r="U44" i="12" s="1"/>
  <c r="T43" i="12"/>
  <c r="S43" i="12"/>
  <c r="R43" i="12"/>
  <c r="Q43" i="12"/>
  <c r="P43" i="12"/>
  <c r="O43" i="12"/>
  <c r="N43" i="12"/>
  <c r="M43" i="12"/>
  <c r="M44" i="12" s="1"/>
  <c r="L43" i="12"/>
  <c r="K43" i="12"/>
  <c r="J43" i="12"/>
  <c r="I43" i="12"/>
  <c r="H43" i="12"/>
  <c r="G43" i="12"/>
  <c r="F43" i="12"/>
  <c r="E43" i="12"/>
  <c r="E44" i="12" s="1"/>
  <c r="D43" i="12"/>
  <c r="C43" i="12"/>
  <c r="AA37" i="12"/>
  <c r="AA44" i="12" s="1"/>
  <c r="Y37" i="12"/>
  <c r="Y44" i="12" s="1"/>
  <c r="X37" i="12"/>
  <c r="X44" i="12" s="1"/>
  <c r="Z44" i="12" s="1"/>
  <c r="W37" i="12"/>
  <c r="V37" i="12"/>
  <c r="V44" i="12" s="1"/>
  <c r="U37" i="12"/>
  <c r="T37" i="12"/>
  <c r="S37" i="12"/>
  <c r="S44" i="12" s="1"/>
  <c r="R37" i="12"/>
  <c r="R44" i="12" s="1"/>
  <c r="Q37" i="12"/>
  <c r="Q44" i="12" s="1"/>
  <c r="P37" i="12"/>
  <c r="P44" i="12" s="1"/>
  <c r="O37" i="12"/>
  <c r="N37" i="12"/>
  <c r="N44" i="12" s="1"/>
  <c r="M37" i="12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F37" i="12"/>
  <c r="F44" i="12" s="1"/>
  <c r="E37" i="12"/>
  <c r="D37" i="12"/>
  <c r="D44" i="12" s="1"/>
  <c r="C37" i="12"/>
  <c r="C44" i="12" s="1"/>
  <c r="W26" i="12"/>
  <c r="O26" i="12"/>
  <c r="G26" i="12"/>
  <c r="AA25" i="12"/>
  <c r="Y25" i="12"/>
  <c r="X25" i="12"/>
  <c r="W25" i="12"/>
  <c r="V25" i="12"/>
  <c r="U25" i="12"/>
  <c r="T25" i="12"/>
  <c r="S25" i="12"/>
  <c r="S26" i="12" s="1"/>
  <c r="S45" i="12" s="1"/>
  <c r="R25" i="12"/>
  <c r="Q25" i="12"/>
  <c r="P25" i="12"/>
  <c r="O25" i="12"/>
  <c r="N25" i="12"/>
  <c r="M25" i="12"/>
  <c r="L25" i="12"/>
  <c r="K25" i="12"/>
  <c r="K26" i="12" s="1"/>
  <c r="K45" i="12" s="1"/>
  <c r="J25" i="12"/>
  <c r="I25" i="12"/>
  <c r="H25" i="12"/>
  <c r="G25" i="12"/>
  <c r="F25" i="12"/>
  <c r="E25" i="12"/>
  <c r="D25" i="12"/>
  <c r="C25" i="12"/>
  <c r="C26" i="12" s="1"/>
  <c r="C45" i="12" s="1"/>
  <c r="AA13" i="12"/>
  <c r="Z13" i="12"/>
  <c r="Y13" i="12"/>
  <c r="X13" i="12"/>
  <c r="W13" i="12"/>
  <c r="V13" i="12"/>
  <c r="V26" i="12" s="1"/>
  <c r="U13" i="12"/>
  <c r="U26" i="12" s="1"/>
  <c r="T13" i="12"/>
  <c r="T26" i="12" s="1"/>
  <c r="S13" i="12"/>
  <c r="R13" i="12"/>
  <c r="R26" i="12" s="1"/>
  <c r="R45" i="12" s="1"/>
  <c r="Q13" i="12"/>
  <c r="P13" i="12"/>
  <c r="O13" i="12"/>
  <c r="N13" i="12"/>
  <c r="N26" i="12" s="1"/>
  <c r="M13" i="12"/>
  <c r="M26" i="12" s="1"/>
  <c r="L13" i="12"/>
  <c r="L26" i="12" s="1"/>
  <c r="K13" i="12"/>
  <c r="J13" i="12"/>
  <c r="J26" i="12" s="1"/>
  <c r="J45" i="12" s="1"/>
  <c r="I13" i="12"/>
  <c r="H13" i="12"/>
  <c r="G13" i="12"/>
  <c r="F13" i="12"/>
  <c r="F26" i="12" s="1"/>
  <c r="E13" i="12"/>
  <c r="E26" i="12" s="1"/>
  <c r="D13" i="12"/>
  <c r="D26" i="12" s="1"/>
  <c r="C13" i="12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D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X44" i="13" s="1"/>
  <c r="Z44" i="13" s="1"/>
  <c r="W37" i="13"/>
  <c r="W44" i="13" s="1"/>
  <c r="V37" i="13"/>
  <c r="V44" i="13" s="1"/>
  <c r="U37" i="13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D37" i="13"/>
  <c r="C37" i="13"/>
  <c r="C44" i="13" s="1"/>
  <c r="C45" i="13" s="1"/>
  <c r="W26" i="13"/>
  <c r="W45" i="13" s="1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Z13" i="13"/>
  <c r="Y13" i="13"/>
  <c r="Y26" i="13" s="1"/>
  <c r="X13" i="13"/>
  <c r="W13" i="13"/>
  <c r="V13" i="13"/>
  <c r="U13" i="13"/>
  <c r="U26" i="13" s="1"/>
  <c r="T13" i="13"/>
  <c r="S13" i="13"/>
  <c r="S26" i="13" s="1"/>
  <c r="R13" i="13"/>
  <c r="Q13" i="13"/>
  <c r="Q26" i="13" s="1"/>
  <c r="P13" i="13"/>
  <c r="O13" i="13"/>
  <c r="O26" i="13" s="1"/>
  <c r="O45" i="13" s="1"/>
  <c r="N13" i="13"/>
  <c r="M13" i="13"/>
  <c r="M26" i="13" s="1"/>
  <c r="L13" i="13"/>
  <c r="K13" i="13"/>
  <c r="K26" i="13" s="1"/>
  <c r="J13" i="13"/>
  <c r="I13" i="13"/>
  <c r="I26" i="13" s="1"/>
  <c r="H13" i="13"/>
  <c r="G13" i="13"/>
  <c r="G26" i="13" s="1"/>
  <c r="F13" i="13"/>
  <c r="E13" i="13"/>
  <c r="E26" i="13" s="1"/>
  <c r="D13" i="13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Z37" i="14"/>
  <c r="Y37" i="14"/>
  <c r="X37" i="14"/>
  <c r="X44" i="14" s="1"/>
  <c r="Z44" i="14" s="1"/>
  <c r="W37" i="14"/>
  <c r="V37" i="14"/>
  <c r="V44" i="14" s="1"/>
  <c r="U37" i="14"/>
  <c r="T37" i="14"/>
  <c r="T44" i="14" s="1"/>
  <c r="S37" i="14"/>
  <c r="S44" i="14" s="1"/>
  <c r="R37" i="14"/>
  <c r="R44" i="14" s="1"/>
  <c r="Q37" i="14"/>
  <c r="P37" i="14"/>
  <c r="P44" i="14" s="1"/>
  <c r="O37" i="14"/>
  <c r="N37" i="14"/>
  <c r="N44" i="14" s="1"/>
  <c r="M37" i="14"/>
  <c r="L37" i="14"/>
  <c r="L44" i="14" s="1"/>
  <c r="K37" i="14"/>
  <c r="K44" i="14" s="1"/>
  <c r="J37" i="14"/>
  <c r="J44" i="14" s="1"/>
  <c r="I37" i="14"/>
  <c r="H37" i="14"/>
  <c r="H44" i="14" s="1"/>
  <c r="G37" i="14"/>
  <c r="F37" i="14"/>
  <c r="F44" i="14" s="1"/>
  <c r="E37" i="14"/>
  <c r="D37" i="14"/>
  <c r="D44" i="14" s="1"/>
  <c r="C37" i="14"/>
  <c r="C44" i="14" s="1"/>
  <c r="X26" i="14"/>
  <c r="P26" i="14"/>
  <c r="P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Z13" i="14"/>
  <c r="Y13" i="14"/>
  <c r="X13" i="14"/>
  <c r="W13" i="14"/>
  <c r="W26" i="14" s="1"/>
  <c r="V13" i="14"/>
  <c r="U13" i="14"/>
  <c r="U26" i="14" s="1"/>
  <c r="T13" i="14"/>
  <c r="T26" i="14" s="1"/>
  <c r="S13" i="14"/>
  <c r="R13" i="14"/>
  <c r="R26" i="14" s="1"/>
  <c r="Q13" i="14"/>
  <c r="P13" i="14"/>
  <c r="O13" i="14"/>
  <c r="O26" i="14" s="1"/>
  <c r="N13" i="14"/>
  <c r="M13" i="14"/>
  <c r="M26" i="14" s="1"/>
  <c r="L13" i="14"/>
  <c r="L26" i="14" s="1"/>
  <c r="K13" i="14"/>
  <c r="J13" i="14"/>
  <c r="J26" i="14" s="1"/>
  <c r="I13" i="14"/>
  <c r="H13" i="14"/>
  <c r="G13" i="14"/>
  <c r="G26" i="14" s="1"/>
  <c r="F13" i="14"/>
  <c r="E13" i="14"/>
  <c r="E26" i="14" s="1"/>
  <c r="D13" i="14"/>
  <c r="D26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U45" i="15"/>
  <c r="AA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Z37" i="15" s="1"/>
  <c r="X37" i="15"/>
  <c r="W37" i="15"/>
  <c r="W44" i="15" s="1"/>
  <c r="V37" i="15"/>
  <c r="U37" i="15"/>
  <c r="U44" i="15" s="1"/>
  <c r="T37" i="15"/>
  <c r="T44" i="15" s="1"/>
  <c r="S37" i="15"/>
  <c r="S44" i="15" s="1"/>
  <c r="R37" i="15"/>
  <c r="R44" i="15" s="1"/>
  <c r="Q37" i="15"/>
  <c r="Q44" i="15" s="1"/>
  <c r="P37" i="15"/>
  <c r="O37" i="15"/>
  <c r="O44" i="15" s="1"/>
  <c r="N37" i="15"/>
  <c r="M37" i="15"/>
  <c r="L37" i="15"/>
  <c r="L44" i="15" s="1"/>
  <c r="K37" i="15"/>
  <c r="K44" i="15" s="1"/>
  <c r="J37" i="15"/>
  <c r="J44" i="15" s="1"/>
  <c r="I37" i="15"/>
  <c r="H37" i="15"/>
  <c r="G37" i="15"/>
  <c r="G44" i="15" s="1"/>
  <c r="F37" i="15"/>
  <c r="E37" i="15"/>
  <c r="D37" i="15"/>
  <c r="D44" i="15" s="1"/>
  <c r="C37" i="15"/>
  <c r="C44" i="15" s="1"/>
  <c r="AA26" i="15"/>
  <c r="AA45" i="15" s="1"/>
  <c r="X26" i="15"/>
  <c r="P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X13" i="15"/>
  <c r="Z13" i="15" s="1"/>
  <c r="W13" i="15"/>
  <c r="W26" i="15" s="1"/>
  <c r="V13" i="15"/>
  <c r="U13" i="15"/>
  <c r="U26" i="15" s="1"/>
  <c r="T13" i="15"/>
  <c r="S13" i="15"/>
  <c r="S26" i="15" s="1"/>
  <c r="R13" i="15"/>
  <c r="R26" i="15" s="1"/>
  <c r="Q13" i="15"/>
  <c r="Q26" i="15" s="1"/>
  <c r="P13" i="15"/>
  <c r="O13" i="15"/>
  <c r="O26" i="15" s="1"/>
  <c r="N13" i="15"/>
  <c r="M13" i="15"/>
  <c r="M26" i="15" s="1"/>
  <c r="L13" i="15"/>
  <c r="K13" i="15"/>
  <c r="K26" i="15" s="1"/>
  <c r="J13" i="15"/>
  <c r="J26" i="15" s="1"/>
  <c r="I13" i="15"/>
  <c r="H13" i="15"/>
  <c r="G13" i="15"/>
  <c r="G26" i="15" s="1"/>
  <c r="F13" i="15"/>
  <c r="E13" i="15"/>
  <c r="E26" i="15" s="1"/>
  <c r="D13" i="15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R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X44" i="16" s="1"/>
  <c r="Z44" i="16" s="1"/>
  <c r="W37" i="16"/>
  <c r="W44" i="16" s="1"/>
  <c r="V37" i="16"/>
  <c r="V44" i="16" s="1"/>
  <c r="U37" i="16"/>
  <c r="U44" i="16" s="1"/>
  <c r="T37" i="16"/>
  <c r="T44" i="16" s="1"/>
  <c r="S37" i="16"/>
  <c r="R37" i="16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U26" i="16"/>
  <c r="E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Y45" i="16" s="1"/>
  <c r="X13" i="16"/>
  <c r="X26" i="16" s="1"/>
  <c r="W13" i="16"/>
  <c r="W26" i="16" s="1"/>
  <c r="W45" i="16" s="1"/>
  <c r="V13" i="16"/>
  <c r="U13" i="16"/>
  <c r="T13" i="16"/>
  <c r="T26" i="16" s="1"/>
  <c r="S13" i="16"/>
  <c r="S26" i="16" s="1"/>
  <c r="R13" i="16"/>
  <c r="R26" i="16" s="1"/>
  <c r="Q13" i="16"/>
  <c r="Q26" i="16" s="1"/>
  <c r="Q45" i="16" s="1"/>
  <c r="P13" i="16"/>
  <c r="P26" i="16" s="1"/>
  <c r="O13" i="16"/>
  <c r="O26" i="16" s="1"/>
  <c r="O45" i="16" s="1"/>
  <c r="N13" i="16"/>
  <c r="M13" i="16"/>
  <c r="M26" i="16" s="1"/>
  <c r="L13" i="16"/>
  <c r="L26" i="16" s="1"/>
  <c r="K13" i="16"/>
  <c r="K26" i="16" s="1"/>
  <c r="J13" i="16"/>
  <c r="J26" i="16" s="1"/>
  <c r="I13" i="16"/>
  <c r="I26" i="16" s="1"/>
  <c r="I45" i="16" s="1"/>
  <c r="H13" i="16"/>
  <c r="H26" i="16" s="1"/>
  <c r="G13" i="16"/>
  <c r="G26" i="16" s="1"/>
  <c r="G45" i="16" s="1"/>
  <c r="F13" i="16"/>
  <c r="E13" i="16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X44" i="17" s="1"/>
  <c r="Z44" i="17" s="1"/>
  <c r="W37" i="17"/>
  <c r="W44" i="17" s="1"/>
  <c r="V37" i="17"/>
  <c r="V44" i="17" s="1"/>
  <c r="U37" i="17"/>
  <c r="U44" i="17" s="1"/>
  <c r="T37" i="17"/>
  <c r="T44" i="17" s="1"/>
  <c r="S37" i="17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M26" i="17"/>
  <c r="E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Y45" i="17" s="1"/>
  <c r="X13" i="17"/>
  <c r="X26" i="17" s="1"/>
  <c r="W13" i="17"/>
  <c r="W26" i="17" s="1"/>
  <c r="W45" i="17" s="1"/>
  <c r="V13" i="17"/>
  <c r="U13" i="17"/>
  <c r="U26" i="17" s="1"/>
  <c r="T13" i="17"/>
  <c r="T26" i="17" s="1"/>
  <c r="S13" i="17"/>
  <c r="S26" i="17" s="1"/>
  <c r="R13" i="17"/>
  <c r="R26" i="17" s="1"/>
  <c r="Q13" i="17"/>
  <c r="Q26" i="17" s="1"/>
  <c r="Q45" i="17" s="1"/>
  <c r="P13" i="17"/>
  <c r="P26" i="17" s="1"/>
  <c r="O13" i="17"/>
  <c r="O26" i="17" s="1"/>
  <c r="O45" i="17" s="1"/>
  <c r="N13" i="17"/>
  <c r="M13" i="17"/>
  <c r="L13" i="17"/>
  <c r="L26" i="17" s="1"/>
  <c r="K13" i="17"/>
  <c r="K26" i="17" s="1"/>
  <c r="J13" i="17"/>
  <c r="J26" i="17" s="1"/>
  <c r="I13" i="17"/>
  <c r="I26" i="17" s="1"/>
  <c r="I45" i="17" s="1"/>
  <c r="H13" i="17"/>
  <c r="H26" i="17" s="1"/>
  <c r="G13" i="17"/>
  <c r="G26" i="17" s="1"/>
  <c r="G45" i="17" s="1"/>
  <c r="F13" i="17"/>
  <c r="E13" i="17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R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X44" i="18" s="1"/>
  <c r="Z44" i="18" s="1"/>
  <c r="W37" i="18"/>
  <c r="W44" i="18" s="1"/>
  <c r="V37" i="18"/>
  <c r="V44" i="18" s="1"/>
  <c r="U37" i="18"/>
  <c r="U44" i="18" s="1"/>
  <c r="T37" i="18"/>
  <c r="T44" i="18" s="1"/>
  <c r="S37" i="18"/>
  <c r="R37" i="18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E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Y45" i="18" s="1"/>
  <c r="X13" i="18"/>
  <c r="X26" i="18" s="1"/>
  <c r="W13" i="18"/>
  <c r="W26" i="18" s="1"/>
  <c r="V13" i="18"/>
  <c r="U13" i="18"/>
  <c r="U26" i="18" s="1"/>
  <c r="T13" i="18"/>
  <c r="T26" i="18" s="1"/>
  <c r="S13" i="18"/>
  <c r="S26" i="18" s="1"/>
  <c r="R13" i="18"/>
  <c r="R26" i="18" s="1"/>
  <c r="Q13" i="18"/>
  <c r="Q26" i="18" s="1"/>
  <c r="Q45" i="18" s="1"/>
  <c r="P13" i="18"/>
  <c r="P26" i="18" s="1"/>
  <c r="O13" i="18"/>
  <c r="O26" i="18" s="1"/>
  <c r="N13" i="18"/>
  <c r="M13" i="18"/>
  <c r="M26" i="18" s="1"/>
  <c r="L13" i="18"/>
  <c r="L26" i="18" s="1"/>
  <c r="K13" i="18"/>
  <c r="K26" i="18" s="1"/>
  <c r="J13" i="18"/>
  <c r="J26" i="18" s="1"/>
  <c r="I13" i="18"/>
  <c r="I26" i="18" s="1"/>
  <c r="I45" i="18" s="1"/>
  <c r="H13" i="18"/>
  <c r="H26" i="18" s="1"/>
  <c r="G13" i="18"/>
  <c r="G26" i="18" s="1"/>
  <c r="F13" i="18"/>
  <c r="E13" i="18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R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X44" i="19" s="1"/>
  <c r="Z44" i="19" s="1"/>
  <c r="W37" i="19"/>
  <c r="W44" i="19" s="1"/>
  <c r="V37" i="19"/>
  <c r="U37" i="19"/>
  <c r="U44" i="19" s="1"/>
  <c r="T37" i="19"/>
  <c r="T44" i="19" s="1"/>
  <c r="S37" i="19"/>
  <c r="R37" i="19"/>
  <c r="Q37" i="19"/>
  <c r="Q44" i="19" s="1"/>
  <c r="P37" i="19"/>
  <c r="P44" i="19" s="1"/>
  <c r="O37" i="19"/>
  <c r="O44" i="19" s="1"/>
  <c r="N37" i="19"/>
  <c r="M37" i="19"/>
  <c r="M44" i="19" s="1"/>
  <c r="L37" i="19"/>
  <c r="L44" i="19" s="1"/>
  <c r="K37" i="19"/>
  <c r="J37" i="19"/>
  <c r="J44" i="19" s="1"/>
  <c r="I37" i="19"/>
  <c r="I44" i="19" s="1"/>
  <c r="H37" i="19"/>
  <c r="H44" i="19" s="1"/>
  <c r="G37" i="19"/>
  <c r="G44" i="19" s="1"/>
  <c r="F37" i="19"/>
  <c r="E37" i="19"/>
  <c r="E44" i="19" s="1"/>
  <c r="D37" i="19"/>
  <c r="D44" i="19" s="1"/>
  <c r="C37" i="19"/>
  <c r="E26" i="19"/>
  <c r="E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X13" i="19"/>
  <c r="X26" i="19" s="1"/>
  <c r="W13" i="19"/>
  <c r="W26" i="19" s="1"/>
  <c r="V13" i="19"/>
  <c r="U13" i="19"/>
  <c r="U26" i="19" s="1"/>
  <c r="U45" i="19" s="1"/>
  <c r="T13" i="19"/>
  <c r="T26" i="19" s="1"/>
  <c r="T45" i="19" s="1"/>
  <c r="S13" i="19"/>
  <c r="S26" i="19" s="1"/>
  <c r="R13" i="19"/>
  <c r="R26" i="19" s="1"/>
  <c r="Q13" i="19"/>
  <c r="P13" i="19"/>
  <c r="P26" i="19" s="1"/>
  <c r="O13" i="19"/>
  <c r="O26" i="19" s="1"/>
  <c r="N13" i="19"/>
  <c r="M13" i="19"/>
  <c r="M26" i="19" s="1"/>
  <c r="M45" i="19" s="1"/>
  <c r="L13" i="19"/>
  <c r="L26" i="19" s="1"/>
  <c r="L45" i="19" s="1"/>
  <c r="K13" i="19"/>
  <c r="K26" i="19" s="1"/>
  <c r="J13" i="19"/>
  <c r="J26" i="19" s="1"/>
  <c r="I13" i="19"/>
  <c r="H13" i="19"/>
  <c r="H26" i="19" s="1"/>
  <c r="G13" i="19"/>
  <c r="G26" i="19" s="1"/>
  <c r="F13" i="19"/>
  <c r="E13" i="19"/>
  <c r="D13" i="19"/>
  <c r="D26" i="19" s="1"/>
  <c r="D45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R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Z44" i="20" s="1"/>
  <c r="X37" i="20"/>
  <c r="X44" i="20" s="1"/>
  <c r="W37" i="20"/>
  <c r="W44" i="20" s="1"/>
  <c r="V37" i="20"/>
  <c r="U37" i="20"/>
  <c r="U44" i="20" s="1"/>
  <c r="T37" i="20"/>
  <c r="T44" i="20" s="1"/>
  <c r="S37" i="20"/>
  <c r="R37" i="20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X26" i="20" s="1"/>
  <c r="W13" i="20"/>
  <c r="W26" i="20" s="1"/>
  <c r="W45" i="20" s="1"/>
  <c r="V13" i="20"/>
  <c r="V26" i="20" s="1"/>
  <c r="U13" i="20"/>
  <c r="U26" i="20" s="1"/>
  <c r="U45" i="20" s="1"/>
  <c r="T13" i="20"/>
  <c r="T26" i="20" s="1"/>
  <c r="S13" i="20"/>
  <c r="S26" i="20" s="1"/>
  <c r="R13" i="20"/>
  <c r="R26" i="20" s="1"/>
  <c r="Q13" i="20"/>
  <c r="Q26" i="20" s="1"/>
  <c r="P13" i="20"/>
  <c r="P26" i="20" s="1"/>
  <c r="P45" i="20" s="1"/>
  <c r="O13" i="20"/>
  <c r="O26" i="20" s="1"/>
  <c r="O45" i="20" s="1"/>
  <c r="N13" i="20"/>
  <c r="N26" i="20" s="1"/>
  <c r="M13" i="20"/>
  <c r="M26" i="20" s="1"/>
  <c r="M45" i="20" s="1"/>
  <c r="L13" i="20"/>
  <c r="L26" i="20" s="1"/>
  <c r="K13" i="20"/>
  <c r="K26" i="20" s="1"/>
  <c r="J13" i="20"/>
  <c r="J26" i="20" s="1"/>
  <c r="I13" i="20"/>
  <c r="I26" i="20" s="1"/>
  <c r="H13" i="20"/>
  <c r="H26" i="20" s="1"/>
  <c r="H45" i="20" s="1"/>
  <c r="G13" i="20"/>
  <c r="G26" i="20" s="1"/>
  <c r="G45" i="20" s="1"/>
  <c r="F13" i="20"/>
  <c r="F26" i="20" s="1"/>
  <c r="E13" i="20"/>
  <c r="E26" i="20" s="1"/>
  <c r="D13" i="20"/>
  <c r="D26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R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X44" i="21" s="1"/>
  <c r="Z44" i="21" s="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U26" i="21"/>
  <c r="U45" i="21" s="1"/>
  <c r="E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Y45" i="21" s="1"/>
  <c r="X13" i="21"/>
  <c r="X26" i="21" s="1"/>
  <c r="W13" i="21"/>
  <c r="W26" i="21" s="1"/>
  <c r="W45" i="21" s="1"/>
  <c r="V13" i="21"/>
  <c r="V26" i="21" s="1"/>
  <c r="V45" i="21" s="1"/>
  <c r="U13" i="21"/>
  <c r="T13" i="21"/>
  <c r="T26" i="21" s="1"/>
  <c r="S13" i="21"/>
  <c r="S26" i="21" s="1"/>
  <c r="R13" i="21"/>
  <c r="R26" i="21" s="1"/>
  <c r="Q13" i="21"/>
  <c r="Q26" i="21" s="1"/>
  <c r="Q45" i="21" s="1"/>
  <c r="P13" i="21"/>
  <c r="P26" i="21" s="1"/>
  <c r="P45" i="21" s="1"/>
  <c r="O13" i="21"/>
  <c r="O26" i="21" s="1"/>
  <c r="O45" i="21" s="1"/>
  <c r="N13" i="21"/>
  <c r="N26" i="21" s="1"/>
  <c r="N45" i="21" s="1"/>
  <c r="M13" i="21"/>
  <c r="M26" i="21" s="1"/>
  <c r="L13" i="21"/>
  <c r="L26" i="21" s="1"/>
  <c r="K13" i="21"/>
  <c r="K26" i="21" s="1"/>
  <c r="J13" i="21"/>
  <c r="J26" i="21" s="1"/>
  <c r="I13" i="21"/>
  <c r="I26" i="21" s="1"/>
  <c r="I45" i="21" s="1"/>
  <c r="H13" i="21"/>
  <c r="H26" i="21" s="1"/>
  <c r="H45" i="21" s="1"/>
  <c r="G13" i="21"/>
  <c r="G26" i="21" s="1"/>
  <c r="G45" i="21" s="1"/>
  <c r="F13" i="21"/>
  <c r="F26" i="21" s="1"/>
  <c r="F45" i="21" s="1"/>
  <c r="E13" i="2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D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Z44" i="22" s="1"/>
  <c r="W37" i="22"/>
  <c r="W44" i="22" s="1"/>
  <c r="V37" i="22"/>
  <c r="V44" i="22" s="1"/>
  <c r="U37" i="22"/>
  <c r="T37" i="22"/>
  <c r="T44" i="22" s="1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F44" i="22" s="1"/>
  <c r="E37" i="22"/>
  <c r="D37" i="22"/>
  <c r="C37" i="22"/>
  <c r="C44" i="22" s="1"/>
  <c r="W26" i="22"/>
  <c r="O26" i="22"/>
  <c r="O45" i="22" s="1"/>
  <c r="AA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Z13" i="22" s="1"/>
  <c r="W13" i="22"/>
  <c r="V13" i="22"/>
  <c r="V26" i="22" s="1"/>
  <c r="V45" i="22" s="1"/>
  <c r="U13" i="22"/>
  <c r="U26" i="22" s="1"/>
  <c r="T13" i="22"/>
  <c r="S13" i="22"/>
  <c r="S26" i="22" s="1"/>
  <c r="R13" i="22"/>
  <c r="Q13" i="22"/>
  <c r="Q26" i="22" s="1"/>
  <c r="P13" i="22"/>
  <c r="O13" i="22"/>
  <c r="N13" i="22"/>
  <c r="N26" i="22" s="1"/>
  <c r="N45" i="22" s="1"/>
  <c r="M13" i="22"/>
  <c r="M26" i="22" s="1"/>
  <c r="L13" i="22"/>
  <c r="K13" i="22"/>
  <c r="K26" i="22" s="1"/>
  <c r="K45" i="22" s="1"/>
  <c r="J13" i="22"/>
  <c r="I13" i="22"/>
  <c r="I26" i="22" s="1"/>
  <c r="H13" i="22"/>
  <c r="G13" i="22"/>
  <c r="G26" i="22" s="1"/>
  <c r="F13" i="22"/>
  <c r="F26" i="22" s="1"/>
  <c r="F45" i="22" s="1"/>
  <c r="E13" i="22"/>
  <c r="E26" i="22" s="1"/>
  <c r="D13" i="22"/>
  <c r="C13" i="22"/>
  <c r="C26" i="22" s="1"/>
  <c r="C45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D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Z44" i="23" s="1"/>
  <c r="W37" i="23"/>
  <c r="W44" i="23" s="1"/>
  <c r="V37" i="23"/>
  <c r="V44" i="23" s="1"/>
  <c r="U37" i="23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F44" i="23" s="1"/>
  <c r="E37" i="23"/>
  <c r="D37" i="23"/>
  <c r="C37" i="23"/>
  <c r="C44" i="23" s="1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Y45" i="23" s="1"/>
  <c r="X13" i="23"/>
  <c r="Z13" i="23" s="1"/>
  <c r="W13" i="23"/>
  <c r="W26" i="23" s="1"/>
  <c r="V13" i="23"/>
  <c r="V26" i="23" s="1"/>
  <c r="U13" i="23"/>
  <c r="T13" i="23"/>
  <c r="T26" i="23" s="1"/>
  <c r="S13" i="23"/>
  <c r="R13" i="23"/>
  <c r="R26" i="23" s="1"/>
  <c r="Q13" i="23"/>
  <c r="Q26" i="23" s="1"/>
  <c r="Q45" i="23" s="1"/>
  <c r="P13" i="23"/>
  <c r="O13" i="23"/>
  <c r="O26" i="23" s="1"/>
  <c r="N13" i="23"/>
  <c r="N26" i="23" s="1"/>
  <c r="M13" i="23"/>
  <c r="L13" i="23"/>
  <c r="L26" i="23" s="1"/>
  <c r="K13" i="23"/>
  <c r="J13" i="23"/>
  <c r="J26" i="23" s="1"/>
  <c r="I13" i="23"/>
  <c r="I26" i="23" s="1"/>
  <c r="I45" i="23" s="1"/>
  <c r="H13" i="23"/>
  <c r="G13" i="23"/>
  <c r="G26" i="23" s="1"/>
  <c r="F13" i="23"/>
  <c r="F26" i="23" s="1"/>
  <c r="E13" i="23"/>
  <c r="D13" i="23"/>
  <c r="D26" i="23" s="1"/>
  <c r="C13" i="23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S45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X44" i="24" s="1"/>
  <c r="Z44" i="24" s="1"/>
  <c r="W37" i="24"/>
  <c r="W44" i="24" s="1"/>
  <c r="V37" i="24"/>
  <c r="V44" i="24" s="1"/>
  <c r="U37" i="24"/>
  <c r="T37" i="24"/>
  <c r="T44" i="24" s="1"/>
  <c r="S37" i="24"/>
  <c r="S44" i="24" s="1"/>
  <c r="R37" i="24"/>
  <c r="R44" i="24" s="1"/>
  <c r="Q37" i="24"/>
  <c r="Q44" i="24" s="1"/>
  <c r="P37" i="24"/>
  <c r="P44" i="24" s="1"/>
  <c r="O37" i="24"/>
  <c r="O44" i="24" s="1"/>
  <c r="N37" i="24"/>
  <c r="N44" i="24" s="1"/>
  <c r="M37" i="24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D37" i="24"/>
  <c r="D44" i="24" s="1"/>
  <c r="C37" i="24"/>
  <c r="C44" i="24" s="1"/>
  <c r="W26" i="24"/>
  <c r="W45" i="24" s="1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Z13" i="24"/>
  <c r="Y13" i="24"/>
  <c r="X13" i="24"/>
  <c r="W13" i="24"/>
  <c r="V13" i="24"/>
  <c r="V26" i="24" s="1"/>
  <c r="V45" i="24" s="1"/>
  <c r="U13" i="24"/>
  <c r="T13" i="24"/>
  <c r="T26" i="24" s="1"/>
  <c r="S13" i="24"/>
  <c r="S26" i="24" s="1"/>
  <c r="R13" i="24"/>
  <c r="R26" i="24" s="1"/>
  <c r="Q13" i="24"/>
  <c r="P13" i="24"/>
  <c r="O13" i="24"/>
  <c r="O26" i="24" s="1"/>
  <c r="O45" i="24" s="1"/>
  <c r="N13" i="24"/>
  <c r="N26" i="24" s="1"/>
  <c r="N45" i="24" s="1"/>
  <c r="M13" i="24"/>
  <c r="L13" i="24"/>
  <c r="L26" i="24" s="1"/>
  <c r="K13" i="24"/>
  <c r="K26" i="24" s="1"/>
  <c r="K45" i="24" s="1"/>
  <c r="J13" i="24"/>
  <c r="J26" i="24" s="1"/>
  <c r="I13" i="24"/>
  <c r="H13" i="24"/>
  <c r="G13" i="24"/>
  <c r="G26" i="24" s="1"/>
  <c r="G45" i="24" s="1"/>
  <c r="F13" i="24"/>
  <c r="F26" i="24" s="1"/>
  <c r="F45" i="24" s="1"/>
  <c r="E13" i="24"/>
  <c r="D13" i="24"/>
  <c r="D26" i="24" s="1"/>
  <c r="C13" i="24"/>
  <c r="C26" i="24" s="1"/>
  <c r="C45" i="24" s="1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L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X44" i="25" s="1"/>
  <c r="Z44" i="25" s="1"/>
  <c r="W37" i="25"/>
  <c r="W44" i="25" s="1"/>
  <c r="V37" i="25"/>
  <c r="V44" i="25" s="1"/>
  <c r="U37" i="25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O44" i="25" s="1"/>
  <c r="N37" i="25"/>
  <c r="N44" i="25" s="1"/>
  <c r="M37" i="25"/>
  <c r="L37" i="25"/>
  <c r="K37" i="25"/>
  <c r="K44" i="25" s="1"/>
  <c r="J37" i="25"/>
  <c r="J44" i="25" s="1"/>
  <c r="I37" i="25"/>
  <c r="I44" i="25" s="1"/>
  <c r="H37" i="25"/>
  <c r="H44" i="25" s="1"/>
  <c r="G37" i="25"/>
  <c r="G44" i="25" s="1"/>
  <c r="F37" i="25"/>
  <c r="F44" i="25" s="1"/>
  <c r="E37" i="25"/>
  <c r="D37" i="25"/>
  <c r="D44" i="25" s="1"/>
  <c r="C37" i="25"/>
  <c r="C44" i="25" s="1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G26" i="25" s="1"/>
  <c r="F25" i="25"/>
  <c r="E25" i="25"/>
  <c r="D25" i="25"/>
  <c r="C25" i="25"/>
  <c r="AA13" i="25"/>
  <c r="AA26" i="25" s="1"/>
  <c r="AA45" i="25" s="1"/>
  <c r="Z13" i="25"/>
  <c r="Y13" i="25"/>
  <c r="X13" i="25"/>
  <c r="W13" i="25"/>
  <c r="V13" i="25"/>
  <c r="V26" i="25" s="1"/>
  <c r="U13" i="25"/>
  <c r="U26" i="25" s="1"/>
  <c r="T13" i="25"/>
  <c r="T26" i="25" s="1"/>
  <c r="S13" i="25"/>
  <c r="R13" i="25"/>
  <c r="R26" i="25" s="1"/>
  <c r="R45" i="25" s="1"/>
  <c r="Q13" i="25"/>
  <c r="P13" i="25"/>
  <c r="O13" i="25"/>
  <c r="N13" i="25"/>
  <c r="N26" i="25" s="1"/>
  <c r="M13" i="25"/>
  <c r="M26" i="25" s="1"/>
  <c r="L13" i="25"/>
  <c r="L26" i="25" s="1"/>
  <c r="K13" i="25"/>
  <c r="J13" i="25"/>
  <c r="J26" i="25" s="1"/>
  <c r="J45" i="25" s="1"/>
  <c r="I13" i="25"/>
  <c r="H13" i="25"/>
  <c r="G13" i="25"/>
  <c r="F13" i="25"/>
  <c r="F26" i="25" s="1"/>
  <c r="E13" i="25"/>
  <c r="E26" i="25" s="1"/>
  <c r="D13" i="25"/>
  <c r="D26" i="25" s="1"/>
  <c r="D45" i="25" s="1"/>
  <c r="C13" i="25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X44" i="26" s="1"/>
  <c r="Z44" i="26" s="1"/>
  <c r="W37" i="26"/>
  <c r="W44" i="26" s="1"/>
  <c r="V37" i="26"/>
  <c r="V44" i="26" s="1"/>
  <c r="U37" i="26"/>
  <c r="T37" i="26"/>
  <c r="T44" i="26" s="1"/>
  <c r="S37" i="26"/>
  <c r="S44" i="26" s="1"/>
  <c r="S45" i="26" s="1"/>
  <c r="R37" i="26"/>
  <c r="R44" i="26" s="1"/>
  <c r="Q37" i="26"/>
  <c r="Q44" i="26" s="1"/>
  <c r="P37" i="26"/>
  <c r="P44" i="26" s="1"/>
  <c r="O37" i="26"/>
  <c r="O44" i="26" s="1"/>
  <c r="N37" i="26"/>
  <c r="N44" i="26" s="1"/>
  <c r="M37" i="26"/>
  <c r="L37" i="26"/>
  <c r="L44" i="26" s="1"/>
  <c r="K37" i="26"/>
  <c r="K44" i="26" s="1"/>
  <c r="J37" i="26"/>
  <c r="J44" i="26" s="1"/>
  <c r="I37" i="26"/>
  <c r="I44" i="26" s="1"/>
  <c r="H37" i="26"/>
  <c r="H44" i="26" s="1"/>
  <c r="G37" i="26"/>
  <c r="G44" i="26" s="1"/>
  <c r="F37" i="26"/>
  <c r="F44" i="26" s="1"/>
  <c r="E37" i="26"/>
  <c r="D37" i="26"/>
  <c r="D44" i="26" s="1"/>
  <c r="C37" i="26"/>
  <c r="C44" i="26" s="1"/>
  <c r="AA25" i="26"/>
  <c r="Y25" i="26"/>
  <c r="X25" i="26"/>
  <c r="W25" i="26"/>
  <c r="V25" i="26"/>
  <c r="U25" i="26"/>
  <c r="T25" i="26"/>
  <c r="S25" i="26"/>
  <c r="R25" i="26"/>
  <c r="Q25" i="26"/>
  <c r="P25" i="26"/>
  <c r="P26" i="26" s="1"/>
  <c r="O25" i="26"/>
  <c r="N25" i="26"/>
  <c r="M25" i="26"/>
  <c r="L25" i="26"/>
  <c r="K25" i="26"/>
  <c r="J25" i="26"/>
  <c r="I25" i="26"/>
  <c r="H25" i="26"/>
  <c r="H26" i="26" s="1"/>
  <c r="G25" i="26"/>
  <c r="F25" i="26"/>
  <c r="E25" i="26"/>
  <c r="D25" i="26"/>
  <c r="C25" i="26"/>
  <c r="AA13" i="26"/>
  <c r="AA26" i="26" s="1"/>
  <c r="AA45" i="26" s="1"/>
  <c r="Z13" i="26"/>
  <c r="Y13" i="26"/>
  <c r="Y26" i="26" s="1"/>
  <c r="X13" i="26"/>
  <c r="W13" i="26"/>
  <c r="W26" i="26" s="1"/>
  <c r="W45" i="26" s="1"/>
  <c r="V13" i="26"/>
  <c r="U13" i="26"/>
  <c r="U26" i="26" s="1"/>
  <c r="T13" i="26"/>
  <c r="T26" i="26" s="1"/>
  <c r="T45" i="26" s="1"/>
  <c r="S13" i="26"/>
  <c r="S26" i="26" s="1"/>
  <c r="R13" i="26"/>
  <c r="Q13" i="26"/>
  <c r="Q26" i="26" s="1"/>
  <c r="P13" i="26"/>
  <c r="O13" i="26"/>
  <c r="O26" i="26" s="1"/>
  <c r="O45" i="26" s="1"/>
  <c r="N13" i="26"/>
  <c r="M13" i="26"/>
  <c r="M26" i="26" s="1"/>
  <c r="L13" i="26"/>
  <c r="L26" i="26" s="1"/>
  <c r="L45" i="26" s="1"/>
  <c r="K13" i="26"/>
  <c r="K26" i="26" s="1"/>
  <c r="J13" i="26"/>
  <c r="I13" i="26"/>
  <c r="I26" i="26" s="1"/>
  <c r="H13" i="26"/>
  <c r="G13" i="26"/>
  <c r="G26" i="26" s="1"/>
  <c r="G45" i="26" s="1"/>
  <c r="F13" i="26"/>
  <c r="E13" i="26"/>
  <c r="E26" i="26" s="1"/>
  <c r="D13" i="26"/>
  <c r="D26" i="26" s="1"/>
  <c r="D45" i="26" s="1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5" i="27"/>
  <c r="T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X44" i="27" s="1"/>
  <c r="Z44" i="27" s="1"/>
  <c r="W37" i="27"/>
  <c r="W44" i="27" s="1"/>
  <c r="V37" i="27"/>
  <c r="V44" i="27" s="1"/>
  <c r="U37" i="27"/>
  <c r="T37" i="27"/>
  <c r="S37" i="27"/>
  <c r="S44" i="27" s="1"/>
  <c r="R37" i="27"/>
  <c r="R44" i="27" s="1"/>
  <c r="Q37" i="27"/>
  <c r="Q44" i="27" s="1"/>
  <c r="P37" i="27"/>
  <c r="P44" i="27" s="1"/>
  <c r="O37" i="27"/>
  <c r="O44" i="27" s="1"/>
  <c r="N37" i="27"/>
  <c r="N44" i="27" s="1"/>
  <c r="M37" i="27"/>
  <c r="L37" i="27"/>
  <c r="L44" i="27" s="1"/>
  <c r="K37" i="27"/>
  <c r="K44" i="27" s="1"/>
  <c r="J37" i="27"/>
  <c r="J44" i="27" s="1"/>
  <c r="I37" i="27"/>
  <c r="I44" i="27" s="1"/>
  <c r="H37" i="27"/>
  <c r="H44" i="27" s="1"/>
  <c r="G37" i="27"/>
  <c r="G44" i="27" s="1"/>
  <c r="F37" i="27"/>
  <c r="F44" i="27" s="1"/>
  <c r="E37" i="27"/>
  <c r="D37" i="27"/>
  <c r="D44" i="27" s="1"/>
  <c r="C37" i="27"/>
  <c r="C44" i="27" s="1"/>
  <c r="W26" i="27"/>
  <c r="O26" i="27"/>
  <c r="G26" i="27"/>
  <c r="AA25" i="27"/>
  <c r="Y25" i="27"/>
  <c r="X25" i="27"/>
  <c r="W25" i="27"/>
  <c r="V25" i="27"/>
  <c r="U25" i="27"/>
  <c r="T25" i="27"/>
  <c r="S25" i="27"/>
  <c r="R25" i="27"/>
  <c r="Q25" i="27"/>
  <c r="P25" i="27"/>
  <c r="P26" i="27" s="1"/>
  <c r="P45" i="27" s="1"/>
  <c r="O25" i="27"/>
  <c r="N25" i="27"/>
  <c r="M25" i="27"/>
  <c r="L25" i="27"/>
  <c r="K25" i="27"/>
  <c r="J25" i="27"/>
  <c r="I25" i="27"/>
  <c r="H25" i="27"/>
  <c r="H26" i="27" s="1"/>
  <c r="H45" i="27" s="1"/>
  <c r="G25" i="27"/>
  <c r="F25" i="27"/>
  <c r="E25" i="27"/>
  <c r="D25" i="27"/>
  <c r="C25" i="27"/>
  <c r="AA13" i="27"/>
  <c r="AA26" i="27" s="1"/>
  <c r="Z13" i="27"/>
  <c r="Y13" i="27"/>
  <c r="Y26" i="27" s="1"/>
  <c r="Y45" i="27" s="1"/>
  <c r="X13" i="27"/>
  <c r="W13" i="27"/>
  <c r="V13" i="27"/>
  <c r="V26" i="27" s="1"/>
  <c r="U13" i="27"/>
  <c r="U26" i="27" s="1"/>
  <c r="T13" i="27"/>
  <c r="S13" i="27"/>
  <c r="S26" i="27" s="1"/>
  <c r="S45" i="27" s="1"/>
  <c r="R13" i="27"/>
  <c r="Q13" i="27"/>
  <c r="Q26" i="27" s="1"/>
  <c r="Q45" i="27" s="1"/>
  <c r="P13" i="27"/>
  <c r="O13" i="27"/>
  <c r="N13" i="27"/>
  <c r="N26" i="27" s="1"/>
  <c r="M13" i="27"/>
  <c r="M26" i="27" s="1"/>
  <c r="L13" i="27"/>
  <c r="K13" i="27"/>
  <c r="K26" i="27" s="1"/>
  <c r="K45" i="27" s="1"/>
  <c r="J13" i="27"/>
  <c r="I13" i="27"/>
  <c r="I26" i="27" s="1"/>
  <c r="I45" i="27" s="1"/>
  <c r="H13" i="27"/>
  <c r="G13" i="27"/>
  <c r="F13" i="27"/>
  <c r="F26" i="27" s="1"/>
  <c r="E13" i="27"/>
  <c r="E26" i="27" s="1"/>
  <c r="D13" i="27"/>
  <c r="C13" i="27"/>
  <c r="C26" i="27" s="1"/>
  <c r="C45" i="27" s="1"/>
  <c r="AA50" i="28"/>
  <c r="Z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T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X44" i="28" s="1"/>
  <c r="Z44" i="28" s="1"/>
  <c r="W37" i="28"/>
  <c r="W44" i="28" s="1"/>
  <c r="V37" i="28"/>
  <c r="V44" i="28" s="1"/>
  <c r="U37" i="28"/>
  <c r="T37" i="28"/>
  <c r="S37" i="28"/>
  <c r="S44" i="28" s="1"/>
  <c r="R37" i="28"/>
  <c r="R44" i="28" s="1"/>
  <c r="Q37" i="28"/>
  <c r="Q44" i="28" s="1"/>
  <c r="P37" i="28"/>
  <c r="P44" i="28" s="1"/>
  <c r="O37" i="28"/>
  <c r="O44" i="28" s="1"/>
  <c r="N37" i="28"/>
  <c r="N44" i="28" s="1"/>
  <c r="M37" i="28"/>
  <c r="L37" i="28"/>
  <c r="L44" i="28" s="1"/>
  <c r="K37" i="28"/>
  <c r="K44" i="28" s="1"/>
  <c r="J37" i="28"/>
  <c r="J44" i="28" s="1"/>
  <c r="I37" i="28"/>
  <c r="I44" i="28" s="1"/>
  <c r="H37" i="28"/>
  <c r="H44" i="28" s="1"/>
  <c r="G37" i="28"/>
  <c r="G44" i="28" s="1"/>
  <c r="F37" i="28"/>
  <c r="F44" i="28" s="1"/>
  <c r="E37" i="28"/>
  <c r="D37" i="28"/>
  <c r="D44" i="28" s="1"/>
  <c r="C37" i="28"/>
  <c r="C44" i="28" s="1"/>
  <c r="X26" i="28"/>
  <c r="X45" i="28" s="1"/>
  <c r="Z45" i="28" s="1"/>
  <c r="O26" i="28"/>
  <c r="AA25" i="28"/>
  <c r="Y25" i="28"/>
  <c r="X25" i="28"/>
  <c r="Z25" i="28" s="1"/>
  <c r="W25" i="28"/>
  <c r="V25" i="28"/>
  <c r="U25" i="28"/>
  <c r="T25" i="28"/>
  <c r="S25" i="28"/>
  <c r="R25" i="28"/>
  <c r="R26" i="28" s="1"/>
  <c r="Q25" i="28"/>
  <c r="P25" i="28"/>
  <c r="O25" i="28"/>
  <c r="N25" i="28"/>
  <c r="M25" i="28"/>
  <c r="L25" i="28"/>
  <c r="L26" i="28" s="1"/>
  <c r="L45" i="28" s="1"/>
  <c r="K25" i="28"/>
  <c r="J25" i="28"/>
  <c r="J26" i="28" s="1"/>
  <c r="J45" i="28" s="1"/>
  <c r="I25" i="28"/>
  <c r="H25" i="28"/>
  <c r="G25" i="28"/>
  <c r="F25" i="28"/>
  <c r="E25" i="28"/>
  <c r="D25" i="28"/>
  <c r="C25" i="28"/>
  <c r="AA13" i="28"/>
  <c r="Y13" i="28"/>
  <c r="Y26" i="28" s="1"/>
  <c r="Y45" i="28" s="1"/>
  <c r="X13" i="28"/>
  <c r="Z13" i="28" s="1"/>
  <c r="W13" i="28"/>
  <c r="W26" i="28" s="1"/>
  <c r="V13" i="28"/>
  <c r="U13" i="28"/>
  <c r="U26" i="28" s="1"/>
  <c r="T13" i="28"/>
  <c r="S13" i="28"/>
  <c r="S26" i="28" s="1"/>
  <c r="S45" i="28" s="1"/>
  <c r="R13" i="28"/>
  <c r="Q13" i="28"/>
  <c r="Q26" i="28" s="1"/>
  <c r="P13" i="28"/>
  <c r="O13" i="28"/>
  <c r="N13" i="28"/>
  <c r="M13" i="28"/>
  <c r="M26" i="28" s="1"/>
  <c r="L13" i="28"/>
  <c r="K13" i="28"/>
  <c r="J13" i="28"/>
  <c r="I13" i="28"/>
  <c r="I26" i="28" s="1"/>
  <c r="H13" i="28"/>
  <c r="G13" i="28"/>
  <c r="G26" i="28" s="1"/>
  <c r="F13" i="28"/>
  <c r="E13" i="28"/>
  <c r="E26" i="28" s="1"/>
  <c r="D13" i="28"/>
  <c r="C13" i="28"/>
  <c r="C26" i="28" s="1"/>
  <c r="C45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Z43" i="29"/>
  <c r="Y43" i="29"/>
  <c r="X43" i="29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I44" i="29" s="1"/>
  <c r="H43" i="29"/>
  <c r="G43" i="29"/>
  <c r="F43" i="29"/>
  <c r="E43" i="29"/>
  <c r="E44" i="29" s="1"/>
  <c r="D43" i="29"/>
  <c r="C43" i="29"/>
  <c r="AA37" i="29"/>
  <c r="Z37" i="29"/>
  <c r="Y37" i="29"/>
  <c r="X37" i="29"/>
  <c r="X44" i="29" s="1"/>
  <c r="Z44" i="29" s="1"/>
  <c r="W37" i="29"/>
  <c r="W44" i="29" s="1"/>
  <c r="V37" i="29"/>
  <c r="U37" i="29"/>
  <c r="U44" i="29" s="1"/>
  <c r="T37" i="29"/>
  <c r="T44" i="29" s="1"/>
  <c r="S37" i="29"/>
  <c r="R37" i="29"/>
  <c r="R44" i="29" s="1"/>
  <c r="Q37" i="29"/>
  <c r="P37" i="29"/>
  <c r="P44" i="29" s="1"/>
  <c r="O37" i="29"/>
  <c r="O44" i="29" s="1"/>
  <c r="N37" i="29"/>
  <c r="N44" i="29" s="1"/>
  <c r="M37" i="29"/>
  <c r="M44" i="29" s="1"/>
  <c r="L37" i="29"/>
  <c r="L44" i="29" s="1"/>
  <c r="K37" i="29"/>
  <c r="J37" i="29"/>
  <c r="I37" i="29"/>
  <c r="H37" i="29"/>
  <c r="G37" i="29"/>
  <c r="G44" i="29" s="1"/>
  <c r="F37" i="29"/>
  <c r="E37" i="29"/>
  <c r="D37" i="29"/>
  <c r="D44" i="29" s="1"/>
  <c r="C37" i="29"/>
  <c r="S26" i="29"/>
  <c r="J26" i="29"/>
  <c r="G26" i="29"/>
  <c r="G45" i="29" s="1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Y26" i="29" s="1"/>
  <c r="X13" i="29"/>
  <c r="Z13" i="29" s="1"/>
  <c r="W13" i="29"/>
  <c r="W26" i="29" s="1"/>
  <c r="V13" i="29"/>
  <c r="V26" i="29" s="1"/>
  <c r="U13" i="29"/>
  <c r="U26" i="29" s="1"/>
  <c r="T13" i="29"/>
  <c r="T26" i="29" s="1"/>
  <c r="S13" i="29"/>
  <c r="R13" i="29"/>
  <c r="R26" i="29" s="1"/>
  <c r="Q13" i="29"/>
  <c r="Q26" i="29" s="1"/>
  <c r="P13" i="29"/>
  <c r="P26" i="29" s="1"/>
  <c r="O13" i="29"/>
  <c r="O26" i="29" s="1"/>
  <c r="N13" i="29"/>
  <c r="N26" i="29" s="1"/>
  <c r="M13" i="29"/>
  <c r="M26" i="29" s="1"/>
  <c r="L13" i="29"/>
  <c r="L26" i="29" s="1"/>
  <c r="K13" i="29"/>
  <c r="K26" i="29" s="1"/>
  <c r="J13" i="29"/>
  <c r="I13" i="29"/>
  <c r="I26" i="29" s="1"/>
  <c r="H13" i="29"/>
  <c r="H26" i="29" s="1"/>
  <c r="G13" i="29"/>
  <c r="F13" i="29"/>
  <c r="F26" i="29" s="1"/>
  <c r="E13" i="29"/>
  <c r="E26" i="29" s="1"/>
  <c r="E45" i="29" s="1"/>
  <c r="D13" i="29"/>
  <c r="D26" i="29" s="1"/>
  <c r="C13" i="29"/>
  <c r="C26" i="29" s="1"/>
  <c r="AA50" i="30"/>
  <c r="Z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X44" i="30"/>
  <c r="Z44" i="30" s="1"/>
  <c r="G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H44" i="30" s="1"/>
  <c r="G43" i="30"/>
  <c r="F43" i="30"/>
  <c r="E43" i="30"/>
  <c r="D43" i="30"/>
  <c r="C43" i="30"/>
  <c r="AA37" i="30"/>
  <c r="AA44" i="30" s="1"/>
  <c r="Y37" i="30"/>
  <c r="Y44" i="30" s="1"/>
  <c r="X37" i="30"/>
  <c r="Z37" i="30" s="1"/>
  <c r="W37" i="30"/>
  <c r="W44" i="30" s="1"/>
  <c r="V37" i="30"/>
  <c r="V44" i="30" s="1"/>
  <c r="U37" i="30"/>
  <c r="U44" i="30" s="1"/>
  <c r="T37" i="30"/>
  <c r="S37" i="30"/>
  <c r="S44" i="30" s="1"/>
  <c r="R37" i="30"/>
  <c r="Q37" i="30"/>
  <c r="Q44" i="30" s="1"/>
  <c r="P37" i="30"/>
  <c r="P44" i="30" s="1"/>
  <c r="O37" i="30"/>
  <c r="O44" i="30" s="1"/>
  <c r="N37" i="30"/>
  <c r="N44" i="30" s="1"/>
  <c r="M37" i="30"/>
  <c r="M44" i="30" s="1"/>
  <c r="L37" i="30"/>
  <c r="K37" i="30"/>
  <c r="K44" i="30" s="1"/>
  <c r="J37" i="30"/>
  <c r="I37" i="30"/>
  <c r="I44" i="30" s="1"/>
  <c r="H37" i="30"/>
  <c r="G37" i="30"/>
  <c r="F37" i="30"/>
  <c r="F44" i="30" s="1"/>
  <c r="E37" i="30"/>
  <c r="E44" i="30" s="1"/>
  <c r="D37" i="30"/>
  <c r="C37" i="30"/>
  <c r="C44" i="30" s="1"/>
  <c r="S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X13" i="30"/>
  <c r="X26" i="30" s="1"/>
  <c r="W13" i="30"/>
  <c r="W26" i="30" s="1"/>
  <c r="V13" i="30"/>
  <c r="V26" i="30" s="1"/>
  <c r="U13" i="30"/>
  <c r="U26" i="30" s="1"/>
  <c r="T13" i="30"/>
  <c r="T26" i="30" s="1"/>
  <c r="S13" i="30"/>
  <c r="R13" i="30"/>
  <c r="R26" i="30" s="1"/>
  <c r="Q13" i="30"/>
  <c r="Q26" i="30" s="1"/>
  <c r="P13" i="30"/>
  <c r="P26" i="30" s="1"/>
  <c r="O13" i="30"/>
  <c r="O26" i="30" s="1"/>
  <c r="N13" i="30"/>
  <c r="N26" i="30" s="1"/>
  <c r="M13" i="30"/>
  <c r="M26" i="30" s="1"/>
  <c r="L13" i="30"/>
  <c r="L26" i="30" s="1"/>
  <c r="K13" i="30"/>
  <c r="K26" i="30" s="1"/>
  <c r="J13" i="30"/>
  <c r="J26" i="30" s="1"/>
  <c r="I13" i="30"/>
  <c r="I26" i="30" s="1"/>
  <c r="H13" i="30"/>
  <c r="H26" i="30" s="1"/>
  <c r="G13" i="30"/>
  <c r="G26" i="30" s="1"/>
  <c r="G45" i="30" s="1"/>
  <c r="F13" i="30"/>
  <c r="F26" i="30" s="1"/>
  <c r="E13" i="30"/>
  <c r="E26" i="30" s="1"/>
  <c r="D13" i="30"/>
  <c r="D26" i="30" s="1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W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O44" i="31" s="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X37" i="31"/>
  <c r="W37" i="31"/>
  <c r="V37" i="31"/>
  <c r="V44" i="31" s="1"/>
  <c r="U37" i="31"/>
  <c r="T37" i="31"/>
  <c r="T44" i="31" s="1"/>
  <c r="S37" i="31"/>
  <c r="S44" i="31" s="1"/>
  <c r="R37" i="31"/>
  <c r="R44" i="31" s="1"/>
  <c r="Q37" i="31"/>
  <c r="P37" i="31"/>
  <c r="P44" i="31" s="1"/>
  <c r="O37" i="31"/>
  <c r="N37" i="31"/>
  <c r="N44" i="31" s="1"/>
  <c r="M37" i="31"/>
  <c r="L37" i="31"/>
  <c r="L44" i="31" s="1"/>
  <c r="K37" i="31"/>
  <c r="K44" i="31" s="1"/>
  <c r="J37" i="31"/>
  <c r="J44" i="31" s="1"/>
  <c r="I37" i="31"/>
  <c r="H37" i="31"/>
  <c r="H44" i="31" s="1"/>
  <c r="G37" i="31"/>
  <c r="G44" i="31" s="1"/>
  <c r="F37" i="31"/>
  <c r="F44" i="31" s="1"/>
  <c r="E37" i="31"/>
  <c r="D37" i="31"/>
  <c r="D44" i="31" s="1"/>
  <c r="C37" i="31"/>
  <c r="C44" i="31" s="1"/>
  <c r="AA26" i="31"/>
  <c r="AA45" i="31" s="1"/>
  <c r="S26" i="31"/>
  <c r="S45" i="31" s="1"/>
  <c r="R26" i="31"/>
  <c r="R45" i="31" s="1"/>
  <c r="J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Y26" i="31" s="1"/>
  <c r="X13" i="31"/>
  <c r="X26" i="31" s="1"/>
  <c r="W13" i="31"/>
  <c r="W26" i="31" s="1"/>
  <c r="V13" i="31"/>
  <c r="V26" i="31" s="1"/>
  <c r="U13" i="31"/>
  <c r="U26" i="31" s="1"/>
  <c r="T13" i="31"/>
  <c r="T26" i="31" s="1"/>
  <c r="T45" i="31" s="1"/>
  <c r="S13" i="31"/>
  <c r="R13" i="31"/>
  <c r="Q13" i="31"/>
  <c r="Q26" i="31" s="1"/>
  <c r="P13" i="31"/>
  <c r="P26" i="31" s="1"/>
  <c r="O13" i="31"/>
  <c r="O26" i="31" s="1"/>
  <c r="N13" i="31"/>
  <c r="N26" i="31" s="1"/>
  <c r="M13" i="31"/>
  <c r="M26" i="31" s="1"/>
  <c r="L13" i="31"/>
  <c r="L26" i="31" s="1"/>
  <c r="L45" i="31" s="1"/>
  <c r="K13" i="31"/>
  <c r="K26" i="31" s="1"/>
  <c r="K45" i="31" s="1"/>
  <c r="J13" i="31"/>
  <c r="I13" i="31"/>
  <c r="I26" i="31" s="1"/>
  <c r="H13" i="31"/>
  <c r="H26" i="31" s="1"/>
  <c r="G13" i="31"/>
  <c r="G26" i="31" s="1"/>
  <c r="F13" i="31"/>
  <c r="F26" i="31" s="1"/>
  <c r="E13" i="31"/>
  <c r="E26" i="31" s="1"/>
  <c r="D13" i="31"/>
  <c r="D26" i="31" s="1"/>
  <c r="D45" i="31" s="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Z37" i="32"/>
  <c r="Y37" i="32"/>
  <c r="X37" i="32"/>
  <c r="X44" i="32" s="1"/>
  <c r="Z44" i="32" s="1"/>
  <c r="W37" i="32"/>
  <c r="V37" i="32"/>
  <c r="V44" i="32" s="1"/>
  <c r="U37" i="32"/>
  <c r="U44" i="32" s="1"/>
  <c r="T37" i="32"/>
  <c r="T44" i="32" s="1"/>
  <c r="S37" i="32"/>
  <c r="R37" i="32"/>
  <c r="R44" i="32" s="1"/>
  <c r="Q37" i="32"/>
  <c r="P37" i="32"/>
  <c r="P44" i="32" s="1"/>
  <c r="O37" i="32"/>
  <c r="N37" i="32"/>
  <c r="N44" i="32" s="1"/>
  <c r="M37" i="32"/>
  <c r="M44" i="32" s="1"/>
  <c r="L37" i="32"/>
  <c r="L44" i="32" s="1"/>
  <c r="K37" i="32"/>
  <c r="J37" i="32"/>
  <c r="J44" i="32" s="1"/>
  <c r="I37" i="32"/>
  <c r="H37" i="32"/>
  <c r="H44" i="32" s="1"/>
  <c r="G37" i="32"/>
  <c r="F37" i="32"/>
  <c r="F44" i="32" s="1"/>
  <c r="E37" i="32"/>
  <c r="E44" i="32" s="1"/>
  <c r="D37" i="32"/>
  <c r="D44" i="32" s="1"/>
  <c r="C37" i="32"/>
  <c r="AA26" i="32"/>
  <c r="AA45" i="32" s="1"/>
  <c r="K26" i="32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Y13" i="32"/>
  <c r="Y26" i="32" s="1"/>
  <c r="X13" i="32"/>
  <c r="X26" i="32" s="1"/>
  <c r="W13" i="32"/>
  <c r="W26" i="32" s="1"/>
  <c r="V13" i="32"/>
  <c r="V26" i="32" s="1"/>
  <c r="V45" i="32" s="1"/>
  <c r="U13" i="32"/>
  <c r="U26" i="32" s="1"/>
  <c r="U45" i="32" s="1"/>
  <c r="T13" i="32"/>
  <c r="T26" i="32" s="1"/>
  <c r="S13" i="32"/>
  <c r="S26" i="32" s="1"/>
  <c r="R13" i="32"/>
  <c r="R26" i="32" s="1"/>
  <c r="Q13" i="32"/>
  <c r="Q26" i="32" s="1"/>
  <c r="P13" i="32"/>
  <c r="P26" i="32" s="1"/>
  <c r="O13" i="32"/>
  <c r="O26" i="32" s="1"/>
  <c r="N13" i="32"/>
  <c r="N26" i="32" s="1"/>
  <c r="N45" i="32" s="1"/>
  <c r="M13" i="32"/>
  <c r="M26" i="32" s="1"/>
  <c r="M45" i="32" s="1"/>
  <c r="L13" i="32"/>
  <c r="L26" i="32" s="1"/>
  <c r="K13" i="32"/>
  <c r="J13" i="32"/>
  <c r="J26" i="32" s="1"/>
  <c r="I13" i="32"/>
  <c r="I26" i="32" s="1"/>
  <c r="H13" i="32"/>
  <c r="H26" i="32" s="1"/>
  <c r="G13" i="32"/>
  <c r="G26" i="32" s="1"/>
  <c r="F13" i="32"/>
  <c r="F26" i="32" s="1"/>
  <c r="F45" i="32" s="1"/>
  <c r="E13" i="32"/>
  <c r="E26" i="32" s="1"/>
  <c r="E45" i="32" s="1"/>
  <c r="D13" i="32"/>
  <c r="D26" i="32" s="1"/>
  <c r="C13" i="32"/>
  <c r="C26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Y44" i="33" s="1"/>
  <c r="X37" i="33"/>
  <c r="X44" i="33" s="1"/>
  <c r="Z44" i="33" s="1"/>
  <c r="W37" i="33"/>
  <c r="W44" i="33" s="1"/>
  <c r="V37" i="33"/>
  <c r="V44" i="33" s="1"/>
  <c r="U37" i="33"/>
  <c r="U44" i="33" s="1"/>
  <c r="T37" i="33"/>
  <c r="T44" i="33" s="1"/>
  <c r="S37" i="33"/>
  <c r="S44" i="33" s="1"/>
  <c r="R37" i="33"/>
  <c r="R44" i="33" s="1"/>
  <c r="Q37" i="33"/>
  <c r="Q44" i="33" s="1"/>
  <c r="P37" i="33"/>
  <c r="P44" i="33" s="1"/>
  <c r="O37" i="33"/>
  <c r="O44" i="33" s="1"/>
  <c r="N37" i="33"/>
  <c r="N44" i="33" s="1"/>
  <c r="M37" i="33"/>
  <c r="M44" i="33" s="1"/>
  <c r="L37" i="33"/>
  <c r="L44" i="33" s="1"/>
  <c r="K37" i="33"/>
  <c r="K44" i="33" s="1"/>
  <c r="J37" i="33"/>
  <c r="J44" i="33" s="1"/>
  <c r="I37" i="33"/>
  <c r="I44" i="33" s="1"/>
  <c r="H37" i="33"/>
  <c r="H44" i="33" s="1"/>
  <c r="G37" i="33"/>
  <c r="G44" i="33" s="1"/>
  <c r="F37" i="33"/>
  <c r="F44" i="33" s="1"/>
  <c r="E37" i="33"/>
  <c r="E44" i="33" s="1"/>
  <c r="D37" i="33"/>
  <c r="D44" i="33" s="1"/>
  <c r="C37" i="33"/>
  <c r="C44" i="33" s="1"/>
  <c r="AA25" i="33"/>
  <c r="Y25" i="33"/>
  <c r="X25" i="33"/>
  <c r="Z25" i="33" s="1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AA45" i="33" s="1"/>
  <c r="Y13" i="33"/>
  <c r="X13" i="33"/>
  <c r="W13" i="33"/>
  <c r="V13" i="33"/>
  <c r="V26" i="33" s="1"/>
  <c r="U13" i="33"/>
  <c r="T13" i="33"/>
  <c r="T26" i="33" s="1"/>
  <c r="S13" i="33"/>
  <c r="S26" i="33" s="1"/>
  <c r="S45" i="33" s="1"/>
  <c r="R13" i="33"/>
  <c r="R26" i="33" s="1"/>
  <c r="R45" i="33" s="1"/>
  <c r="Q13" i="33"/>
  <c r="P13" i="33"/>
  <c r="P26" i="33" s="1"/>
  <c r="P45" i="33" s="1"/>
  <c r="O13" i="33"/>
  <c r="N13" i="33"/>
  <c r="N26" i="33" s="1"/>
  <c r="M13" i="33"/>
  <c r="L13" i="33"/>
  <c r="L26" i="33" s="1"/>
  <c r="K13" i="33"/>
  <c r="K26" i="33" s="1"/>
  <c r="K45" i="33" s="1"/>
  <c r="J13" i="33"/>
  <c r="J26" i="33" s="1"/>
  <c r="J45" i="33" s="1"/>
  <c r="I13" i="33"/>
  <c r="H13" i="33"/>
  <c r="H26" i="33" s="1"/>
  <c r="H45" i="33" s="1"/>
  <c r="G13" i="33"/>
  <c r="F13" i="33"/>
  <c r="F26" i="33" s="1"/>
  <c r="E13" i="33"/>
  <c r="D13" i="33"/>
  <c r="D26" i="33" s="1"/>
  <c r="C13" i="33"/>
  <c r="C26" i="33" s="1"/>
  <c r="C45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Y44" i="34" s="1"/>
  <c r="X37" i="34"/>
  <c r="X44" i="34" s="1"/>
  <c r="Z44" i="34" s="1"/>
  <c r="W37" i="34"/>
  <c r="W44" i="34" s="1"/>
  <c r="V37" i="34"/>
  <c r="V44" i="34" s="1"/>
  <c r="U37" i="34"/>
  <c r="U44" i="34" s="1"/>
  <c r="T37" i="34"/>
  <c r="T44" i="34" s="1"/>
  <c r="S37" i="34"/>
  <c r="S44" i="34" s="1"/>
  <c r="R37" i="34"/>
  <c r="R44" i="34" s="1"/>
  <c r="Q37" i="34"/>
  <c r="Q44" i="34" s="1"/>
  <c r="P37" i="34"/>
  <c r="P44" i="34" s="1"/>
  <c r="O37" i="34"/>
  <c r="O44" i="34" s="1"/>
  <c r="N37" i="34"/>
  <c r="N44" i="34" s="1"/>
  <c r="M37" i="34"/>
  <c r="M44" i="34" s="1"/>
  <c r="L37" i="34"/>
  <c r="L44" i="34" s="1"/>
  <c r="K37" i="34"/>
  <c r="K44" i="34" s="1"/>
  <c r="J37" i="34"/>
  <c r="J44" i="34" s="1"/>
  <c r="I37" i="34"/>
  <c r="I44" i="34" s="1"/>
  <c r="H37" i="34"/>
  <c r="H44" i="34" s="1"/>
  <c r="G37" i="34"/>
  <c r="G44" i="34" s="1"/>
  <c r="F37" i="34"/>
  <c r="F44" i="34" s="1"/>
  <c r="E37" i="34"/>
  <c r="E44" i="34" s="1"/>
  <c r="D37" i="34"/>
  <c r="D44" i="34" s="1"/>
  <c r="C37" i="34"/>
  <c r="C44" i="34" s="1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AA45" i="34" s="1"/>
  <c r="Y13" i="34"/>
  <c r="Y26" i="34" s="1"/>
  <c r="Y45" i="34" s="1"/>
  <c r="X13" i="34"/>
  <c r="X26" i="34" s="1"/>
  <c r="W13" i="34"/>
  <c r="W26" i="34" s="1"/>
  <c r="W45" i="34" s="1"/>
  <c r="V13" i="34"/>
  <c r="V26" i="34" s="1"/>
  <c r="V45" i="34" s="1"/>
  <c r="U13" i="34"/>
  <c r="U26" i="34" s="1"/>
  <c r="U45" i="34" s="1"/>
  <c r="T13" i="34"/>
  <c r="T26" i="34" s="1"/>
  <c r="T45" i="34" s="1"/>
  <c r="S13" i="34"/>
  <c r="S26" i="34" s="1"/>
  <c r="S45" i="34" s="1"/>
  <c r="R13" i="34"/>
  <c r="R26" i="34" s="1"/>
  <c r="R45" i="34" s="1"/>
  <c r="Q13" i="34"/>
  <c r="Q26" i="34" s="1"/>
  <c r="Q45" i="34" s="1"/>
  <c r="P13" i="34"/>
  <c r="P26" i="34" s="1"/>
  <c r="P45" i="34" s="1"/>
  <c r="O13" i="34"/>
  <c r="O26" i="34" s="1"/>
  <c r="O45" i="34" s="1"/>
  <c r="N13" i="34"/>
  <c r="N26" i="34" s="1"/>
  <c r="N45" i="34" s="1"/>
  <c r="M13" i="34"/>
  <c r="M26" i="34" s="1"/>
  <c r="M45" i="34" s="1"/>
  <c r="L13" i="34"/>
  <c r="L26" i="34" s="1"/>
  <c r="L45" i="34" s="1"/>
  <c r="K13" i="34"/>
  <c r="K26" i="34" s="1"/>
  <c r="K45" i="34" s="1"/>
  <c r="J13" i="34"/>
  <c r="J26" i="34" s="1"/>
  <c r="J45" i="34" s="1"/>
  <c r="I13" i="34"/>
  <c r="I26" i="34" s="1"/>
  <c r="I45" i="34" s="1"/>
  <c r="H13" i="34"/>
  <c r="H26" i="34" s="1"/>
  <c r="H45" i="34" s="1"/>
  <c r="G13" i="34"/>
  <c r="G26" i="34" s="1"/>
  <c r="G45" i="34" s="1"/>
  <c r="F13" i="34"/>
  <c r="F26" i="34" s="1"/>
  <c r="F45" i="34" s="1"/>
  <c r="E13" i="34"/>
  <c r="E26" i="34" s="1"/>
  <c r="E45" i="34" s="1"/>
  <c r="D13" i="34"/>
  <c r="D26" i="34" s="1"/>
  <c r="D45" i="34" s="1"/>
  <c r="C13" i="34"/>
  <c r="C26" i="34" s="1"/>
  <c r="C45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Y44" i="35" s="1"/>
  <c r="X37" i="35"/>
  <c r="W37" i="35"/>
  <c r="W44" i="35" s="1"/>
  <c r="V37" i="35"/>
  <c r="U37" i="35"/>
  <c r="U44" i="35" s="1"/>
  <c r="T37" i="35"/>
  <c r="T44" i="35" s="1"/>
  <c r="S37" i="35"/>
  <c r="S44" i="35" s="1"/>
  <c r="R37" i="35"/>
  <c r="R44" i="35" s="1"/>
  <c r="Q37" i="35"/>
  <c r="Q44" i="35" s="1"/>
  <c r="P37" i="35"/>
  <c r="O37" i="35"/>
  <c r="O44" i="35" s="1"/>
  <c r="N37" i="35"/>
  <c r="M37" i="35"/>
  <c r="M44" i="35" s="1"/>
  <c r="L37" i="35"/>
  <c r="L44" i="35" s="1"/>
  <c r="K37" i="35"/>
  <c r="K44" i="35" s="1"/>
  <c r="J37" i="35"/>
  <c r="J44" i="35" s="1"/>
  <c r="I37" i="35"/>
  <c r="I44" i="35" s="1"/>
  <c r="H37" i="35"/>
  <c r="G37" i="35"/>
  <c r="G44" i="35" s="1"/>
  <c r="F37" i="35"/>
  <c r="E37" i="35"/>
  <c r="E44" i="35" s="1"/>
  <c r="D37" i="35"/>
  <c r="D44" i="35" s="1"/>
  <c r="C37" i="35"/>
  <c r="C44" i="35" s="1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AA45" i="35" s="1"/>
  <c r="Y13" i="35"/>
  <c r="Y26" i="35" s="1"/>
  <c r="Y45" i="35" s="1"/>
  <c r="X13" i="35"/>
  <c r="X26" i="35" s="1"/>
  <c r="W13" i="35"/>
  <c r="W26" i="35" s="1"/>
  <c r="W45" i="35" s="1"/>
  <c r="V13" i="35"/>
  <c r="V26" i="35" s="1"/>
  <c r="U13" i="35"/>
  <c r="U26" i="35" s="1"/>
  <c r="U45" i="35" s="1"/>
  <c r="T13" i="35"/>
  <c r="T26" i="35" s="1"/>
  <c r="T45" i="35" s="1"/>
  <c r="S13" i="35"/>
  <c r="S26" i="35" s="1"/>
  <c r="S45" i="35" s="1"/>
  <c r="R13" i="35"/>
  <c r="R26" i="35" s="1"/>
  <c r="R45" i="35" s="1"/>
  <c r="Q13" i="35"/>
  <c r="Q26" i="35" s="1"/>
  <c r="Q45" i="35" s="1"/>
  <c r="P13" i="35"/>
  <c r="P26" i="35" s="1"/>
  <c r="O13" i="35"/>
  <c r="O26" i="35" s="1"/>
  <c r="O45" i="35" s="1"/>
  <c r="N13" i="35"/>
  <c r="N26" i="35" s="1"/>
  <c r="M13" i="35"/>
  <c r="M26" i="35" s="1"/>
  <c r="M45" i="35" s="1"/>
  <c r="L13" i="35"/>
  <c r="L26" i="35" s="1"/>
  <c r="L45" i="35" s="1"/>
  <c r="K13" i="35"/>
  <c r="K26" i="35" s="1"/>
  <c r="K45" i="35" s="1"/>
  <c r="J13" i="35"/>
  <c r="J26" i="35" s="1"/>
  <c r="J45" i="35" s="1"/>
  <c r="I13" i="35"/>
  <c r="I26" i="35" s="1"/>
  <c r="I45" i="35" s="1"/>
  <c r="H13" i="35"/>
  <c r="H26" i="35" s="1"/>
  <c r="G13" i="35"/>
  <c r="G26" i="35" s="1"/>
  <c r="G45" i="35" s="1"/>
  <c r="F13" i="35"/>
  <c r="F26" i="35" s="1"/>
  <c r="E13" i="35"/>
  <c r="E26" i="35" s="1"/>
  <c r="E45" i="35" s="1"/>
  <c r="D13" i="35"/>
  <c r="D26" i="35" s="1"/>
  <c r="D45" i="35" s="1"/>
  <c r="C13" i="35"/>
  <c r="C26" i="35" s="1"/>
  <c r="C45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X37" i="36"/>
  <c r="X44" i="36" s="1"/>
  <c r="Z44" i="36" s="1"/>
  <c r="W37" i="36"/>
  <c r="W44" i="36" s="1"/>
  <c r="V37" i="36"/>
  <c r="V44" i="36" s="1"/>
  <c r="U37" i="36"/>
  <c r="U44" i="36" s="1"/>
  <c r="T37" i="36"/>
  <c r="T44" i="36" s="1"/>
  <c r="S37" i="36"/>
  <c r="S44" i="36" s="1"/>
  <c r="R37" i="36"/>
  <c r="R44" i="36" s="1"/>
  <c r="Q37" i="36"/>
  <c r="Q44" i="36" s="1"/>
  <c r="P37" i="36"/>
  <c r="P44" i="36" s="1"/>
  <c r="O37" i="36"/>
  <c r="O44" i="36" s="1"/>
  <c r="N37" i="36"/>
  <c r="N44" i="36" s="1"/>
  <c r="M37" i="36"/>
  <c r="M44" i="36" s="1"/>
  <c r="L37" i="36"/>
  <c r="L44" i="36" s="1"/>
  <c r="K37" i="36"/>
  <c r="K44" i="36" s="1"/>
  <c r="J37" i="36"/>
  <c r="J44" i="36" s="1"/>
  <c r="I37" i="36"/>
  <c r="I44" i="36" s="1"/>
  <c r="H37" i="36"/>
  <c r="H44" i="36" s="1"/>
  <c r="G37" i="36"/>
  <c r="G44" i="36" s="1"/>
  <c r="F37" i="36"/>
  <c r="F44" i="36" s="1"/>
  <c r="E37" i="36"/>
  <c r="E44" i="36" s="1"/>
  <c r="D37" i="36"/>
  <c r="D44" i="36" s="1"/>
  <c r="C37" i="36"/>
  <c r="C44" i="36" s="1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AA45" i="36" s="1"/>
  <c r="Y13" i="36"/>
  <c r="Y26" i="36" s="1"/>
  <c r="X13" i="36"/>
  <c r="Z13" i="36" s="1"/>
  <c r="W13" i="36"/>
  <c r="W26" i="36" s="1"/>
  <c r="W45" i="36" s="1"/>
  <c r="V13" i="36"/>
  <c r="V26" i="36" s="1"/>
  <c r="V45" i="36" s="1"/>
  <c r="U13" i="36"/>
  <c r="U26" i="36" s="1"/>
  <c r="U45" i="36" s="1"/>
  <c r="T13" i="36"/>
  <c r="T26" i="36" s="1"/>
  <c r="T45" i="36" s="1"/>
  <c r="S13" i="36"/>
  <c r="S26" i="36" s="1"/>
  <c r="S45" i="36" s="1"/>
  <c r="R13" i="36"/>
  <c r="Q13" i="36"/>
  <c r="Q26" i="36" s="1"/>
  <c r="P13" i="36"/>
  <c r="O13" i="36"/>
  <c r="O26" i="36" s="1"/>
  <c r="O45" i="36" s="1"/>
  <c r="N13" i="36"/>
  <c r="N26" i="36" s="1"/>
  <c r="N45" i="36" s="1"/>
  <c r="M13" i="36"/>
  <c r="M26" i="36" s="1"/>
  <c r="M45" i="36" s="1"/>
  <c r="L13" i="36"/>
  <c r="L26" i="36" s="1"/>
  <c r="L45" i="36" s="1"/>
  <c r="K13" i="36"/>
  <c r="K26" i="36" s="1"/>
  <c r="K45" i="36" s="1"/>
  <c r="J13" i="36"/>
  <c r="I13" i="36"/>
  <c r="I26" i="36" s="1"/>
  <c r="H13" i="36"/>
  <c r="G13" i="36"/>
  <c r="G26" i="36" s="1"/>
  <c r="G45" i="36" s="1"/>
  <c r="F13" i="36"/>
  <c r="F26" i="36" s="1"/>
  <c r="F45" i="36" s="1"/>
  <c r="E13" i="36"/>
  <c r="E26" i="36" s="1"/>
  <c r="E45" i="36" s="1"/>
  <c r="D13" i="36"/>
  <c r="D26" i="36" s="1"/>
  <c r="D45" i="36" s="1"/>
  <c r="C13" i="36"/>
  <c r="C26" i="36" s="1"/>
  <c r="C45" i="36" s="1"/>
  <c r="AA50" i="37"/>
  <c r="Z50" i="37"/>
  <c r="Y50" i="37"/>
  <c r="X50" i="37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J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Y37" i="37"/>
  <c r="Y44" i="37" s="1"/>
  <c r="X37" i="37"/>
  <c r="X44" i="37" s="1"/>
  <c r="Z44" i="37" s="1"/>
  <c r="W37" i="37"/>
  <c r="W44" i="37" s="1"/>
  <c r="V37" i="37"/>
  <c r="V44" i="37" s="1"/>
  <c r="U37" i="37"/>
  <c r="T37" i="37"/>
  <c r="S37" i="37"/>
  <c r="S44" i="37" s="1"/>
  <c r="R37" i="37"/>
  <c r="R44" i="37" s="1"/>
  <c r="Q37" i="37"/>
  <c r="Q44" i="37" s="1"/>
  <c r="P37" i="37"/>
  <c r="P44" i="37" s="1"/>
  <c r="O37" i="37"/>
  <c r="O44" i="37" s="1"/>
  <c r="N37" i="37"/>
  <c r="N44" i="37" s="1"/>
  <c r="M37" i="37"/>
  <c r="L37" i="37"/>
  <c r="L44" i="37" s="1"/>
  <c r="K37" i="37"/>
  <c r="K44" i="37" s="1"/>
  <c r="J37" i="37"/>
  <c r="I37" i="37"/>
  <c r="I44" i="37" s="1"/>
  <c r="H37" i="37"/>
  <c r="H44" i="37" s="1"/>
  <c r="G37" i="37"/>
  <c r="G44" i="37" s="1"/>
  <c r="F37" i="37"/>
  <c r="F44" i="37" s="1"/>
  <c r="E37" i="37"/>
  <c r="E44" i="37" s="1"/>
  <c r="D37" i="37"/>
  <c r="D44" i="37" s="1"/>
  <c r="C37" i="37"/>
  <c r="C44" i="37" s="1"/>
  <c r="N26" i="37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Y13" i="37"/>
  <c r="X13" i="37"/>
  <c r="X26" i="37" s="1"/>
  <c r="W13" i="37"/>
  <c r="W26" i="37" s="1"/>
  <c r="V13" i="37"/>
  <c r="V26" i="37" s="1"/>
  <c r="U13" i="37"/>
  <c r="T13" i="37"/>
  <c r="T26" i="37" s="1"/>
  <c r="S13" i="37"/>
  <c r="R13" i="37"/>
  <c r="R26" i="37" s="1"/>
  <c r="Q13" i="37"/>
  <c r="Q26" i="37" s="1"/>
  <c r="Q45" i="37" s="1"/>
  <c r="P13" i="37"/>
  <c r="P26" i="37" s="1"/>
  <c r="P45" i="37" s="1"/>
  <c r="O13" i="37"/>
  <c r="O26" i="37" s="1"/>
  <c r="N13" i="37"/>
  <c r="M13" i="37"/>
  <c r="L13" i="37"/>
  <c r="L26" i="37" s="1"/>
  <c r="K13" i="37"/>
  <c r="J13" i="37"/>
  <c r="J26" i="37" s="1"/>
  <c r="I13" i="37"/>
  <c r="I26" i="37" s="1"/>
  <c r="I45" i="37" s="1"/>
  <c r="H13" i="37"/>
  <c r="H26" i="37" s="1"/>
  <c r="H45" i="37" s="1"/>
  <c r="G13" i="37"/>
  <c r="G26" i="37" s="1"/>
  <c r="F13" i="37"/>
  <c r="F26" i="37" s="1"/>
  <c r="E13" i="37"/>
  <c r="D13" i="37"/>
  <c r="D26" i="37" s="1"/>
  <c r="D45" i="37" s="1"/>
  <c r="C13" i="37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L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X44" i="38" s="1"/>
  <c r="Z44" i="38" s="1"/>
  <c r="W37" i="38"/>
  <c r="W44" i="38" s="1"/>
  <c r="V37" i="38"/>
  <c r="V44" i="38" s="1"/>
  <c r="U37" i="38"/>
  <c r="U44" i="38" s="1"/>
  <c r="T37" i="38"/>
  <c r="T44" i="38" s="1"/>
  <c r="S37" i="38"/>
  <c r="S44" i="38" s="1"/>
  <c r="R37" i="38"/>
  <c r="R44" i="38" s="1"/>
  <c r="Q37" i="38"/>
  <c r="Q44" i="38" s="1"/>
  <c r="P37" i="38"/>
  <c r="P44" i="38" s="1"/>
  <c r="O37" i="38"/>
  <c r="O44" i="38" s="1"/>
  <c r="N37" i="38"/>
  <c r="N44" i="38" s="1"/>
  <c r="M37" i="38"/>
  <c r="M44" i="38" s="1"/>
  <c r="L37" i="38"/>
  <c r="K37" i="38"/>
  <c r="K44" i="38" s="1"/>
  <c r="J37" i="38"/>
  <c r="J44" i="38" s="1"/>
  <c r="I37" i="38"/>
  <c r="I44" i="38" s="1"/>
  <c r="H37" i="38"/>
  <c r="H44" i="38" s="1"/>
  <c r="G37" i="38"/>
  <c r="G44" i="38" s="1"/>
  <c r="F37" i="38"/>
  <c r="F44" i="38" s="1"/>
  <c r="E37" i="38"/>
  <c r="E44" i="38" s="1"/>
  <c r="D37" i="38"/>
  <c r="D44" i="38" s="1"/>
  <c r="C37" i="38"/>
  <c r="C44" i="38" s="1"/>
  <c r="W26" i="38"/>
  <c r="G26" i="38"/>
  <c r="G45" i="38" s="1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Y13" i="38"/>
  <c r="Y26" i="38" s="1"/>
  <c r="X13" i="38"/>
  <c r="X26" i="38" s="1"/>
  <c r="W13" i="38"/>
  <c r="V13" i="38"/>
  <c r="V26" i="38" s="1"/>
  <c r="U13" i="38"/>
  <c r="U26" i="38" s="1"/>
  <c r="T13" i="38"/>
  <c r="S13" i="38"/>
  <c r="S26" i="38" s="1"/>
  <c r="R13" i="38"/>
  <c r="R26" i="38" s="1"/>
  <c r="Q13" i="38"/>
  <c r="Q26" i="38" s="1"/>
  <c r="P13" i="38"/>
  <c r="P26" i="38" s="1"/>
  <c r="O13" i="38"/>
  <c r="O26" i="38" s="1"/>
  <c r="N13" i="38"/>
  <c r="N26" i="38" s="1"/>
  <c r="M13" i="38"/>
  <c r="M26" i="38" s="1"/>
  <c r="L13" i="38"/>
  <c r="L26" i="38" s="1"/>
  <c r="L45" i="38" s="1"/>
  <c r="K13" i="38"/>
  <c r="K26" i="38" s="1"/>
  <c r="J13" i="38"/>
  <c r="J26" i="38" s="1"/>
  <c r="I13" i="38"/>
  <c r="I26" i="38" s="1"/>
  <c r="H13" i="38"/>
  <c r="H26" i="38" s="1"/>
  <c r="G13" i="38"/>
  <c r="F13" i="38"/>
  <c r="F26" i="38" s="1"/>
  <c r="E13" i="38"/>
  <c r="E26" i="38" s="1"/>
  <c r="D13" i="38"/>
  <c r="D26" i="38" s="1"/>
  <c r="D45" i="38" s="1"/>
  <c r="C13" i="38"/>
  <c r="C26" i="38" s="1"/>
  <c r="AA50" i="39"/>
  <c r="Z50" i="39"/>
  <c r="Y50" i="39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Y44" i="39" s="1"/>
  <c r="X37" i="39"/>
  <c r="X44" i="39" s="1"/>
  <c r="W37" i="39"/>
  <c r="W44" i="39" s="1"/>
  <c r="V37" i="39"/>
  <c r="V44" i="39" s="1"/>
  <c r="U37" i="39"/>
  <c r="U44" i="39" s="1"/>
  <c r="T37" i="39"/>
  <c r="T44" i="39" s="1"/>
  <c r="S37" i="39"/>
  <c r="S44" i="39" s="1"/>
  <c r="R37" i="39"/>
  <c r="R44" i="39" s="1"/>
  <c r="Q37" i="39"/>
  <c r="Q44" i="39" s="1"/>
  <c r="P37" i="39"/>
  <c r="P44" i="39" s="1"/>
  <c r="O37" i="39"/>
  <c r="O44" i="39" s="1"/>
  <c r="N37" i="39"/>
  <c r="N44" i="39" s="1"/>
  <c r="M37" i="39"/>
  <c r="M44" i="39" s="1"/>
  <c r="L37" i="39"/>
  <c r="L44" i="39" s="1"/>
  <c r="K37" i="39"/>
  <c r="K44" i="39" s="1"/>
  <c r="J37" i="39"/>
  <c r="J44" i="39" s="1"/>
  <c r="I37" i="39"/>
  <c r="I44" i="39" s="1"/>
  <c r="H37" i="39"/>
  <c r="H44" i="39" s="1"/>
  <c r="G37" i="39"/>
  <c r="G44" i="39" s="1"/>
  <c r="F37" i="39"/>
  <c r="F44" i="39" s="1"/>
  <c r="E37" i="39"/>
  <c r="E44" i="39" s="1"/>
  <c r="D37" i="39"/>
  <c r="D44" i="39" s="1"/>
  <c r="C37" i="39"/>
  <c r="C44" i="39" s="1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Y13" i="39"/>
  <c r="Y26" i="39" s="1"/>
  <c r="Y45" i="39" s="1"/>
  <c r="X13" i="39"/>
  <c r="X26" i="39" s="1"/>
  <c r="W13" i="39"/>
  <c r="W26" i="39" s="1"/>
  <c r="V13" i="39"/>
  <c r="V26" i="39" s="1"/>
  <c r="V45" i="39" s="1"/>
  <c r="U13" i="39"/>
  <c r="U26" i="39" s="1"/>
  <c r="T13" i="39"/>
  <c r="T26" i="39" s="1"/>
  <c r="S13" i="39"/>
  <c r="S26" i="39" s="1"/>
  <c r="R13" i="39"/>
  <c r="R26" i="39" s="1"/>
  <c r="Q13" i="39"/>
  <c r="Q26" i="39" s="1"/>
  <c r="Q45" i="39" s="1"/>
  <c r="P13" i="39"/>
  <c r="P26" i="39" s="1"/>
  <c r="P45" i="39" s="1"/>
  <c r="O13" i="39"/>
  <c r="O26" i="39" s="1"/>
  <c r="N13" i="39"/>
  <c r="N26" i="39" s="1"/>
  <c r="N45" i="39" s="1"/>
  <c r="M13" i="39"/>
  <c r="M26" i="39" s="1"/>
  <c r="L13" i="39"/>
  <c r="L26" i="39" s="1"/>
  <c r="K13" i="39"/>
  <c r="K26" i="39" s="1"/>
  <c r="J13" i="39"/>
  <c r="J26" i="39" s="1"/>
  <c r="I13" i="39"/>
  <c r="I26" i="39" s="1"/>
  <c r="I45" i="39" s="1"/>
  <c r="H13" i="39"/>
  <c r="H26" i="39" s="1"/>
  <c r="H45" i="39" s="1"/>
  <c r="G13" i="39"/>
  <c r="G26" i="39" s="1"/>
  <c r="F13" i="39"/>
  <c r="F26" i="39" s="1"/>
  <c r="F45" i="39" s="1"/>
  <c r="E13" i="39"/>
  <c r="E26" i="39" s="1"/>
  <c r="D13" i="39"/>
  <c r="D26" i="39" s="1"/>
  <c r="C13" i="39"/>
  <c r="C26" i="39" s="1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Y44" i="40" s="1"/>
  <c r="X37" i="40"/>
  <c r="X44" i="40" s="1"/>
  <c r="Z44" i="40" s="1"/>
  <c r="W37" i="40"/>
  <c r="W44" i="40" s="1"/>
  <c r="V37" i="40"/>
  <c r="V44" i="40" s="1"/>
  <c r="U37" i="40"/>
  <c r="U44" i="40" s="1"/>
  <c r="T37" i="40"/>
  <c r="T44" i="40" s="1"/>
  <c r="S37" i="40"/>
  <c r="S44" i="40" s="1"/>
  <c r="R37" i="40"/>
  <c r="R44" i="40" s="1"/>
  <c r="Q37" i="40"/>
  <c r="Q44" i="40" s="1"/>
  <c r="P37" i="40"/>
  <c r="P44" i="40" s="1"/>
  <c r="O37" i="40"/>
  <c r="O44" i="40" s="1"/>
  <c r="N37" i="40"/>
  <c r="N44" i="40" s="1"/>
  <c r="M37" i="40"/>
  <c r="M44" i="40" s="1"/>
  <c r="L37" i="40"/>
  <c r="L44" i="40" s="1"/>
  <c r="K37" i="40"/>
  <c r="K44" i="40" s="1"/>
  <c r="J37" i="40"/>
  <c r="J44" i="40" s="1"/>
  <c r="I37" i="40"/>
  <c r="I44" i="40" s="1"/>
  <c r="H37" i="40"/>
  <c r="H44" i="40" s="1"/>
  <c r="G37" i="40"/>
  <c r="G44" i="40" s="1"/>
  <c r="F37" i="40"/>
  <c r="F44" i="40" s="1"/>
  <c r="E37" i="40"/>
  <c r="E44" i="40" s="1"/>
  <c r="D37" i="40"/>
  <c r="D44" i="40" s="1"/>
  <c r="C37" i="40"/>
  <c r="C44" i="40" s="1"/>
  <c r="AA25" i="40"/>
  <c r="Y25" i="40"/>
  <c r="X25" i="40"/>
  <c r="Z25" i="40" s="1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AA45" i="40" s="1"/>
  <c r="Y13" i="40"/>
  <c r="Y26" i="40" s="1"/>
  <c r="Y45" i="40" s="1"/>
  <c r="X13" i="40"/>
  <c r="X26" i="40" s="1"/>
  <c r="W13" i="40"/>
  <c r="W26" i="40" s="1"/>
  <c r="W45" i="40" s="1"/>
  <c r="V13" i="40"/>
  <c r="V26" i="40" s="1"/>
  <c r="V45" i="40" s="1"/>
  <c r="U13" i="40"/>
  <c r="U26" i="40" s="1"/>
  <c r="U45" i="40" s="1"/>
  <c r="T13" i="40"/>
  <c r="T26" i="40" s="1"/>
  <c r="T45" i="40" s="1"/>
  <c r="S13" i="40"/>
  <c r="S26" i="40" s="1"/>
  <c r="S45" i="40" s="1"/>
  <c r="R13" i="40"/>
  <c r="R26" i="40" s="1"/>
  <c r="R45" i="40" s="1"/>
  <c r="Q13" i="40"/>
  <c r="Q26" i="40" s="1"/>
  <c r="Q45" i="40" s="1"/>
  <c r="P13" i="40"/>
  <c r="P26" i="40" s="1"/>
  <c r="P45" i="40" s="1"/>
  <c r="O13" i="40"/>
  <c r="O26" i="40" s="1"/>
  <c r="O45" i="40" s="1"/>
  <c r="N13" i="40"/>
  <c r="N26" i="40" s="1"/>
  <c r="N45" i="40" s="1"/>
  <c r="M13" i="40"/>
  <c r="M26" i="40" s="1"/>
  <c r="M45" i="40" s="1"/>
  <c r="L13" i="40"/>
  <c r="L26" i="40" s="1"/>
  <c r="L45" i="40" s="1"/>
  <c r="K13" i="40"/>
  <c r="K26" i="40" s="1"/>
  <c r="K45" i="40" s="1"/>
  <c r="J13" i="40"/>
  <c r="J26" i="40" s="1"/>
  <c r="J45" i="40" s="1"/>
  <c r="I13" i="40"/>
  <c r="I26" i="40" s="1"/>
  <c r="I45" i="40" s="1"/>
  <c r="H13" i="40"/>
  <c r="H26" i="40" s="1"/>
  <c r="H45" i="40" s="1"/>
  <c r="G13" i="40"/>
  <c r="G26" i="40" s="1"/>
  <c r="G45" i="40" s="1"/>
  <c r="F13" i="40"/>
  <c r="F26" i="40" s="1"/>
  <c r="F45" i="40" s="1"/>
  <c r="E13" i="40"/>
  <c r="E26" i="40" s="1"/>
  <c r="E45" i="40" s="1"/>
  <c r="D13" i="40"/>
  <c r="D26" i="40" s="1"/>
  <c r="D45" i="40" s="1"/>
  <c r="C13" i="40"/>
  <c r="C26" i="40" s="1"/>
  <c r="C45" i="40" s="1"/>
  <c r="AA50" i="41"/>
  <c r="Y50" i="41"/>
  <c r="X50" i="41"/>
  <c r="Z50" i="41" s="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AA44" i="41" s="1"/>
  <c r="Y37" i="41"/>
  <c r="Y44" i="41" s="1"/>
  <c r="X37" i="41"/>
  <c r="X44" i="41" s="1"/>
  <c r="Z44" i="41" s="1"/>
  <c r="W37" i="41"/>
  <c r="W44" i="41" s="1"/>
  <c r="V37" i="41"/>
  <c r="V44" i="41" s="1"/>
  <c r="U37" i="41"/>
  <c r="U44" i="41" s="1"/>
  <c r="T37" i="41"/>
  <c r="T44" i="41" s="1"/>
  <c r="S37" i="41"/>
  <c r="S44" i="41" s="1"/>
  <c r="R37" i="41"/>
  <c r="R44" i="41" s="1"/>
  <c r="Q37" i="41"/>
  <c r="Q44" i="41" s="1"/>
  <c r="P37" i="41"/>
  <c r="P44" i="41" s="1"/>
  <c r="O37" i="41"/>
  <c r="O44" i="41" s="1"/>
  <c r="N37" i="41"/>
  <c r="N44" i="41" s="1"/>
  <c r="M37" i="41"/>
  <c r="M44" i="41" s="1"/>
  <c r="L37" i="41"/>
  <c r="L44" i="41" s="1"/>
  <c r="K37" i="41"/>
  <c r="K44" i="41" s="1"/>
  <c r="J37" i="41"/>
  <c r="J44" i="41" s="1"/>
  <c r="I37" i="41"/>
  <c r="I44" i="41" s="1"/>
  <c r="H37" i="41"/>
  <c r="H44" i="41" s="1"/>
  <c r="G37" i="41"/>
  <c r="G44" i="41" s="1"/>
  <c r="F37" i="41"/>
  <c r="F44" i="41" s="1"/>
  <c r="E37" i="41"/>
  <c r="E44" i="41" s="1"/>
  <c r="D37" i="41"/>
  <c r="D44" i="41" s="1"/>
  <c r="C37" i="41"/>
  <c r="C44" i="41" s="1"/>
  <c r="AA25" i="41"/>
  <c r="Y25" i="41"/>
  <c r="X25" i="41"/>
  <c r="Z25" i="41" s="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AA26" i="41" s="1"/>
  <c r="AA45" i="41" s="1"/>
  <c r="Y13" i="41"/>
  <c r="Y26" i="41" s="1"/>
  <c r="Y45" i="41" s="1"/>
  <c r="X13" i="41"/>
  <c r="X26" i="41" s="1"/>
  <c r="W13" i="41"/>
  <c r="W26" i="41" s="1"/>
  <c r="W45" i="41" s="1"/>
  <c r="V13" i="41"/>
  <c r="V26" i="41" s="1"/>
  <c r="V45" i="41" s="1"/>
  <c r="U13" i="41"/>
  <c r="U26" i="41" s="1"/>
  <c r="U45" i="41" s="1"/>
  <c r="T13" i="41"/>
  <c r="T26" i="41" s="1"/>
  <c r="T45" i="41" s="1"/>
  <c r="S13" i="41"/>
  <c r="S26" i="41" s="1"/>
  <c r="S45" i="41" s="1"/>
  <c r="R13" i="41"/>
  <c r="R26" i="41" s="1"/>
  <c r="R45" i="41" s="1"/>
  <c r="Q13" i="41"/>
  <c r="Q26" i="41" s="1"/>
  <c r="Q45" i="41" s="1"/>
  <c r="P13" i="41"/>
  <c r="P26" i="41" s="1"/>
  <c r="P45" i="41" s="1"/>
  <c r="O13" i="41"/>
  <c r="O26" i="41" s="1"/>
  <c r="O45" i="41" s="1"/>
  <c r="N13" i="41"/>
  <c r="N26" i="41" s="1"/>
  <c r="N45" i="41" s="1"/>
  <c r="M13" i="41"/>
  <c r="M26" i="41" s="1"/>
  <c r="M45" i="41" s="1"/>
  <c r="L13" i="41"/>
  <c r="L26" i="41" s="1"/>
  <c r="L45" i="41" s="1"/>
  <c r="K13" i="41"/>
  <c r="K26" i="41" s="1"/>
  <c r="K45" i="41" s="1"/>
  <c r="J13" i="41"/>
  <c r="J26" i="41" s="1"/>
  <c r="J45" i="41" s="1"/>
  <c r="I13" i="41"/>
  <c r="I26" i="41" s="1"/>
  <c r="I45" i="41" s="1"/>
  <c r="H13" i="41"/>
  <c r="H26" i="41" s="1"/>
  <c r="H45" i="41" s="1"/>
  <c r="G13" i="41"/>
  <c r="G26" i="41" s="1"/>
  <c r="G45" i="41" s="1"/>
  <c r="F13" i="41"/>
  <c r="F26" i="41" s="1"/>
  <c r="F45" i="41" s="1"/>
  <c r="E13" i="41"/>
  <c r="E26" i="41" s="1"/>
  <c r="E45" i="41" s="1"/>
  <c r="D13" i="41"/>
  <c r="D26" i="41" s="1"/>
  <c r="D45" i="41" s="1"/>
  <c r="C13" i="41"/>
  <c r="C26" i="41" s="1"/>
  <c r="C45" i="41" s="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AA44" i="42" s="1"/>
  <c r="Y37" i="42"/>
  <c r="Y44" i="42" s="1"/>
  <c r="X37" i="42"/>
  <c r="X44" i="42" s="1"/>
  <c r="Z44" i="42" s="1"/>
  <c r="W37" i="42"/>
  <c r="W44" i="42" s="1"/>
  <c r="V37" i="42"/>
  <c r="V44" i="42" s="1"/>
  <c r="U37" i="42"/>
  <c r="U44" i="42" s="1"/>
  <c r="T37" i="42"/>
  <c r="T44" i="42" s="1"/>
  <c r="S37" i="42"/>
  <c r="S44" i="42" s="1"/>
  <c r="R37" i="42"/>
  <c r="R44" i="42" s="1"/>
  <c r="Q37" i="42"/>
  <c r="Q44" i="42" s="1"/>
  <c r="P37" i="42"/>
  <c r="P44" i="42" s="1"/>
  <c r="O37" i="42"/>
  <c r="O44" i="42" s="1"/>
  <c r="N37" i="42"/>
  <c r="N44" i="42" s="1"/>
  <c r="M37" i="42"/>
  <c r="M44" i="42" s="1"/>
  <c r="L37" i="42"/>
  <c r="L44" i="42" s="1"/>
  <c r="K37" i="42"/>
  <c r="K44" i="42" s="1"/>
  <c r="J37" i="42"/>
  <c r="J44" i="42" s="1"/>
  <c r="I37" i="42"/>
  <c r="I44" i="42" s="1"/>
  <c r="H37" i="42"/>
  <c r="H44" i="42" s="1"/>
  <c r="G37" i="42"/>
  <c r="G44" i="42" s="1"/>
  <c r="F37" i="42"/>
  <c r="F44" i="42" s="1"/>
  <c r="E37" i="42"/>
  <c r="E44" i="42" s="1"/>
  <c r="D37" i="42"/>
  <c r="D44" i="42" s="1"/>
  <c r="C37" i="42"/>
  <c r="C44" i="42" s="1"/>
  <c r="AA25" i="42"/>
  <c r="Y25" i="42"/>
  <c r="Z25" i="42" s="1"/>
  <c r="X25" i="42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Y13" i="42"/>
  <c r="Y26" i="42" s="1"/>
  <c r="X13" i="42"/>
  <c r="X26" i="42" s="1"/>
  <c r="W13" i="42"/>
  <c r="W26" i="42" s="1"/>
  <c r="W45" i="42" s="1"/>
  <c r="V13" i="42"/>
  <c r="V26" i="42" s="1"/>
  <c r="V45" i="42" s="1"/>
  <c r="U13" i="42"/>
  <c r="U26" i="42" s="1"/>
  <c r="U45" i="42" s="1"/>
  <c r="T13" i="42"/>
  <c r="T26" i="42" s="1"/>
  <c r="T45" i="42" s="1"/>
  <c r="S13" i="42"/>
  <c r="S26" i="42" s="1"/>
  <c r="S45" i="42" s="1"/>
  <c r="R13" i="42"/>
  <c r="R26" i="42" s="1"/>
  <c r="Q13" i="42"/>
  <c r="Q26" i="42" s="1"/>
  <c r="P13" i="42"/>
  <c r="P26" i="42" s="1"/>
  <c r="O13" i="42"/>
  <c r="O26" i="42" s="1"/>
  <c r="O45" i="42" s="1"/>
  <c r="N13" i="42"/>
  <c r="N26" i="42" s="1"/>
  <c r="N45" i="42" s="1"/>
  <c r="M13" i="42"/>
  <c r="M26" i="42" s="1"/>
  <c r="M45" i="42" s="1"/>
  <c r="L13" i="42"/>
  <c r="L26" i="42" s="1"/>
  <c r="L45" i="42" s="1"/>
  <c r="K13" i="42"/>
  <c r="K26" i="42" s="1"/>
  <c r="K45" i="42" s="1"/>
  <c r="J13" i="42"/>
  <c r="J26" i="42" s="1"/>
  <c r="I13" i="42"/>
  <c r="I26" i="42" s="1"/>
  <c r="H13" i="42"/>
  <c r="H26" i="42" s="1"/>
  <c r="G13" i="42"/>
  <c r="G26" i="42" s="1"/>
  <c r="G45" i="42" s="1"/>
  <c r="F13" i="42"/>
  <c r="F26" i="42" s="1"/>
  <c r="F45" i="42" s="1"/>
  <c r="E13" i="42"/>
  <c r="E26" i="42" s="1"/>
  <c r="E45" i="42" s="1"/>
  <c r="D13" i="42"/>
  <c r="D26" i="42" s="1"/>
  <c r="D45" i="42" s="1"/>
  <c r="C13" i="42"/>
  <c r="C26" i="42" s="1"/>
  <c r="C45" i="42" s="1"/>
  <c r="AA50" i="43"/>
  <c r="Y50" i="43"/>
  <c r="X50" i="43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AA44" i="43" s="1"/>
  <c r="Y37" i="43"/>
  <c r="Y44" i="43" s="1"/>
  <c r="X37" i="43"/>
  <c r="X44" i="43" s="1"/>
  <c r="W37" i="43"/>
  <c r="W44" i="43" s="1"/>
  <c r="V37" i="43"/>
  <c r="V44" i="43" s="1"/>
  <c r="U37" i="43"/>
  <c r="U44" i="43" s="1"/>
  <c r="T37" i="43"/>
  <c r="T44" i="43" s="1"/>
  <c r="S37" i="43"/>
  <c r="S44" i="43" s="1"/>
  <c r="R37" i="43"/>
  <c r="R44" i="43" s="1"/>
  <c r="Q37" i="43"/>
  <c r="Q44" i="43" s="1"/>
  <c r="P37" i="43"/>
  <c r="P44" i="43" s="1"/>
  <c r="O37" i="43"/>
  <c r="O44" i="43" s="1"/>
  <c r="N37" i="43"/>
  <c r="N44" i="43" s="1"/>
  <c r="M37" i="43"/>
  <c r="M44" i="43" s="1"/>
  <c r="L37" i="43"/>
  <c r="L44" i="43" s="1"/>
  <c r="K37" i="43"/>
  <c r="K44" i="43" s="1"/>
  <c r="J37" i="43"/>
  <c r="J44" i="43" s="1"/>
  <c r="I37" i="43"/>
  <c r="I44" i="43" s="1"/>
  <c r="H37" i="43"/>
  <c r="H44" i="43" s="1"/>
  <c r="G37" i="43"/>
  <c r="G44" i="43" s="1"/>
  <c r="F37" i="43"/>
  <c r="F44" i="43" s="1"/>
  <c r="E37" i="43"/>
  <c r="E44" i="43" s="1"/>
  <c r="D37" i="43"/>
  <c r="D44" i="43" s="1"/>
  <c r="C37" i="43"/>
  <c r="C44" i="43" s="1"/>
  <c r="AA25" i="43"/>
  <c r="Y25" i="43"/>
  <c r="X25" i="43"/>
  <c r="Z25" i="43" s="1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AA45" i="43" s="1"/>
  <c r="Y13" i="43"/>
  <c r="Y26" i="43" s="1"/>
  <c r="Y45" i="43" s="1"/>
  <c r="X13" i="43"/>
  <c r="X26" i="43" s="1"/>
  <c r="W13" i="43"/>
  <c r="W26" i="43" s="1"/>
  <c r="W45" i="43" s="1"/>
  <c r="V13" i="43"/>
  <c r="V26" i="43" s="1"/>
  <c r="V45" i="43" s="1"/>
  <c r="U13" i="43"/>
  <c r="U26" i="43" s="1"/>
  <c r="U45" i="43" s="1"/>
  <c r="T13" i="43"/>
  <c r="T26" i="43" s="1"/>
  <c r="T45" i="43" s="1"/>
  <c r="S13" i="43"/>
  <c r="S26" i="43" s="1"/>
  <c r="S45" i="43" s="1"/>
  <c r="R13" i="43"/>
  <c r="R26" i="43" s="1"/>
  <c r="R45" i="43" s="1"/>
  <c r="Q13" i="43"/>
  <c r="Q26" i="43" s="1"/>
  <c r="Q45" i="43" s="1"/>
  <c r="P13" i="43"/>
  <c r="P26" i="43" s="1"/>
  <c r="P45" i="43" s="1"/>
  <c r="O13" i="43"/>
  <c r="O26" i="43" s="1"/>
  <c r="O45" i="43" s="1"/>
  <c r="N13" i="43"/>
  <c r="N26" i="43" s="1"/>
  <c r="N45" i="43" s="1"/>
  <c r="M13" i="43"/>
  <c r="M26" i="43" s="1"/>
  <c r="M45" i="43" s="1"/>
  <c r="L13" i="43"/>
  <c r="L26" i="43" s="1"/>
  <c r="L45" i="43" s="1"/>
  <c r="K13" i="43"/>
  <c r="K26" i="43" s="1"/>
  <c r="K45" i="43" s="1"/>
  <c r="J13" i="43"/>
  <c r="J26" i="43" s="1"/>
  <c r="J45" i="43" s="1"/>
  <c r="I13" i="43"/>
  <c r="I26" i="43" s="1"/>
  <c r="I45" i="43" s="1"/>
  <c r="H13" i="43"/>
  <c r="H26" i="43" s="1"/>
  <c r="H45" i="43" s="1"/>
  <c r="G13" i="43"/>
  <c r="G26" i="43" s="1"/>
  <c r="G45" i="43" s="1"/>
  <c r="F13" i="43"/>
  <c r="F26" i="43" s="1"/>
  <c r="F45" i="43" s="1"/>
  <c r="E13" i="43"/>
  <c r="E26" i="43" s="1"/>
  <c r="E45" i="43" s="1"/>
  <c r="D13" i="43"/>
  <c r="D26" i="43" s="1"/>
  <c r="D45" i="43" s="1"/>
  <c r="C13" i="43"/>
  <c r="C26" i="43" s="1"/>
  <c r="C45" i="43" s="1"/>
  <c r="AA50" i="44"/>
  <c r="Z50" i="44"/>
  <c r="Y50" i="44"/>
  <c r="X50" i="44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AA43" i="44"/>
  <c r="Y43" i="44"/>
  <c r="X43" i="44"/>
  <c r="Z43" i="44" s="1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AA44" i="44" s="1"/>
  <c r="Z37" i="44"/>
  <c r="Y37" i="44"/>
  <c r="X37" i="44"/>
  <c r="X44" i="44" s="1"/>
  <c r="Z44" i="44" s="1"/>
  <c r="W37" i="44"/>
  <c r="V37" i="44"/>
  <c r="V44" i="44" s="1"/>
  <c r="U37" i="44"/>
  <c r="T37" i="44"/>
  <c r="T44" i="44" s="1"/>
  <c r="S37" i="44"/>
  <c r="R37" i="44"/>
  <c r="R44" i="44" s="1"/>
  <c r="Q37" i="44"/>
  <c r="P37" i="44"/>
  <c r="P44" i="44" s="1"/>
  <c r="O37" i="44"/>
  <c r="N37" i="44"/>
  <c r="N44" i="44" s="1"/>
  <c r="M37" i="44"/>
  <c r="L37" i="44"/>
  <c r="L44" i="44" s="1"/>
  <c r="K37" i="44"/>
  <c r="J37" i="44"/>
  <c r="J44" i="44" s="1"/>
  <c r="I37" i="44"/>
  <c r="H37" i="44"/>
  <c r="H44" i="44" s="1"/>
  <c r="G37" i="44"/>
  <c r="F37" i="44"/>
  <c r="F44" i="44" s="1"/>
  <c r="E37" i="44"/>
  <c r="D37" i="44"/>
  <c r="D44" i="44" s="1"/>
  <c r="C37" i="44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AA26" i="44" s="1"/>
  <c r="AA45" i="44" s="1"/>
  <c r="Y13" i="44"/>
  <c r="Y26" i="44" s="1"/>
  <c r="X13" i="44"/>
  <c r="X26" i="44" s="1"/>
  <c r="W13" i="44"/>
  <c r="W26" i="44" s="1"/>
  <c r="V13" i="44"/>
  <c r="V26" i="44" s="1"/>
  <c r="V45" i="44" s="1"/>
  <c r="U13" i="44"/>
  <c r="U26" i="44" s="1"/>
  <c r="T13" i="44"/>
  <c r="T26" i="44" s="1"/>
  <c r="T45" i="44" s="1"/>
  <c r="S13" i="44"/>
  <c r="S26" i="44" s="1"/>
  <c r="R13" i="44"/>
  <c r="R26" i="44" s="1"/>
  <c r="R45" i="44" s="1"/>
  <c r="Q13" i="44"/>
  <c r="Q26" i="44" s="1"/>
  <c r="P13" i="44"/>
  <c r="P26" i="44" s="1"/>
  <c r="P45" i="44" s="1"/>
  <c r="O13" i="44"/>
  <c r="O26" i="44" s="1"/>
  <c r="N13" i="44"/>
  <c r="N26" i="44" s="1"/>
  <c r="N45" i="44" s="1"/>
  <c r="M13" i="44"/>
  <c r="M26" i="44" s="1"/>
  <c r="L13" i="44"/>
  <c r="L26" i="44" s="1"/>
  <c r="L45" i="44" s="1"/>
  <c r="K13" i="44"/>
  <c r="K26" i="44" s="1"/>
  <c r="J13" i="44"/>
  <c r="J26" i="44" s="1"/>
  <c r="J45" i="44" s="1"/>
  <c r="I13" i="44"/>
  <c r="I26" i="44" s="1"/>
  <c r="H13" i="44"/>
  <c r="H26" i="44" s="1"/>
  <c r="H45" i="44" s="1"/>
  <c r="G13" i="44"/>
  <c r="G26" i="44" s="1"/>
  <c r="F13" i="44"/>
  <c r="F26" i="44" s="1"/>
  <c r="F45" i="44" s="1"/>
  <c r="E13" i="44"/>
  <c r="E26" i="44" s="1"/>
  <c r="D13" i="44"/>
  <c r="D26" i="44" s="1"/>
  <c r="D45" i="44" s="1"/>
  <c r="C13" i="44"/>
  <c r="C26" i="44" s="1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AA44" i="45" s="1"/>
  <c r="Y37" i="45"/>
  <c r="Y44" i="45" s="1"/>
  <c r="X37" i="45"/>
  <c r="X44" i="45" s="1"/>
  <c r="Z44" i="45" s="1"/>
  <c r="W37" i="45"/>
  <c r="W44" i="45" s="1"/>
  <c r="V37" i="45"/>
  <c r="V44" i="45" s="1"/>
  <c r="U37" i="45"/>
  <c r="U44" i="45" s="1"/>
  <c r="T37" i="45"/>
  <c r="T44" i="45" s="1"/>
  <c r="S37" i="45"/>
  <c r="S44" i="45" s="1"/>
  <c r="R37" i="45"/>
  <c r="R44" i="45" s="1"/>
  <c r="Q37" i="45"/>
  <c r="Q44" i="45" s="1"/>
  <c r="P37" i="45"/>
  <c r="P44" i="45" s="1"/>
  <c r="O37" i="45"/>
  <c r="O44" i="45" s="1"/>
  <c r="N37" i="45"/>
  <c r="N44" i="45" s="1"/>
  <c r="M37" i="45"/>
  <c r="M44" i="45" s="1"/>
  <c r="L37" i="45"/>
  <c r="L44" i="45" s="1"/>
  <c r="K37" i="45"/>
  <c r="K44" i="45" s="1"/>
  <c r="J37" i="45"/>
  <c r="J44" i="45" s="1"/>
  <c r="I37" i="45"/>
  <c r="I44" i="45" s="1"/>
  <c r="H37" i="45"/>
  <c r="H44" i="45" s="1"/>
  <c r="G37" i="45"/>
  <c r="G44" i="45" s="1"/>
  <c r="F37" i="45"/>
  <c r="F44" i="45" s="1"/>
  <c r="E37" i="45"/>
  <c r="E44" i="45" s="1"/>
  <c r="D37" i="45"/>
  <c r="D44" i="45" s="1"/>
  <c r="C37" i="45"/>
  <c r="C44" i="45" s="1"/>
  <c r="AA25" i="45"/>
  <c r="Y25" i="45"/>
  <c r="X25" i="45"/>
  <c r="Z25" i="45" s="1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Y13" i="45"/>
  <c r="Y26" i="45" s="1"/>
  <c r="Y45" i="45" s="1"/>
  <c r="X13" i="45"/>
  <c r="X26" i="45" s="1"/>
  <c r="W13" i="45"/>
  <c r="W26" i="45" s="1"/>
  <c r="V13" i="45"/>
  <c r="V26" i="45" s="1"/>
  <c r="U13" i="45"/>
  <c r="U26" i="45" s="1"/>
  <c r="T13" i="45"/>
  <c r="T26" i="45" s="1"/>
  <c r="S13" i="45"/>
  <c r="S26" i="45" s="1"/>
  <c r="S45" i="45" s="1"/>
  <c r="R13" i="45"/>
  <c r="R26" i="45" s="1"/>
  <c r="Q13" i="45"/>
  <c r="Q26" i="45" s="1"/>
  <c r="Q45" i="45" s="1"/>
  <c r="P13" i="45"/>
  <c r="O13" i="45"/>
  <c r="N13" i="45"/>
  <c r="N26" i="45" s="1"/>
  <c r="M13" i="45"/>
  <c r="M26" i="45" s="1"/>
  <c r="L13" i="45"/>
  <c r="L26" i="45" s="1"/>
  <c r="K13" i="45"/>
  <c r="K26" i="45" s="1"/>
  <c r="K45" i="45" s="1"/>
  <c r="J13" i="45"/>
  <c r="J26" i="45" s="1"/>
  <c r="I13" i="45"/>
  <c r="I26" i="45" s="1"/>
  <c r="I45" i="45" s="1"/>
  <c r="H13" i="45"/>
  <c r="G13" i="45"/>
  <c r="F13" i="45"/>
  <c r="F26" i="45" s="1"/>
  <c r="E13" i="45"/>
  <c r="E26" i="45" s="1"/>
  <c r="E45" i="45" s="1"/>
  <c r="D13" i="45"/>
  <c r="D26" i="45" s="1"/>
  <c r="C13" i="45"/>
  <c r="C26" i="45" s="1"/>
  <c r="C45" i="45" s="1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AA44" i="46"/>
  <c r="AA43" i="46"/>
  <c r="Y43" i="46"/>
  <c r="X43" i="46"/>
  <c r="Z43" i="46" s="1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Y37" i="46"/>
  <c r="Y44" i="46" s="1"/>
  <c r="X37" i="46"/>
  <c r="X44" i="46" s="1"/>
  <c r="W37" i="46"/>
  <c r="W44" i="46" s="1"/>
  <c r="V37" i="46"/>
  <c r="V44" i="46" s="1"/>
  <c r="U37" i="46"/>
  <c r="U44" i="46" s="1"/>
  <c r="T37" i="46"/>
  <c r="T44" i="46" s="1"/>
  <c r="S37" i="46"/>
  <c r="S44" i="46" s="1"/>
  <c r="R37" i="46"/>
  <c r="R44" i="46" s="1"/>
  <c r="Q37" i="46"/>
  <c r="Q44" i="46" s="1"/>
  <c r="P37" i="46"/>
  <c r="P44" i="46" s="1"/>
  <c r="O37" i="46"/>
  <c r="O44" i="46" s="1"/>
  <c r="N37" i="46"/>
  <c r="N44" i="46" s="1"/>
  <c r="M37" i="46"/>
  <c r="M44" i="46" s="1"/>
  <c r="L37" i="46"/>
  <c r="L44" i="46" s="1"/>
  <c r="K37" i="46"/>
  <c r="K44" i="46" s="1"/>
  <c r="J37" i="46"/>
  <c r="J44" i="46" s="1"/>
  <c r="I37" i="46"/>
  <c r="I44" i="46" s="1"/>
  <c r="H37" i="46"/>
  <c r="H44" i="46" s="1"/>
  <c r="G37" i="46"/>
  <c r="G44" i="46" s="1"/>
  <c r="F37" i="46"/>
  <c r="F44" i="46" s="1"/>
  <c r="E37" i="46"/>
  <c r="E44" i="46" s="1"/>
  <c r="D37" i="46"/>
  <c r="D44" i="46" s="1"/>
  <c r="C37" i="46"/>
  <c r="C44" i="46" s="1"/>
  <c r="V26" i="46"/>
  <c r="N26" i="46"/>
  <c r="F26" i="46"/>
  <c r="AA25" i="46"/>
  <c r="Y25" i="46"/>
  <c r="X25" i="46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AA26" i="46" s="1"/>
  <c r="AA45" i="46" s="1"/>
  <c r="Y13" i="46"/>
  <c r="Y26" i="46" s="1"/>
  <c r="X13" i="46"/>
  <c r="X26" i="46" s="1"/>
  <c r="W13" i="46"/>
  <c r="W26" i="46" s="1"/>
  <c r="V13" i="46"/>
  <c r="U13" i="46"/>
  <c r="U26" i="46" s="1"/>
  <c r="T13" i="46"/>
  <c r="T26" i="46" s="1"/>
  <c r="S13" i="46"/>
  <c r="S26" i="46" s="1"/>
  <c r="R13" i="46"/>
  <c r="R26" i="46" s="1"/>
  <c r="Q13" i="46"/>
  <c r="Q26" i="46" s="1"/>
  <c r="P13" i="46"/>
  <c r="P26" i="46" s="1"/>
  <c r="O13" i="46"/>
  <c r="O26" i="46" s="1"/>
  <c r="N13" i="46"/>
  <c r="M13" i="46"/>
  <c r="M26" i="46" s="1"/>
  <c r="L13" i="46"/>
  <c r="L26" i="46" s="1"/>
  <c r="K13" i="46"/>
  <c r="K26" i="46" s="1"/>
  <c r="J13" i="46"/>
  <c r="J26" i="46" s="1"/>
  <c r="I13" i="46"/>
  <c r="I26" i="46" s="1"/>
  <c r="H13" i="46"/>
  <c r="H26" i="46" s="1"/>
  <c r="G13" i="46"/>
  <c r="G26" i="46" s="1"/>
  <c r="G45" i="46" s="1"/>
  <c r="F13" i="46"/>
  <c r="E13" i="46"/>
  <c r="E26" i="46" s="1"/>
  <c r="D13" i="46"/>
  <c r="D26" i="46" s="1"/>
  <c r="C13" i="46"/>
  <c r="C26" i="46" s="1"/>
  <c r="AA50" i="47"/>
  <c r="Z50" i="47"/>
  <c r="Y50" i="47"/>
  <c r="X50" i="47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AA44" i="47"/>
  <c r="AA43" i="47"/>
  <c r="Y43" i="47"/>
  <c r="X43" i="47"/>
  <c r="Z43" i="47" s="1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Y37" i="47"/>
  <c r="Y44" i="47" s="1"/>
  <c r="X37" i="47"/>
  <c r="X44" i="47" s="1"/>
  <c r="W37" i="47"/>
  <c r="W44" i="47" s="1"/>
  <c r="V37" i="47"/>
  <c r="V44" i="47" s="1"/>
  <c r="U37" i="47"/>
  <c r="U44" i="47" s="1"/>
  <c r="T37" i="47"/>
  <c r="T44" i="47" s="1"/>
  <c r="S37" i="47"/>
  <c r="S44" i="47" s="1"/>
  <c r="R37" i="47"/>
  <c r="R44" i="47" s="1"/>
  <c r="Q37" i="47"/>
  <c r="Q44" i="47" s="1"/>
  <c r="P37" i="47"/>
  <c r="P44" i="47" s="1"/>
  <c r="O37" i="47"/>
  <c r="O44" i="47" s="1"/>
  <c r="N37" i="47"/>
  <c r="N44" i="47" s="1"/>
  <c r="M37" i="47"/>
  <c r="M44" i="47" s="1"/>
  <c r="L37" i="47"/>
  <c r="L44" i="47" s="1"/>
  <c r="K37" i="47"/>
  <c r="K44" i="47" s="1"/>
  <c r="J37" i="47"/>
  <c r="J44" i="47" s="1"/>
  <c r="I37" i="47"/>
  <c r="I44" i="47" s="1"/>
  <c r="H37" i="47"/>
  <c r="H44" i="47" s="1"/>
  <c r="G37" i="47"/>
  <c r="G44" i="47" s="1"/>
  <c r="F37" i="47"/>
  <c r="F44" i="47" s="1"/>
  <c r="E37" i="47"/>
  <c r="E44" i="47" s="1"/>
  <c r="D37" i="47"/>
  <c r="D44" i="47" s="1"/>
  <c r="C37" i="47"/>
  <c r="C44" i="47" s="1"/>
  <c r="V26" i="47"/>
  <c r="N26" i="47"/>
  <c r="F26" i="47"/>
  <c r="F45" i="47" s="1"/>
  <c r="AA25" i="47"/>
  <c r="Y25" i="47"/>
  <c r="X25" i="47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AA26" i="47" s="1"/>
  <c r="Y13" i="47"/>
  <c r="Y26" i="47" s="1"/>
  <c r="X13" i="47"/>
  <c r="X26" i="47" s="1"/>
  <c r="W13" i="47"/>
  <c r="W26" i="47" s="1"/>
  <c r="V13" i="47"/>
  <c r="U13" i="47"/>
  <c r="U26" i="47" s="1"/>
  <c r="T13" i="47"/>
  <c r="T26" i="47" s="1"/>
  <c r="S13" i="47"/>
  <c r="S26" i="47" s="1"/>
  <c r="R13" i="47"/>
  <c r="R26" i="47" s="1"/>
  <c r="Q13" i="47"/>
  <c r="Q26" i="47" s="1"/>
  <c r="P13" i="47"/>
  <c r="P26" i="47" s="1"/>
  <c r="O13" i="47"/>
  <c r="O26" i="47" s="1"/>
  <c r="N13" i="47"/>
  <c r="M13" i="47"/>
  <c r="M26" i="47" s="1"/>
  <c r="L13" i="47"/>
  <c r="L26" i="47" s="1"/>
  <c r="K13" i="47"/>
  <c r="K26" i="47" s="1"/>
  <c r="J13" i="47"/>
  <c r="J26" i="47" s="1"/>
  <c r="I13" i="47"/>
  <c r="I26" i="47" s="1"/>
  <c r="H13" i="47"/>
  <c r="H26" i="47" s="1"/>
  <c r="G13" i="47"/>
  <c r="G26" i="47" s="1"/>
  <c r="G45" i="47" s="1"/>
  <c r="F13" i="47"/>
  <c r="E13" i="47"/>
  <c r="E26" i="47" s="1"/>
  <c r="D13" i="47"/>
  <c r="D26" i="47" s="1"/>
  <c r="C13" i="47"/>
  <c r="C26" i="47" s="1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AA44" i="48"/>
  <c r="T44" i="48"/>
  <c r="S44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Y37" i="48"/>
  <c r="Y44" i="48" s="1"/>
  <c r="X37" i="48"/>
  <c r="X44" i="48" s="1"/>
  <c r="Z44" i="48" s="1"/>
  <c r="W37" i="48"/>
  <c r="W44" i="48" s="1"/>
  <c r="V37" i="48"/>
  <c r="V44" i="48" s="1"/>
  <c r="U37" i="48"/>
  <c r="U44" i="48" s="1"/>
  <c r="T37" i="48"/>
  <c r="S37" i="48"/>
  <c r="R37" i="48"/>
  <c r="R44" i="48" s="1"/>
  <c r="Q37" i="48"/>
  <c r="Q44" i="48" s="1"/>
  <c r="P37" i="48"/>
  <c r="P44" i="48" s="1"/>
  <c r="O37" i="48"/>
  <c r="O44" i="48" s="1"/>
  <c r="N37" i="48"/>
  <c r="N44" i="48" s="1"/>
  <c r="M37" i="48"/>
  <c r="M44" i="48" s="1"/>
  <c r="L37" i="48"/>
  <c r="L44" i="48" s="1"/>
  <c r="K37" i="48"/>
  <c r="K44" i="48" s="1"/>
  <c r="J37" i="48"/>
  <c r="J44" i="48" s="1"/>
  <c r="I37" i="48"/>
  <c r="I44" i="48" s="1"/>
  <c r="H37" i="48"/>
  <c r="H44" i="48" s="1"/>
  <c r="G37" i="48"/>
  <c r="G44" i="48" s="1"/>
  <c r="F37" i="48"/>
  <c r="F44" i="48" s="1"/>
  <c r="E37" i="48"/>
  <c r="E44" i="48" s="1"/>
  <c r="D37" i="48"/>
  <c r="D44" i="48" s="1"/>
  <c r="C37" i="48"/>
  <c r="C44" i="48" s="1"/>
  <c r="V26" i="48"/>
  <c r="V45" i="48" s="1"/>
  <c r="N26" i="48"/>
  <c r="AA25" i="48"/>
  <c r="Y25" i="48"/>
  <c r="X25" i="48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AA26" i="48" s="1"/>
  <c r="Y13" i="48"/>
  <c r="Y26" i="48" s="1"/>
  <c r="X13" i="48"/>
  <c r="X26" i="48" s="1"/>
  <c r="W13" i="48"/>
  <c r="W26" i="48" s="1"/>
  <c r="V13" i="48"/>
  <c r="U13" i="48"/>
  <c r="U26" i="48" s="1"/>
  <c r="T13" i="48"/>
  <c r="T26" i="48" s="1"/>
  <c r="S13" i="48"/>
  <c r="S26" i="48" s="1"/>
  <c r="R13" i="48"/>
  <c r="R26" i="48" s="1"/>
  <c r="Q13" i="48"/>
  <c r="Q26" i="48" s="1"/>
  <c r="P13" i="48"/>
  <c r="P26" i="48" s="1"/>
  <c r="O13" i="48"/>
  <c r="O26" i="48" s="1"/>
  <c r="N13" i="48"/>
  <c r="M13" i="48"/>
  <c r="M26" i="48" s="1"/>
  <c r="L13" i="48"/>
  <c r="L26" i="48" s="1"/>
  <c r="K13" i="48"/>
  <c r="K26" i="48" s="1"/>
  <c r="J13" i="48"/>
  <c r="J26" i="48" s="1"/>
  <c r="I13" i="48"/>
  <c r="I26" i="48" s="1"/>
  <c r="H13" i="48"/>
  <c r="H26" i="48" s="1"/>
  <c r="G13" i="48"/>
  <c r="G26" i="48" s="1"/>
  <c r="F13" i="48"/>
  <c r="F26" i="48" s="1"/>
  <c r="F45" i="48" s="1"/>
  <c r="E13" i="48"/>
  <c r="E26" i="48" s="1"/>
  <c r="D13" i="48"/>
  <c r="D26" i="48" s="1"/>
  <c r="C13" i="48"/>
  <c r="C26" i="48" s="1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AA43" i="49"/>
  <c r="Y43" i="49"/>
  <c r="X43" i="49"/>
  <c r="Z43" i="49" s="1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AA44" i="49" s="1"/>
  <c r="Y37" i="49"/>
  <c r="Y44" i="49" s="1"/>
  <c r="X37" i="49"/>
  <c r="X44" i="49" s="1"/>
  <c r="Z44" i="49" s="1"/>
  <c r="W37" i="49"/>
  <c r="W44" i="49" s="1"/>
  <c r="V37" i="49"/>
  <c r="V44" i="49" s="1"/>
  <c r="U37" i="49"/>
  <c r="U44" i="49" s="1"/>
  <c r="T37" i="49"/>
  <c r="S37" i="49"/>
  <c r="S44" i="49" s="1"/>
  <c r="R37" i="49"/>
  <c r="R44" i="49" s="1"/>
  <c r="Q37" i="49"/>
  <c r="Q44" i="49" s="1"/>
  <c r="P37" i="49"/>
  <c r="P44" i="49" s="1"/>
  <c r="O37" i="49"/>
  <c r="O44" i="49" s="1"/>
  <c r="N37" i="49"/>
  <c r="N44" i="49" s="1"/>
  <c r="M37" i="49"/>
  <c r="M44" i="49" s="1"/>
  <c r="L37" i="49"/>
  <c r="K37" i="49"/>
  <c r="K44" i="49" s="1"/>
  <c r="J37" i="49"/>
  <c r="J44" i="49" s="1"/>
  <c r="I37" i="49"/>
  <c r="I44" i="49" s="1"/>
  <c r="H37" i="49"/>
  <c r="H44" i="49" s="1"/>
  <c r="G37" i="49"/>
  <c r="G44" i="49" s="1"/>
  <c r="F37" i="49"/>
  <c r="F44" i="49" s="1"/>
  <c r="E37" i="49"/>
  <c r="E44" i="49" s="1"/>
  <c r="D37" i="49"/>
  <c r="C37" i="49"/>
  <c r="C44" i="49" s="1"/>
  <c r="AA25" i="49"/>
  <c r="Y25" i="49"/>
  <c r="X25" i="49"/>
  <c r="Z25" i="49" s="1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AA26" i="49" s="1"/>
  <c r="AA45" i="49" s="1"/>
  <c r="Y13" i="49"/>
  <c r="Y26" i="49" s="1"/>
  <c r="Y45" i="49" s="1"/>
  <c r="X13" i="49"/>
  <c r="X26" i="49" s="1"/>
  <c r="W13" i="49"/>
  <c r="V13" i="49"/>
  <c r="V26" i="49" s="1"/>
  <c r="V45" i="49" s="1"/>
  <c r="U13" i="49"/>
  <c r="U26" i="49" s="1"/>
  <c r="U45" i="49" s="1"/>
  <c r="T13" i="49"/>
  <c r="T26" i="49" s="1"/>
  <c r="S13" i="49"/>
  <c r="S26" i="49" s="1"/>
  <c r="S45" i="49" s="1"/>
  <c r="R13" i="49"/>
  <c r="R26" i="49" s="1"/>
  <c r="R45" i="49" s="1"/>
  <c r="Q13" i="49"/>
  <c r="Q26" i="49" s="1"/>
  <c r="Q45" i="49" s="1"/>
  <c r="P13" i="49"/>
  <c r="P26" i="49" s="1"/>
  <c r="P45" i="49" s="1"/>
  <c r="O13" i="49"/>
  <c r="N13" i="49"/>
  <c r="N26" i="49" s="1"/>
  <c r="N45" i="49" s="1"/>
  <c r="M13" i="49"/>
  <c r="M26" i="49" s="1"/>
  <c r="M45" i="49" s="1"/>
  <c r="L13" i="49"/>
  <c r="L26" i="49" s="1"/>
  <c r="K13" i="49"/>
  <c r="K26" i="49" s="1"/>
  <c r="K45" i="49" s="1"/>
  <c r="J13" i="49"/>
  <c r="J26" i="49" s="1"/>
  <c r="J45" i="49" s="1"/>
  <c r="I13" i="49"/>
  <c r="I26" i="49" s="1"/>
  <c r="I45" i="49" s="1"/>
  <c r="H13" i="49"/>
  <c r="H26" i="49" s="1"/>
  <c r="H45" i="49" s="1"/>
  <c r="G13" i="49"/>
  <c r="F13" i="49"/>
  <c r="F26" i="49" s="1"/>
  <c r="F45" i="49" s="1"/>
  <c r="E13" i="49"/>
  <c r="E26" i="49" s="1"/>
  <c r="E45" i="49" s="1"/>
  <c r="D13" i="49"/>
  <c r="D26" i="49" s="1"/>
  <c r="C13" i="49"/>
  <c r="C26" i="49" s="1"/>
  <c r="C45" i="49" s="1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AA44" i="50" s="1"/>
  <c r="Y37" i="50"/>
  <c r="Y44" i="50" s="1"/>
  <c r="X37" i="50"/>
  <c r="X44" i="50" s="1"/>
  <c r="Z44" i="50" s="1"/>
  <c r="W37" i="50"/>
  <c r="W44" i="50" s="1"/>
  <c r="V37" i="50"/>
  <c r="V44" i="50" s="1"/>
  <c r="U37" i="50"/>
  <c r="U44" i="50" s="1"/>
  <c r="T37" i="50"/>
  <c r="S37" i="50"/>
  <c r="S44" i="50" s="1"/>
  <c r="R37" i="50"/>
  <c r="R44" i="50" s="1"/>
  <c r="Q37" i="50"/>
  <c r="Q44" i="50" s="1"/>
  <c r="P37" i="50"/>
  <c r="P44" i="50" s="1"/>
  <c r="O37" i="50"/>
  <c r="O44" i="50" s="1"/>
  <c r="N37" i="50"/>
  <c r="N44" i="50" s="1"/>
  <c r="M37" i="50"/>
  <c r="M44" i="50" s="1"/>
  <c r="L37" i="50"/>
  <c r="K37" i="50"/>
  <c r="K44" i="50" s="1"/>
  <c r="J37" i="50"/>
  <c r="J44" i="50" s="1"/>
  <c r="I37" i="50"/>
  <c r="I44" i="50" s="1"/>
  <c r="H37" i="50"/>
  <c r="H44" i="50" s="1"/>
  <c r="G37" i="50"/>
  <c r="G44" i="50" s="1"/>
  <c r="F37" i="50"/>
  <c r="F44" i="50" s="1"/>
  <c r="E37" i="50"/>
  <c r="E44" i="50" s="1"/>
  <c r="D37" i="50"/>
  <c r="C37" i="50"/>
  <c r="C44" i="50" s="1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AA26" i="50" s="1"/>
  <c r="Y13" i="50"/>
  <c r="Y26" i="50" s="1"/>
  <c r="Y45" i="50" s="1"/>
  <c r="X13" i="50"/>
  <c r="X26" i="50" s="1"/>
  <c r="W13" i="50"/>
  <c r="V13" i="50"/>
  <c r="V26" i="50" s="1"/>
  <c r="U13" i="50"/>
  <c r="U26" i="50" s="1"/>
  <c r="T13" i="50"/>
  <c r="T26" i="50" s="1"/>
  <c r="S13" i="50"/>
  <c r="S26" i="50" s="1"/>
  <c r="R13" i="50"/>
  <c r="R26" i="50" s="1"/>
  <c r="R45" i="50" s="1"/>
  <c r="Q13" i="50"/>
  <c r="Q26" i="50" s="1"/>
  <c r="Q45" i="50" s="1"/>
  <c r="P13" i="50"/>
  <c r="P26" i="50" s="1"/>
  <c r="P45" i="50" s="1"/>
  <c r="O13" i="50"/>
  <c r="N13" i="50"/>
  <c r="N26" i="50" s="1"/>
  <c r="M13" i="50"/>
  <c r="M26" i="50" s="1"/>
  <c r="L13" i="50"/>
  <c r="L26" i="50" s="1"/>
  <c r="K13" i="50"/>
  <c r="K26" i="50" s="1"/>
  <c r="J13" i="50"/>
  <c r="J26" i="50" s="1"/>
  <c r="J45" i="50" s="1"/>
  <c r="I13" i="50"/>
  <c r="I26" i="50" s="1"/>
  <c r="I45" i="50" s="1"/>
  <c r="H13" i="50"/>
  <c r="H26" i="50" s="1"/>
  <c r="H45" i="50" s="1"/>
  <c r="G13" i="50"/>
  <c r="F13" i="50"/>
  <c r="F26" i="50" s="1"/>
  <c r="E13" i="50"/>
  <c r="E26" i="50" s="1"/>
  <c r="D13" i="50"/>
  <c r="D26" i="50" s="1"/>
  <c r="C13" i="50"/>
  <c r="C26" i="50" s="1"/>
  <c r="AA50" i="51"/>
  <c r="Y50" i="51"/>
  <c r="Z50" i="51" s="1"/>
  <c r="X50" i="5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AA43" i="51"/>
  <c r="Y43" i="51"/>
  <c r="X43" i="51"/>
  <c r="Z43" i="51" s="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Y37" i="51"/>
  <c r="Y44" i="51" s="1"/>
  <c r="X37" i="51"/>
  <c r="X44" i="51" s="1"/>
  <c r="W37" i="51"/>
  <c r="W44" i="51" s="1"/>
  <c r="V37" i="51"/>
  <c r="V44" i="51" s="1"/>
  <c r="U37" i="51"/>
  <c r="U44" i="51" s="1"/>
  <c r="T37" i="51"/>
  <c r="S37" i="51"/>
  <c r="S44" i="51" s="1"/>
  <c r="R37" i="51"/>
  <c r="R44" i="51" s="1"/>
  <c r="Q37" i="51"/>
  <c r="Q44" i="51" s="1"/>
  <c r="P37" i="51"/>
  <c r="P44" i="51" s="1"/>
  <c r="O37" i="51"/>
  <c r="O44" i="51" s="1"/>
  <c r="N37" i="51"/>
  <c r="N44" i="51" s="1"/>
  <c r="M37" i="51"/>
  <c r="M44" i="51" s="1"/>
  <c r="L37" i="51"/>
  <c r="K37" i="51"/>
  <c r="K44" i="51" s="1"/>
  <c r="J37" i="51"/>
  <c r="J44" i="51" s="1"/>
  <c r="I37" i="51"/>
  <c r="I44" i="51" s="1"/>
  <c r="H37" i="51"/>
  <c r="H44" i="51" s="1"/>
  <c r="G37" i="51"/>
  <c r="G44" i="51" s="1"/>
  <c r="F37" i="51"/>
  <c r="F44" i="51" s="1"/>
  <c r="E37" i="51"/>
  <c r="E44" i="51" s="1"/>
  <c r="D37" i="51"/>
  <c r="C37" i="51"/>
  <c r="C44" i="51" s="1"/>
  <c r="AA25" i="51"/>
  <c r="Z25" i="51"/>
  <c r="Y25" i="51"/>
  <c r="X25" i="5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AA26" i="51" s="1"/>
  <c r="AA45" i="51" s="1"/>
  <c r="Y13" i="51"/>
  <c r="Y26" i="51" s="1"/>
  <c r="Y45" i="51" s="1"/>
  <c r="X13" i="51"/>
  <c r="X26" i="51" s="1"/>
  <c r="W13" i="51"/>
  <c r="V13" i="51"/>
  <c r="V26" i="51" s="1"/>
  <c r="U13" i="51"/>
  <c r="U26" i="51" s="1"/>
  <c r="U45" i="51" s="1"/>
  <c r="T13" i="51"/>
  <c r="T26" i="51" s="1"/>
  <c r="S13" i="51"/>
  <c r="S26" i="51" s="1"/>
  <c r="S45" i="51" s="1"/>
  <c r="R13" i="51"/>
  <c r="R26" i="51" s="1"/>
  <c r="R45" i="51" s="1"/>
  <c r="Q13" i="51"/>
  <c r="Q26" i="51" s="1"/>
  <c r="Q45" i="51" s="1"/>
  <c r="P13" i="51"/>
  <c r="P26" i="51" s="1"/>
  <c r="P45" i="51" s="1"/>
  <c r="O13" i="51"/>
  <c r="N13" i="51"/>
  <c r="N26" i="51" s="1"/>
  <c r="M13" i="51"/>
  <c r="M26" i="51" s="1"/>
  <c r="M45" i="51" s="1"/>
  <c r="L13" i="51"/>
  <c r="L26" i="51" s="1"/>
  <c r="K13" i="51"/>
  <c r="K26" i="51" s="1"/>
  <c r="K45" i="51" s="1"/>
  <c r="J13" i="51"/>
  <c r="J26" i="51" s="1"/>
  <c r="J45" i="51" s="1"/>
  <c r="I13" i="51"/>
  <c r="I26" i="51" s="1"/>
  <c r="I45" i="51" s="1"/>
  <c r="H13" i="51"/>
  <c r="H26" i="51" s="1"/>
  <c r="H45" i="51" s="1"/>
  <c r="G13" i="51"/>
  <c r="F13" i="51"/>
  <c r="F26" i="51" s="1"/>
  <c r="E13" i="51"/>
  <c r="E26" i="51" s="1"/>
  <c r="E45" i="51" s="1"/>
  <c r="D13" i="51"/>
  <c r="D26" i="51" s="1"/>
  <c r="C13" i="51"/>
  <c r="C26" i="51" s="1"/>
  <c r="C45" i="51" s="1"/>
  <c r="AA50" i="52"/>
  <c r="Y50" i="52"/>
  <c r="Z50" i="52" s="1"/>
  <c r="X50" i="52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AA44" i="52" s="1"/>
  <c r="Y37" i="52"/>
  <c r="Y44" i="52" s="1"/>
  <c r="X37" i="52"/>
  <c r="X44" i="52" s="1"/>
  <c r="W37" i="52"/>
  <c r="W44" i="52" s="1"/>
  <c r="V37" i="52"/>
  <c r="V44" i="52" s="1"/>
  <c r="U37" i="52"/>
  <c r="U44" i="52" s="1"/>
  <c r="T37" i="52"/>
  <c r="S37" i="52"/>
  <c r="S44" i="52" s="1"/>
  <c r="R37" i="52"/>
  <c r="R44" i="52" s="1"/>
  <c r="Q37" i="52"/>
  <c r="Q44" i="52" s="1"/>
  <c r="P37" i="52"/>
  <c r="P44" i="52" s="1"/>
  <c r="O37" i="52"/>
  <c r="O44" i="52" s="1"/>
  <c r="N37" i="52"/>
  <c r="N44" i="52" s="1"/>
  <c r="M37" i="52"/>
  <c r="M44" i="52" s="1"/>
  <c r="L37" i="52"/>
  <c r="K37" i="52"/>
  <c r="K44" i="52" s="1"/>
  <c r="J37" i="52"/>
  <c r="J44" i="52" s="1"/>
  <c r="I37" i="52"/>
  <c r="I44" i="52" s="1"/>
  <c r="H37" i="52"/>
  <c r="H44" i="52" s="1"/>
  <c r="G37" i="52"/>
  <c r="G44" i="52" s="1"/>
  <c r="F37" i="52"/>
  <c r="F44" i="52" s="1"/>
  <c r="E37" i="52"/>
  <c r="E44" i="52" s="1"/>
  <c r="D37" i="52"/>
  <c r="C37" i="52"/>
  <c r="C44" i="52" s="1"/>
  <c r="AA25" i="52"/>
  <c r="Y25" i="52"/>
  <c r="X25" i="52"/>
  <c r="Z25" i="52" s="1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AA26" i="52" s="1"/>
  <c r="AA45" i="52" s="1"/>
  <c r="Y13" i="52"/>
  <c r="Y26" i="52" s="1"/>
  <c r="X13" i="52"/>
  <c r="X26" i="52" s="1"/>
  <c r="W13" i="52"/>
  <c r="W26" i="52" s="1"/>
  <c r="V13" i="52"/>
  <c r="V26" i="52" s="1"/>
  <c r="U13" i="52"/>
  <c r="U26" i="52" s="1"/>
  <c r="T13" i="52"/>
  <c r="T26" i="52" s="1"/>
  <c r="S13" i="52"/>
  <c r="S26" i="52" s="1"/>
  <c r="S45" i="52" s="1"/>
  <c r="R13" i="52"/>
  <c r="R26" i="52" s="1"/>
  <c r="R45" i="52" s="1"/>
  <c r="Q13" i="52"/>
  <c r="Q26" i="52" s="1"/>
  <c r="P13" i="52"/>
  <c r="P26" i="52" s="1"/>
  <c r="O13" i="52"/>
  <c r="O26" i="52" s="1"/>
  <c r="O45" i="52" s="1"/>
  <c r="N13" i="52"/>
  <c r="N26" i="52" s="1"/>
  <c r="M13" i="52"/>
  <c r="M26" i="52" s="1"/>
  <c r="L13" i="52"/>
  <c r="L26" i="52" s="1"/>
  <c r="K13" i="52"/>
  <c r="K26" i="52" s="1"/>
  <c r="K45" i="52" s="1"/>
  <c r="J13" i="52"/>
  <c r="J26" i="52" s="1"/>
  <c r="J45" i="52" s="1"/>
  <c r="I13" i="52"/>
  <c r="I26" i="52" s="1"/>
  <c r="H13" i="52"/>
  <c r="H26" i="52" s="1"/>
  <c r="G13" i="52"/>
  <c r="G26" i="52" s="1"/>
  <c r="G45" i="52" s="1"/>
  <c r="F13" i="52"/>
  <c r="F26" i="52" s="1"/>
  <c r="E13" i="52"/>
  <c r="E26" i="52" s="1"/>
  <c r="D13" i="52"/>
  <c r="D26" i="52" s="1"/>
  <c r="C13" i="52"/>
  <c r="C26" i="52" s="1"/>
  <c r="C45" i="52" s="1"/>
  <c r="AA50" i="53"/>
  <c r="Y50" i="53"/>
  <c r="Z50" i="53" s="1"/>
  <c r="X50" i="53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AA43" i="53"/>
  <c r="Y43" i="53"/>
  <c r="X43" i="53"/>
  <c r="Z43" i="53" s="1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AA44" i="53" s="1"/>
  <c r="Y37" i="53"/>
  <c r="Y44" i="53" s="1"/>
  <c r="X37" i="53"/>
  <c r="X44" i="53" s="1"/>
  <c r="W37" i="53"/>
  <c r="W44" i="53" s="1"/>
  <c r="V37" i="53"/>
  <c r="V44" i="53" s="1"/>
  <c r="U37" i="53"/>
  <c r="U44" i="53" s="1"/>
  <c r="T37" i="53"/>
  <c r="S37" i="53"/>
  <c r="S44" i="53" s="1"/>
  <c r="R37" i="53"/>
  <c r="R44" i="53" s="1"/>
  <c r="Q37" i="53"/>
  <c r="Q44" i="53" s="1"/>
  <c r="P37" i="53"/>
  <c r="P44" i="53" s="1"/>
  <c r="O37" i="53"/>
  <c r="O44" i="53" s="1"/>
  <c r="N37" i="53"/>
  <c r="N44" i="53" s="1"/>
  <c r="M37" i="53"/>
  <c r="M44" i="53" s="1"/>
  <c r="L37" i="53"/>
  <c r="K37" i="53"/>
  <c r="K44" i="53" s="1"/>
  <c r="J37" i="53"/>
  <c r="J44" i="53" s="1"/>
  <c r="I37" i="53"/>
  <c r="I44" i="53" s="1"/>
  <c r="H37" i="53"/>
  <c r="H44" i="53" s="1"/>
  <c r="G37" i="53"/>
  <c r="G44" i="53" s="1"/>
  <c r="F37" i="53"/>
  <c r="F44" i="53" s="1"/>
  <c r="E37" i="53"/>
  <c r="E44" i="53" s="1"/>
  <c r="D37" i="53"/>
  <c r="C37" i="53"/>
  <c r="C44" i="53" s="1"/>
  <c r="W26" i="53"/>
  <c r="O26" i="53"/>
  <c r="AA25" i="53"/>
  <c r="Y25" i="53"/>
  <c r="X25" i="53"/>
  <c r="Z25" i="53" s="1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AA26" i="53" s="1"/>
  <c r="Y13" i="53"/>
  <c r="Y26" i="53" s="1"/>
  <c r="X13" i="53"/>
  <c r="X26" i="53" s="1"/>
  <c r="W13" i="53"/>
  <c r="V13" i="53"/>
  <c r="V26" i="53" s="1"/>
  <c r="V45" i="53" s="1"/>
  <c r="U13" i="53"/>
  <c r="U26" i="53" s="1"/>
  <c r="T13" i="53"/>
  <c r="T26" i="53" s="1"/>
  <c r="S13" i="53"/>
  <c r="S26" i="53" s="1"/>
  <c r="R13" i="53"/>
  <c r="R26" i="53" s="1"/>
  <c r="Q13" i="53"/>
  <c r="Q26" i="53" s="1"/>
  <c r="P13" i="53"/>
  <c r="P26" i="53" s="1"/>
  <c r="P45" i="53" s="1"/>
  <c r="O13" i="53"/>
  <c r="N13" i="53"/>
  <c r="N26" i="53" s="1"/>
  <c r="N45" i="53" s="1"/>
  <c r="M13" i="53"/>
  <c r="M26" i="53" s="1"/>
  <c r="L13" i="53"/>
  <c r="L26" i="53" s="1"/>
  <c r="K13" i="53"/>
  <c r="K26" i="53" s="1"/>
  <c r="J13" i="53"/>
  <c r="J26" i="53" s="1"/>
  <c r="I13" i="53"/>
  <c r="I26" i="53" s="1"/>
  <c r="H13" i="53"/>
  <c r="H26" i="53" s="1"/>
  <c r="H45" i="53" s="1"/>
  <c r="G13" i="53"/>
  <c r="G26" i="53" s="1"/>
  <c r="F13" i="53"/>
  <c r="F26" i="53" s="1"/>
  <c r="F45" i="53" s="1"/>
  <c r="E13" i="53"/>
  <c r="E26" i="53" s="1"/>
  <c r="D13" i="53"/>
  <c r="D26" i="53" s="1"/>
  <c r="C13" i="53"/>
  <c r="C26" i="53" s="1"/>
  <c r="AA50" i="54"/>
  <c r="Y50" i="54"/>
  <c r="X50" i="54"/>
  <c r="Z50" i="54" s="1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AA43" i="54"/>
  <c r="Y43" i="54"/>
  <c r="X43" i="54"/>
  <c r="Z43" i="54" s="1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AA44" i="54" s="1"/>
  <c r="Y37" i="54"/>
  <c r="Y44" i="54" s="1"/>
  <c r="X37" i="54"/>
  <c r="X44" i="54" s="1"/>
  <c r="Z44" i="54" s="1"/>
  <c r="W37" i="54"/>
  <c r="W44" i="54" s="1"/>
  <c r="V37" i="54"/>
  <c r="V44" i="54" s="1"/>
  <c r="U37" i="54"/>
  <c r="U44" i="54" s="1"/>
  <c r="T37" i="54"/>
  <c r="S37" i="54"/>
  <c r="S44" i="54" s="1"/>
  <c r="R37" i="54"/>
  <c r="R44" i="54" s="1"/>
  <c r="Q37" i="54"/>
  <c r="Q44" i="54" s="1"/>
  <c r="P37" i="54"/>
  <c r="P44" i="54" s="1"/>
  <c r="O37" i="54"/>
  <c r="O44" i="54" s="1"/>
  <c r="N37" i="54"/>
  <c r="N44" i="54" s="1"/>
  <c r="M37" i="54"/>
  <c r="M44" i="54" s="1"/>
  <c r="L37" i="54"/>
  <c r="K37" i="54"/>
  <c r="K44" i="54" s="1"/>
  <c r="J37" i="54"/>
  <c r="J44" i="54" s="1"/>
  <c r="I37" i="54"/>
  <c r="I44" i="54" s="1"/>
  <c r="H37" i="54"/>
  <c r="H44" i="54" s="1"/>
  <c r="G37" i="54"/>
  <c r="G44" i="54" s="1"/>
  <c r="F37" i="54"/>
  <c r="F44" i="54" s="1"/>
  <c r="E37" i="54"/>
  <c r="E44" i="54" s="1"/>
  <c r="D37" i="54"/>
  <c r="C37" i="54"/>
  <c r="C44" i="54" s="1"/>
  <c r="G26" i="54"/>
  <c r="AA25" i="54"/>
  <c r="Y25" i="54"/>
  <c r="X25" i="54"/>
  <c r="Z25" i="54" s="1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AA26" i="54" s="1"/>
  <c r="AA45" i="54" s="1"/>
  <c r="Y13" i="54"/>
  <c r="Y26" i="54" s="1"/>
  <c r="X13" i="54"/>
  <c r="X26" i="54" s="1"/>
  <c r="W13" i="54"/>
  <c r="W26" i="54" s="1"/>
  <c r="V13" i="54"/>
  <c r="V26" i="54" s="1"/>
  <c r="U13" i="54"/>
  <c r="U26" i="54" s="1"/>
  <c r="T13" i="54"/>
  <c r="T26" i="54" s="1"/>
  <c r="S13" i="54"/>
  <c r="S26" i="54" s="1"/>
  <c r="S45" i="54" s="1"/>
  <c r="R13" i="54"/>
  <c r="R26" i="54" s="1"/>
  <c r="R45" i="54" s="1"/>
  <c r="Q13" i="54"/>
  <c r="Q26" i="54" s="1"/>
  <c r="P13" i="54"/>
  <c r="P26" i="54" s="1"/>
  <c r="O13" i="54"/>
  <c r="O26" i="54" s="1"/>
  <c r="N13" i="54"/>
  <c r="N26" i="54" s="1"/>
  <c r="M13" i="54"/>
  <c r="M26" i="54" s="1"/>
  <c r="L13" i="54"/>
  <c r="L26" i="54" s="1"/>
  <c r="K13" i="54"/>
  <c r="K26" i="54" s="1"/>
  <c r="K45" i="54" s="1"/>
  <c r="J13" i="54"/>
  <c r="J26" i="54" s="1"/>
  <c r="J45" i="54" s="1"/>
  <c r="I13" i="54"/>
  <c r="I26" i="54" s="1"/>
  <c r="H13" i="54"/>
  <c r="H26" i="54" s="1"/>
  <c r="G13" i="54"/>
  <c r="F13" i="54"/>
  <c r="F26" i="54" s="1"/>
  <c r="E13" i="54"/>
  <c r="E26" i="54" s="1"/>
  <c r="D13" i="54"/>
  <c r="D26" i="54" s="1"/>
  <c r="C13" i="54"/>
  <c r="C26" i="54" s="1"/>
  <c r="C45" i="54" s="1"/>
  <c r="AA50" i="55"/>
  <c r="Y50" i="55"/>
  <c r="Z50" i="55" s="1"/>
  <c r="X50" i="55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L44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AA44" i="55" s="1"/>
  <c r="Y37" i="55"/>
  <c r="Y44" i="55" s="1"/>
  <c r="X37" i="55"/>
  <c r="X44" i="55" s="1"/>
  <c r="Z44" i="55" s="1"/>
  <c r="W37" i="55"/>
  <c r="W44" i="55" s="1"/>
  <c r="V37" i="55"/>
  <c r="V44" i="55" s="1"/>
  <c r="U37" i="55"/>
  <c r="U44" i="55" s="1"/>
  <c r="T37" i="55"/>
  <c r="T44" i="55" s="1"/>
  <c r="S37" i="55"/>
  <c r="S44" i="55" s="1"/>
  <c r="R37" i="55"/>
  <c r="R44" i="55" s="1"/>
  <c r="Q37" i="55"/>
  <c r="Q44" i="55" s="1"/>
  <c r="P37" i="55"/>
  <c r="P44" i="55" s="1"/>
  <c r="O37" i="55"/>
  <c r="O44" i="55" s="1"/>
  <c r="N37" i="55"/>
  <c r="N44" i="55" s="1"/>
  <c r="M37" i="55"/>
  <c r="M44" i="55" s="1"/>
  <c r="L37" i="55"/>
  <c r="K37" i="55"/>
  <c r="K44" i="55" s="1"/>
  <c r="J37" i="55"/>
  <c r="J44" i="55" s="1"/>
  <c r="I37" i="55"/>
  <c r="I44" i="55" s="1"/>
  <c r="H37" i="55"/>
  <c r="H44" i="55" s="1"/>
  <c r="G37" i="55"/>
  <c r="G44" i="55" s="1"/>
  <c r="F37" i="55"/>
  <c r="F44" i="55" s="1"/>
  <c r="E37" i="55"/>
  <c r="E44" i="55" s="1"/>
  <c r="D37" i="55"/>
  <c r="D44" i="55" s="1"/>
  <c r="C37" i="55"/>
  <c r="C44" i="55" s="1"/>
  <c r="AA25" i="55"/>
  <c r="Y25" i="55"/>
  <c r="X25" i="55"/>
  <c r="Z25" i="55" s="1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AA26" i="55" s="1"/>
  <c r="AA45" i="55" s="1"/>
  <c r="Y13" i="55"/>
  <c r="Y26" i="55" s="1"/>
  <c r="Y45" i="55" s="1"/>
  <c r="X13" i="55"/>
  <c r="X26" i="55" s="1"/>
  <c r="W13" i="55"/>
  <c r="W26" i="55" s="1"/>
  <c r="W45" i="55" s="1"/>
  <c r="V13" i="55"/>
  <c r="V26" i="55" s="1"/>
  <c r="V45" i="55" s="1"/>
  <c r="U13" i="55"/>
  <c r="U26" i="55" s="1"/>
  <c r="U45" i="55" s="1"/>
  <c r="T13" i="55"/>
  <c r="T26" i="55" s="1"/>
  <c r="T45" i="55" s="1"/>
  <c r="S13" i="55"/>
  <c r="S26" i="55" s="1"/>
  <c r="S45" i="55" s="1"/>
  <c r="R13" i="55"/>
  <c r="R26" i="55" s="1"/>
  <c r="R45" i="55" s="1"/>
  <c r="Q13" i="55"/>
  <c r="Q26" i="55" s="1"/>
  <c r="Q45" i="55" s="1"/>
  <c r="P13" i="55"/>
  <c r="P26" i="55" s="1"/>
  <c r="P45" i="55" s="1"/>
  <c r="O13" i="55"/>
  <c r="O26" i="55" s="1"/>
  <c r="O45" i="55" s="1"/>
  <c r="N13" i="55"/>
  <c r="N26" i="55" s="1"/>
  <c r="N45" i="55" s="1"/>
  <c r="M13" i="55"/>
  <c r="M26" i="55" s="1"/>
  <c r="M45" i="55" s="1"/>
  <c r="L13" i="55"/>
  <c r="L26" i="55" s="1"/>
  <c r="K13" i="55"/>
  <c r="K26" i="55" s="1"/>
  <c r="K45" i="55" s="1"/>
  <c r="J13" i="55"/>
  <c r="J26" i="55" s="1"/>
  <c r="J45" i="55" s="1"/>
  <c r="I13" i="55"/>
  <c r="I26" i="55" s="1"/>
  <c r="I45" i="55" s="1"/>
  <c r="H13" i="55"/>
  <c r="H26" i="55" s="1"/>
  <c r="H45" i="55" s="1"/>
  <c r="G13" i="55"/>
  <c r="G26" i="55" s="1"/>
  <c r="G45" i="55" s="1"/>
  <c r="F13" i="55"/>
  <c r="F26" i="55" s="1"/>
  <c r="F45" i="55" s="1"/>
  <c r="E13" i="55"/>
  <c r="E26" i="55" s="1"/>
  <c r="E45" i="55" s="1"/>
  <c r="D13" i="55"/>
  <c r="D26" i="55" s="1"/>
  <c r="D45" i="55" s="1"/>
  <c r="C13" i="55"/>
  <c r="C26" i="55" s="1"/>
  <c r="C45" i="55" s="1"/>
  <c r="AA50" i="56"/>
  <c r="Y50" i="56"/>
  <c r="X50" i="56"/>
  <c r="Z50" i="56" s="1"/>
  <c r="W50" i="56"/>
  <c r="V50" i="56"/>
  <c r="U50" i="56"/>
  <c r="T50" i="56"/>
  <c r="S50" i="56"/>
  <c r="R50" i="56"/>
  <c r="Q50" i="56"/>
  <c r="P50" i="56"/>
  <c r="O50" i="56"/>
  <c r="N50" i="56"/>
  <c r="M50" i="56"/>
  <c r="L50" i="56"/>
  <c r="K50" i="56"/>
  <c r="J50" i="56"/>
  <c r="I50" i="56"/>
  <c r="H50" i="56"/>
  <c r="G50" i="56"/>
  <c r="F50" i="56"/>
  <c r="E50" i="56"/>
  <c r="D50" i="56"/>
  <c r="C50" i="56"/>
  <c r="AA43" i="56"/>
  <c r="Y43" i="56"/>
  <c r="X43" i="56"/>
  <c r="Z43" i="56" s="1"/>
  <c r="W43" i="56"/>
  <c r="V43" i="56"/>
  <c r="U43" i="56"/>
  <c r="T43" i="56"/>
  <c r="S43" i="56"/>
  <c r="R43" i="56"/>
  <c r="Q43" i="56"/>
  <c r="P43" i="56"/>
  <c r="O43" i="56"/>
  <c r="N43" i="56"/>
  <c r="M43" i="56"/>
  <c r="L43" i="56"/>
  <c r="K43" i="56"/>
  <c r="J43" i="56"/>
  <c r="I43" i="56"/>
  <c r="H43" i="56"/>
  <c r="G43" i="56"/>
  <c r="F43" i="56"/>
  <c r="E43" i="56"/>
  <c r="D43" i="56"/>
  <c r="C43" i="56"/>
  <c r="AA37" i="56"/>
  <c r="AA44" i="56" s="1"/>
  <c r="Y37" i="56"/>
  <c r="Y44" i="56" s="1"/>
  <c r="X37" i="56"/>
  <c r="X44" i="56" s="1"/>
  <c r="Z44" i="56" s="1"/>
  <c r="W37" i="56"/>
  <c r="W44" i="56" s="1"/>
  <c r="V37" i="56"/>
  <c r="V44" i="56" s="1"/>
  <c r="U37" i="56"/>
  <c r="T37" i="56"/>
  <c r="T44" i="56" s="1"/>
  <c r="S37" i="56"/>
  <c r="S44" i="56" s="1"/>
  <c r="R37" i="56"/>
  <c r="R44" i="56" s="1"/>
  <c r="Q37" i="56"/>
  <c r="Q44" i="56" s="1"/>
  <c r="P37" i="56"/>
  <c r="P44" i="56" s="1"/>
  <c r="O37" i="56"/>
  <c r="O44" i="56" s="1"/>
  <c r="N37" i="56"/>
  <c r="N44" i="56" s="1"/>
  <c r="M37" i="56"/>
  <c r="L37" i="56"/>
  <c r="L44" i="56" s="1"/>
  <c r="K37" i="56"/>
  <c r="K44" i="56" s="1"/>
  <c r="J37" i="56"/>
  <c r="J44" i="56" s="1"/>
  <c r="I37" i="56"/>
  <c r="I44" i="56" s="1"/>
  <c r="H37" i="56"/>
  <c r="H44" i="56" s="1"/>
  <c r="G37" i="56"/>
  <c r="G44" i="56" s="1"/>
  <c r="F37" i="56"/>
  <c r="F44" i="56" s="1"/>
  <c r="E37" i="56"/>
  <c r="D37" i="56"/>
  <c r="D44" i="56" s="1"/>
  <c r="C37" i="56"/>
  <c r="C44" i="56" s="1"/>
  <c r="G26" i="56"/>
  <c r="F26" i="56"/>
  <c r="F45" i="56" s="1"/>
  <c r="AA25" i="56"/>
  <c r="Y25" i="56"/>
  <c r="X25" i="56"/>
  <c r="W25" i="56"/>
  <c r="V25" i="56"/>
  <c r="U25" i="56"/>
  <c r="T25" i="56"/>
  <c r="S25" i="56"/>
  <c r="R25" i="56"/>
  <c r="Q25" i="56"/>
  <c r="P25" i="56"/>
  <c r="O25" i="56"/>
  <c r="N25" i="56"/>
  <c r="M25" i="56"/>
  <c r="L25" i="56"/>
  <c r="K25" i="56"/>
  <c r="J25" i="56"/>
  <c r="I25" i="56"/>
  <c r="H25" i="56"/>
  <c r="G25" i="56"/>
  <c r="F25" i="56"/>
  <c r="E25" i="56"/>
  <c r="D25" i="56"/>
  <c r="C25" i="56"/>
  <c r="AA13" i="56"/>
  <c r="AA26" i="56" s="1"/>
  <c r="Y13" i="56"/>
  <c r="Y26" i="56" s="1"/>
  <c r="X13" i="56"/>
  <c r="X26" i="56" s="1"/>
  <c r="W13" i="56"/>
  <c r="W26" i="56" s="1"/>
  <c r="V13" i="56"/>
  <c r="V26" i="56" s="1"/>
  <c r="U13" i="56"/>
  <c r="U26" i="56" s="1"/>
  <c r="T13" i="56"/>
  <c r="T26" i="56" s="1"/>
  <c r="S13" i="56"/>
  <c r="S26" i="56" s="1"/>
  <c r="S45" i="56" s="1"/>
  <c r="R13" i="56"/>
  <c r="R26" i="56" s="1"/>
  <c r="Q13" i="56"/>
  <c r="Q26" i="56" s="1"/>
  <c r="P13" i="56"/>
  <c r="P26" i="56" s="1"/>
  <c r="O13" i="56"/>
  <c r="O26" i="56" s="1"/>
  <c r="N13" i="56"/>
  <c r="N26" i="56" s="1"/>
  <c r="M13" i="56"/>
  <c r="M26" i="56" s="1"/>
  <c r="L13" i="56"/>
  <c r="L26" i="56" s="1"/>
  <c r="K13" i="56"/>
  <c r="K26" i="56" s="1"/>
  <c r="K45" i="56" s="1"/>
  <c r="J13" i="56"/>
  <c r="J26" i="56" s="1"/>
  <c r="I13" i="56"/>
  <c r="I26" i="56" s="1"/>
  <c r="H13" i="56"/>
  <c r="H26" i="56" s="1"/>
  <c r="G13" i="56"/>
  <c r="F13" i="56"/>
  <c r="E13" i="56"/>
  <c r="E26" i="56" s="1"/>
  <c r="D13" i="56"/>
  <c r="D26" i="56" s="1"/>
  <c r="C13" i="56"/>
  <c r="C26" i="56" s="1"/>
  <c r="AA50" i="57"/>
  <c r="Z50" i="57"/>
  <c r="Y50" i="57"/>
  <c r="X50" i="57"/>
  <c r="W50" i="57"/>
  <c r="V50" i="57"/>
  <c r="U50" i="57"/>
  <c r="T50" i="57"/>
  <c r="S50" i="57"/>
  <c r="R50" i="57"/>
  <c r="Q50" i="57"/>
  <c r="P50" i="57"/>
  <c r="O50" i="57"/>
  <c r="N50" i="57"/>
  <c r="M50" i="57"/>
  <c r="L50" i="57"/>
  <c r="K50" i="57"/>
  <c r="J50" i="57"/>
  <c r="I50" i="57"/>
  <c r="H50" i="57"/>
  <c r="G50" i="57"/>
  <c r="F50" i="57"/>
  <c r="E50" i="57"/>
  <c r="D50" i="57"/>
  <c r="C50" i="57"/>
  <c r="AA44" i="57"/>
  <c r="AA43" i="57"/>
  <c r="Y43" i="57"/>
  <c r="X43" i="57"/>
  <c r="Z43" i="57" s="1"/>
  <c r="W43" i="57"/>
  <c r="V43" i="57"/>
  <c r="U43" i="57"/>
  <c r="T43" i="57"/>
  <c r="S43" i="57"/>
  <c r="R43" i="57"/>
  <c r="Q43" i="57"/>
  <c r="P43" i="57"/>
  <c r="O43" i="57"/>
  <c r="N43" i="57"/>
  <c r="M43" i="57"/>
  <c r="L43" i="57"/>
  <c r="K43" i="57"/>
  <c r="J43" i="57"/>
  <c r="I43" i="57"/>
  <c r="H43" i="57"/>
  <c r="G43" i="57"/>
  <c r="F43" i="57"/>
  <c r="E43" i="57"/>
  <c r="D43" i="57"/>
  <c r="C43" i="57"/>
  <c r="AA37" i="57"/>
  <c r="Y37" i="57"/>
  <c r="Y44" i="57" s="1"/>
  <c r="X37" i="57"/>
  <c r="X44" i="57" s="1"/>
  <c r="Z44" i="57" s="1"/>
  <c r="W37" i="57"/>
  <c r="W44" i="57" s="1"/>
  <c r="V37" i="57"/>
  <c r="V44" i="57" s="1"/>
  <c r="U37" i="57"/>
  <c r="U44" i="57" s="1"/>
  <c r="T37" i="57"/>
  <c r="T44" i="57" s="1"/>
  <c r="S37" i="57"/>
  <c r="S44" i="57" s="1"/>
  <c r="R37" i="57"/>
  <c r="R44" i="57" s="1"/>
  <c r="Q37" i="57"/>
  <c r="Q44" i="57" s="1"/>
  <c r="P37" i="57"/>
  <c r="P44" i="57" s="1"/>
  <c r="O37" i="57"/>
  <c r="O44" i="57" s="1"/>
  <c r="N37" i="57"/>
  <c r="N44" i="57" s="1"/>
  <c r="M37" i="57"/>
  <c r="M44" i="57" s="1"/>
  <c r="L37" i="57"/>
  <c r="L44" i="57" s="1"/>
  <c r="K37" i="57"/>
  <c r="K44" i="57" s="1"/>
  <c r="J37" i="57"/>
  <c r="J44" i="57" s="1"/>
  <c r="I37" i="57"/>
  <c r="I44" i="57" s="1"/>
  <c r="H37" i="57"/>
  <c r="H44" i="57" s="1"/>
  <c r="G37" i="57"/>
  <c r="G44" i="57" s="1"/>
  <c r="F37" i="57"/>
  <c r="F44" i="57" s="1"/>
  <c r="E37" i="57"/>
  <c r="E44" i="57" s="1"/>
  <c r="D37" i="57"/>
  <c r="D44" i="57" s="1"/>
  <c r="C37" i="57"/>
  <c r="C44" i="57" s="1"/>
  <c r="V26" i="57"/>
  <c r="AA25" i="57"/>
  <c r="Y25" i="57"/>
  <c r="X25" i="57"/>
  <c r="Z25" i="57" s="1"/>
  <c r="W25" i="57"/>
  <c r="W26" i="57" s="1"/>
  <c r="V25" i="57"/>
  <c r="U25" i="57"/>
  <c r="T25" i="57"/>
  <c r="S25" i="57"/>
  <c r="R25" i="57"/>
  <c r="Q25" i="57"/>
  <c r="P25" i="57"/>
  <c r="O25" i="57"/>
  <c r="N25" i="57"/>
  <c r="M25" i="57"/>
  <c r="L25" i="57"/>
  <c r="K25" i="57"/>
  <c r="J25" i="57"/>
  <c r="I25" i="57"/>
  <c r="H25" i="57"/>
  <c r="G25" i="57"/>
  <c r="F25" i="57"/>
  <c r="E25" i="57"/>
  <c r="D25" i="57"/>
  <c r="C25" i="57"/>
  <c r="AA13" i="57"/>
  <c r="AA26" i="57" s="1"/>
  <c r="Z13" i="57"/>
  <c r="Y13" i="57"/>
  <c r="X13" i="57"/>
  <c r="X26" i="57" s="1"/>
  <c r="W13" i="57"/>
  <c r="V13" i="57"/>
  <c r="U13" i="57"/>
  <c r="U26" i="57" s="1"/>
  <c r="T13" i="57"/>
  <c r="T26" i="57" s="1"/>
  <c r="S13" i="57"/>
  <c r="S26" i="57" s="1"/>
  <c r="R13" i="57"/>
  <c r="R26" i="57" s="1"/>
  <c r="R45" i="57" s="1"/>
  <c r="Q13" i="57"/>
  <c r="P13" i="57"/>
  <c r="P26" i="57" s="1"/>
  <c r="O13" i="57"/>
  <c r="N13" i="57"/>
  <c r="N26" i="57" s="1"/>
  <c r="M13" i="57"/>
  <c r="M26" i="57" s="1"/>
  <c r="L13" i="57"/>
  <c r="L26" i="57" s="1"/>
  <c r="K13" i="57"/>
  <c r="K26" i="57" s="1"/>
  <c r="J13" i="57"/>
  <c r="J26" i="57" s="1"/>
  <c r="J45" i="57" s="1"/>
  <c r="I13" i="57"/>
  <c r="H13" i="57"/>
  <c r="H26" i="57" s="1"/>
  <c r="G13" i="57"/>
  <c r="F13" i="57"/>
  <c r="F26" i="57" s="1"/>
  <c r="F45" i="57" s="1"/>
  <c r="E13" i="57"/>
  <c r="E26" i="57" s="1"/>
  <c r="D13" i="57"/>
  <c r="D26" i="57" s="1"/>
  <c r="C13" i="57"/>
  <c r="C26" i="57" s="1"/>
  <c r="AA50" i="58"/>
  <c r="Y50" i="58"/>
  <c r="Z50" i="58" s="1"/>
  <c r="X50" i="58"/>
  <c r="W50" i="58"/>
  <c r="V50" i="58"/>
  <c r="U50" i="58"/>
  <c r="T50" i="58"/>
  <c r="S50" i="58"/>
  <c r="R50" i="58"/>
  <c r="Q50" i="58"/>
  <c r="P50" i="58"/>
  <c r="O50" i="58"/>
  <c r="N50" i="58"/>
  <c r="M50" i="58"/>
  <c r="L50" i="58"/>
  <c r="K50" i="58"/>
  <c r="J50" i="58"/>
  <c r="I50" i="58"/>
  <c r="H50" i="58"/>
  <c r="G50" i="58"/>
  <c r="F50" i="58"/>
  <c r="E50" i="58"/>
  <c r="D50" i="58"/>
  <c r="C50" i="58"/>
  <c r="T44" i="58"/>
  <c r="AA43" i="58"/>
  <c r="Y43" i="58"/>
  <c r="X43" i="58"/>
  <c r="Z43" i="58" s="1"/>
  <c r="W43" i="58"/>
  <c r="V43" i="58"/>
  <c r="U43" i="58"/>
  <c r="T43" i="58"/>
  <c r="S43" i="58"/>
  <c r="R43" i="58"/>
  <c r="Q43" i="58"/>
  <c r="P43" i="58"/>
  <c r="O43" i="58"/>
  <c r="N43" i="58"/>
  <c r="M43" i="58"/>
  <c r="L43" i="58"/>
  <c r="K43" i="58"/>
  <c r="J43" i="58"/>
  <c r="I43" i="58"/>
  <c r="H43" i="58"/>
  <c r="G43" i="58"/>
  <c r="F43" i="58"/>
  <c r="E43" i="58"/>
  <c r="D43" i="58"/>
  <c r="C43" i="58"/>
  <c r="AA37" i="58"/>
  <c r="AA44" i="58" s="1"/>
  <c r="Y37" i="58"/>
  <c r="Y44" i="58" s="1"/>
  <c r="X37" i="58"/>
  <c r="X44" i="58" s="1"/>
  <c r="Z44" i="58" s="1"/>
  <c r="W37" i="58"/>
  <c r="W44" i="58" s="1"/>
  <c r="V37" i="58"/>
  <c r="V44" i="58" s="1"/>
  <c r="U37" i="58"/>
  <c r="U44" i="58" s="1"/>
  <c r="T37" i="58"/>
  <c r="S37" i="58"/>
  <c r="S44" i="58" s="1"/>
  <c r="R37" i="58"/>
  <c r="R44" i="58" s="1"/>
  <c r="Q37" i="58"/>
  <c r="Q44" i="58" s="1"/>
  <c r="P37" i="58"/>
  <c r="P44" i="58" s="1"/>
  <c r="O37" i="58"/>
  <c r="O44" i="58" s="1"/>
  <c r="N37" i="58"/>
  <c r="N44" i="58" s="1"/>
  <c r="M37" i="58"/>
  <c r="M44" i="58" s="1"/>
  <c r="L37" i="58"/>
  <c r="L44" i="58" s="1"/>
  <c r="K37" i="58"/>
  <c r="K44" i="58" s="1"/>
  <c r="J37" i="58"/>
  <c r="J44" i="58" s="1"/>
  <c r="I37" i="58"/>
  <c r="I44" i="58" s="1"/>
  <c r="H37" i="58"/>
  <c r="H44" i="58" s="1"/>
  <c r="G37" i="58"/>
  <c r="G44" i="58" s="1"/>
  <c r="F37" i="58"/>
  <c r="F44" i="58" s="1"/>
  <c r="E37" i="58"/>
  <c r="E44" i="58" s="1"/>
  <c r="D37" i="58"/>
  <c r="D44" i="58" s="1"/>
  <c r="C37" i="58"/>
  <c r="C44" i="58" s="1"/>
  <c r="W26" i="58"/>
  <c r="W45" i="58" s="1"/>
  <c r="V26" i="58"/>
  <c r="O26" i="58"/>
  <c r="AA25" i="58"/>
  <c r="Y25" i="58"/>
  <c r="X25" i="58"/>
  <c r="Z25" i="58" s="1"/>
  <c r="W25" i="58"/>
  <c r="V25" i="58"/>
  <c r="U25" i="58"/>
  <c r="T25" i="58"/>
  <c r="S25" i="58"/>
  <c r="R25" i="58"/>
  <c r="Q25" i="58"/>
  <c r="P25" i="58"/>
  <c r="O25" i="58"/>
  <c r="N25" i="58"/>
  <c r="M25" i="58"/>
  <c r="L25" i="58"/>
  <c r="K25" i="58"/>
  <c r="J25" i="58"/>
  <c r="I25" i="58"/>
  <c r="H25" i="58"/>
  <c r="G25" i="58"/>
  <c r="F25" i="58"/>
  <c r="E25" i="58"/>
  <c r="D25" i="58"/>
  <c r="C25" i="58"/>
  <c r="AA13" i="58"/>
  <c r="AA26" i="58" s="1"/>
  <c r="Y13" i="58"/>
  <c r="Y26" i="58" s="1"/>
  <c r="Y45" i="58" s="1"/>
  <c r="X13" i="58"/>
  <c r="X26" i="58" s="1"/>
  <c r="W13" i="58"/>
  <c r="V13" i="58"/>
  <c r="U13" i="58"/>
  <c r="U26" i="58" s="1"/>
  <c r="U45" i="58" s="1"/>
  <c r="T13" i="58"/>
  <c r="T26" i="58" s="1"/>
  <c r="S13" i="58"/>
  <c r="S26" i="58" s="1"/>
  <c r="R13" i="58"/>
  <c r="R26" i="58" s="1"/>
  <c r="Q13" i="58"/>
  <c r="Q26" i="58" s="1"/>
  <c r="Q45" i="58" s="1"/>
  <c r="P13" i="58"/>
  <c r="P26" i="58" s="1"/>
  <c r="P45" i="58" s="1"/>
  <c r="O13" i="58"/>
  <c r="N13" i="58"/>
  <c r="N26" i="58" s="1"/>
  <c r="M13" i="58"/>
  <c r="M26" i="58" s="1"/>
  <c r="M45" i="58" s="1"/>
  <c r="L13" i="58"/>
  <c r="L26" i="58" s="1"/>
  <c r="K13" i="58"/>
  <c r="K26" i="58" s="1"/>
  <c r="J13" i="58"/>
  <c r="J26" i="58" s="1"/>
  <c r="I13" i="58"/>
  <c r="I26" i="58" s="1"/>
  <c r="I45" i="58" s="1"/>
  <c r="H13" i="58"/>
  <c r="H26" i="58" s="1"/>
  <c r="H45" i="58" s="1"/>
  <c r="G13" i="58"/>
  <c r="G26" i="58" s="1"/>
  <c r="G45" i="58" s="1"/>
  <c r="F13" i="58"/>
  <c r="F26" i="58" s="1"/>
  <c r="F45" i="58" s="1"/>
  <c r="E13" i="58"/>
  <c r="E26" i="58" s="1"/>
  <c r="E45" i="58" s="1"/>
  <c r="D13" i="58"/>
  <c r="D26" i="58" s="1"/>
  <c r="C13" i="58"/>
  <c r="C26" i="58" s="1"/>
  <c r="AA50" i="59"/>
  <c r="Y50" i="59"/>
  <c r="Z50" i="59" s="1"/>
  <c r="X50" i="59"/>
  <c r="W50" i="59"/>
  <c r="V50" i="59"/>
  <c r="U50" i="59"/>
  <c r="T50" i="59"/>
  <c r="S50" i="59"/>
  <c r="R50" i="59"/>
  <c r="Q50" i="59"/>
  <c r="P50" i="59"/>
  <c r="O50" i="59"/>
  <c r="N50" i="59"/>
  <c r="M50" i="59"/>
  <c r="L50" i="59"/>
  <c r="K50" i="59"/>
  <c r="J50" i="59"/>
  <c r="I50" i="59"/>
  <c r="H50" i="59"/>
  <c r="G50" i="59"/>
  <c r="F50" i="59"/>
  <c r="E50" i="59"/>
  <c r="D50" i="59"/>
  <c r="C50" i="59"/>
  <c r="V44" i="59"/>
  <c r="AA43" i="59"/>
  <c r="Y43" i="59"/>
  <c r="X43" i="59"/>
  <c r="Z43" i="59" s="1"/>
  <c r="W43" i="59"/>
  <c r="V43" i="59"/>
  <c r="U43" i="59"/>
  <c r="T43" i="59"/>
  <c r="S43" i="59"/>
  <c r="R43" i="59"/>
  <c r="Q43" i="59"/>
  <c r="P43" i="59"/>
  <c r="O43" i="59"/>
  <c r="N43" i="59"/>
  <c r="M43" i="59"/>
  <c r="L43" i="59"/>
  <c r="K43" i="59"/>
  <c r="J43" i="59"/>
  <c r="I43" i="59"/>
  <c r="H43" i="59"/>
  <c r="G43" i="59"/>
  <c r="F43" i="59"/>
  <c r="E43" i="59"/>
  <c r="D43" i="59"/>
  <c r="C43" i="59"/>
  <c r="AA37" i="59"/>
  <c r="AA44" i="59" s="1"/>
  <c r="Y37" i="59"/>
  <c r="Y44" i="59" s="1"/>
  <c r="X37" i="59"/>
  <c r="X44" i="59" s="1"/>
  <c r="Z44" i="59" s="1"/>
  <c r="W37" i="59"/>
  <c r="W44" i="59" s="1"/>
  <c r="V37" i="59"/>
  <c r="U37" i="59"/>
  <c r="U44" i="59" s="1"/>
  <c r="T37" i="59"/>
  <c r="S37" i="59"/>
  <c r="S44" i="59" s="1"/>
  <c r="R37" i="59"/>
  <c r="R44" i="59" s="1"/>
  <c r="Q37" i="59"/>
  <c r="Q44" i="59" s="1"/>
  <c r="P37" i="59"/>
  <c r="P44" i="59" s="1"/>
  <c r="O37" i="59"/>
  <c r="O44" i="59" s="1"/>
  <c r="N37" i="59"/>
  <c r="N44" i="59" s="1"/>
  <c r="M37" i="59"/>
  <c r="M44" i="59" s="1"/>
  <c r="L37" i="59"/>
  <c r="K37" i="59"/>
  <c r="K44" i="59" s="1"/>
  <c r="J37" i="59"/>
  <c r="J44" i="59" s="1"/>
  <c r="I37" i="59"/>
  <c r="I44" i="59" s="1"/>
  <c r="H37" i="59"/>
  <c r="H44" i="59" s="1"/>
  <c r="G37" i="59"/>
  <c r="G44" i="59" s="1"/>
  <c r="F37" i="59"/>
  <c r="F44" i="59" s="1"/>
  <c r="E37" i="59"/>
  <c r="E44" i="59" s="1"/>
  <c r="D37" i="59"/>
  <c r="C37" i="59"/>
  <c r="C44" i="59" s="1"/>
  <c r="V26" i="59"/>
  <c r="Q26" i="59"/>
  <c r="Q45" i="59" s="1"/>
  <c r="AA25" i="59"/>
  <c r="Y25" i="59"/>
  <c r="X25" i="59"/>
  <c r="W25" i="59"/>
  <c r="V25" i="59"/>
  <c r="U25" i="59"/>
  <c r="T25" i="59"/>
  <c r="S25" i="59"/>
  <c r="R25" i="59"/>
  <c r="Q25" i="59"/>
  <c r="P25" i="59"/>
  <c r="O25" i="59"/>
  <c r="N25" i="59"/>
  <c r="M25" i="59"/>
  <c r="L25" i="59"/>
  <c r="K25" i="59"/>
  <c r="J25" i="59"/>
  <c r="I25" i="59"/>
  <c r="H25" i="59"/>
  <c r="G25" i="59"/>
  <c r="F25" i="59"/>
  <c r="E25" i="59"/>
  <c r="D25" i="59"/>
  <c r="C25" i="59"/>
  <c r="AA13" i="59"/>
  <c r="AA26" i="59" s="1"/>
  <c r="Y13" i="59"/>
  <c r="Y26" i="59" s="1"/>
  <c r="Y45" i="59" s="1"/>
  <c r="X13" i="59"/>
  <c r="X26" i="59" s="1"/>
  <c r="W13" i="59"/>
  <c r="V13" i="59"/>
  <c r="U13" i="59"/>
  <c r="U26" i="59" s="1"/>
  <c r="T13" i="59"/>
  <c r="T26" i="59" s="1"/>
  <c r="S13" i="59"/>
  <c r="S26" i="59" s="1"/>
  <c r="R13" i="59"/>
  <c r="R26" i="59" s="1"/>
  <c r="Q13" i="59"/>
  <c r="P13" i="59"/>
  <c r="P26" i="59" s="1"/>
  <c r="O13" i="59"/>
  <c r="N13" i="59"/>
  <c r="N26" i="59" s="1"/>
  <c r="M13" i="59"/>
  <c r="M26" i="59" s="1"/>
  <c r="L13" i="59"/>
  <c r="L26" i="59" s="1"/>
  <c r="K13" i="59"/>
  <c r="K26" i="59" s="1"/>
  <c r="J13" i="59"/>
  <c r="J26" i="59" s="1"/>
  <c r="I13" i="59"/>
  <c r="I26" i="59" s="1"/>
  <c r="I45" i="59" s="1"/>
  <c r="H13" i="59"/>
  <c r="H26" i="59" s="1"/>
  <c r="G13" i="59"/>
  <c r="F13" i="59"/>
  <c r="F26" i="59" s="1"/>
  <c r="E13" i="59"/>
  <c r="E26" i="59" s="1"/>
  <c r="D13" i="59"/>
  <c r="D26" i="59" s="1"/>
  <c r="C13" i="59"/>
  <c r="C26" i="59" s="1"/>
  <c r="AA50" i="60"/>
  <c r="Z50" i="60"/>
  <c r="Y50" i="60"/>
  <c r="X50" i="60"/>
  <c r="W50" i="60"/>
  <c r="V50" i="60"/>
  <c r="U50" i="60"/>
  <c r="T50" i="60"/>
  <c r="S50" i="60"/>
  <c r="R50" i="60"/>
  <c r="Q50" i="60"/>
  <c r="P50" i="60"/>
  <c r="O50" i="60"/>
  <c r="N50" i="60"/>
  <c r="M50" i="60"/>
  <c r="L50" i="60"/>
  <c r="K50" i="60"/>
  <c r="J50" i="60"/>
  <c r="I50" i="60"/>
  <c r="H50" i="60"/>
  <c r="G50" i="60"/>
  <c r="F50" i="60"/>
  <c r="E50" i="60"/>
  <c r="D50" i="60"/>
  <c r="C50" i="60"/>
  <c r="U44" i="60"/>
  <c r="AA43" i="60"/>
  <c r="Y43" i="60"/>
  <c r="X43" i="60"/>
  <c r="Z43" i="60" s="1"/>
  <c r="W43" i="60"/>
  <c r="V43" i="60"/>
  <c r="U43" i="60"/>
  <c r="T43" i="60"/>
  <c r="S43" i="60"/>
  <c r="R43" i="60"/>
  <c r="Q43" i="60"/>
  <c r="P43" i="60"/>
  <c r="O43" i="60"/>
  <c r="N43" i="60"/>
  <c r="M43" i="60"/>
  <c r="L43" i="60"/>
  <c r="K43" i="60"/>
  <c r="J43" i="60"/>
  <c r="I43" i="60"/>
  <c r="H43" i="60"/>
  <c r="G43" i="60"/>
  <c r="F43" i="60"/>
  <c r="E43" i="60"/>
  <c r="D43" i="60"/>
  <c r="C43" i="60"/>
  <c r="AA37" i="60"/>
  <c r="AA44" i="60" s="1"/>
  <c r="Y37" i="60"/>
  <c r="Y44" i="60" s="1"/>
  <c r="X37" i="60"/>
  <c r="X44" i="60" s="1"/>
  <c r="Z44" i="60" s="1"/>
  <c r="W37" i="60"/>
  <c r="W44" i="60" s="1"/>
  <c r="V37" i="60"/>
  <c r="V44" i="60" s="1"/>
  <c r="U37" i="60"/>
  <c r="T37" i="60"/>
  <c r="T44" i="60" s="1"/>
  <c r="S37" i="60"/>
  <c r="S44" i="60" s="1"/>
  <c r="R37" i="60"/>
  <c r="R44" i="60" s="1"/>
  <c r="Q37" i="60"/>
  <c r="Q44" i="60" s="1"/>
  <c r="P37" i="60"/>
  <c r="P44" i="60" s="1"/>
  <c r="O37" i="60"/>
  <c r="O44" i="60" s="1"/>
  <c r="N37" i="60"/>
  <c r="N44" i="60" s="1"/>
  <c r="M37" i="60"/>
  <c r="M44" i="60" s="1"/>
  <c r="L37" i="60"/>
  <c r="L44" i="60" s="1"/>
  <c r="K37" i="60"/>
  <c r="K44" i="60" s="1"/>
  <c r="J37" i="60"/>
  <c r="J44" i="60" s="1"/>
  <c r="I37" i="60"/>
  <c r="I44" i="60" s="1"/>
  <c r="H37" i="60"/>
  <c r="H44" i="60" s="1"/>
  <c r="G37" i="60"/>
  <c r="G44" i="60" s="1"/>
  <c r="F37" i="60"/>
  <c r="F44" i="60" s="1"/>
  <c r="E37" i="60"/>
  <c r="E44" i="60" s="1"/>
  <c r="D37" i="60"/>
  <c r="D44" i="60" s="1"/>
  <c r="C37" i="60"/>
  <c r="C44" i="60" s="1"/>
  <c r="Q26" i="60"/>
  <c r="Q45" i="60" s="1"/>
  <c r="I26" i="60"/>
  <c r="AA25" i="60"/>
  <c r="Y25" i="60"/>
  <c r="X25" i="60"/>
  <c r="Z25" i="60" s="1"/>
  <c r="W25" i="60"/>
  <c r="V25" i="60"/>
  <c r="U25" i="60"/>
  <c r="T25" i="60"/>
  <c r="S25" i="60"/>
  <c r="R25" i="60"/>
  <c r="Q25" i="60"/>
  <c r="P25" i="60"/>
  <c r="O25" i="60"/>
  <c r="N25" i="60"/>
  <c r="M25" i="60"/>
  <c r="L25" i="60"/>
  <c r="K25" i="60"/>
  <c r="J25" i="60"/>
  <c r="I25" i="60"/>
  <c r="H25" i="60"/>
  <c r="G25" i="60"/>
  <c r="F25" i="60"/>
  <c r="E25" i="60"/>
  <c r="D25" i="60"/>
  <c r="C25" i="60"/>
  <c r="AA13" i="60"/>
  <c r="AA26" i="60" s="1"/>
  <c r="Y13" i="60"/>
  <c r="Y26" i="60" s="1"/>
  <c r="Y45" i="60" s="1"/>
  <c r="X13" i="60"/>
  <c r="W13" i="60"/>
  <c r="V13" i="60"/>
  <c r="V26" i="60" s="1"/>
  <c r="U13" i="60"/>
  <c r="T13" i="60"/>
  <c r="T26" i="60" s="1"/>
  <c r="T45" i="60" s="1"/>
  <c r="S13" i="60"/>
  <c r="S26" i="60" s="1"/>
  <c r="S45" i="60" s="1"/>
  <c r="R13" i="60"/>
  <c r="R26" i="60" s="1"/>
  <c r="R45" i="60" s="1"/>
  <c r="Q13" i="60"/>
  <c r="P13" i="60"/>
  <c r="P26" i="60" s="1"/>
  <c r="O13" i="60"/>
  <c r="N13" i="60"/>
  <c r="N26" i="60" s="1"/>
  <c r="M13" i="60"/>
  <c r="L13" i="60"/>
  <c r="L26" i="60" s="1"/>
  <c r="L45" i="60" s="1"/>
  <c r="K13" i="60"/>
  <c r="K26" i="60" s="1"/>
  <c r="K45" i="60" s="1"/>
  <c r="J13" i="60"/>
  <c r="J26" i="60" s="1"/>
  <c r="J45" i="60" s="1"/>
  <c r="I13" i="60"/>
  <c r="H13" i="60"/>
  <c r="H26" i="60" s="1"/>
  <c r="G13" i="60"/>
  <c r="F13" i="60"/>
  <c r="F26" i="60" s="1"/>
  <c r="E13" i="60"/>
  <c r="D13" i="60"/>
  <c r="D26" i="60" s="1"/>
  <c r="D45" i="60" s="1"/>
  <c r="C13" i="60"/>
  <c r="C26" i="60" s="1"/>
  <c r="C45" i="60" s="1"/>
  <c r="AA50" i="61"/>
  <c r="Y50" i="61"/>
  <c r="X50" i="61"/>
  <c r="W50" i="61"/>
  <c r="V50" i="61"/>
  <c r="U50" i="61"/>
  <c r="T50" i="61"/>
  <c r="S50" i="61"/>
  <c r="R50" i="61"/>
  <c r="Q50" i="61"/>
  <c r="P50" i="61"/>
  <c r="O50" i="61"/>
  <c r="N50" i="61"/>
  <c r="M50" i="61"/>
  <c r="L50" i="61"/>
  <c r="K50" i="61"/>
  <c r="J50" i="61"/>
  <c r="I50" i="61"/>
  <c r="H50" i="61"/>
  <c r="G50" i="61"/>
  <c r="F50" i="61"/>
  <c r="E50" i="61"/>
  <c r="D50" i="61"/>
  <c r="C50" i="61"/>
  <c r="N44" i="61"/>
  <c r="F44" i="61"/>
  <c r="AA43" i="61"/>
  <c r="Y43" i="61"/>
  <c r="X43" i="61"/>
  <c r="Z43" i="61" s="1"/>
  <c r="W43" i="61"/>
  <c r="V43" i="61"/>
  <c r="U43" i="61"/>
  <c r="T43" i="61"/>
  <c r="S43" i="61"/>
  <c r="R43" i="61"/>
  <c r="Q43" i="61"/>
  <c r="P43" i="61"/>
  <c r="O43" i="61"/>
  <c r="N43" i="61"/>
  <c r="M43" i="61"/>
  <c r="L43" i="61"/>
  <c r="K43" i="61"/>
  <c r="J43" i="61"/>
  <c r="I43" i="61"/>
  <c r="H43" i="61"/>
  <c r="G43" i="61"/>
  <c r="F43" i="61"/>
  <c r="E43" i="61"/>
  <c r="D43" i="61"/>
  <c r="C43" i="61"/>
  <c r="AA37" i="61"/>
  <c r="AA44" i="61" s="1"/>
  <c r="Y37" i="61"/>
  <c r="Y44" i="61" s="1"/>
  <c r="X37" i="61"/>
  <c r="X44" i="61" s="1"/>
  <c r="Z44" i="61" s="1"/>
  <c r="W37" i="61"/>
  <c r="W44" i="61" s="1"/>
  <c r="V37" i="61"/>
  <c r="V44" i="61" s="1"/>
  <c r="U37" i="61"/>
  <c r="U44" i="61" s="1"/>
  <c r="T37" i="61"/>
  <c r="T44" i="61" s="1"/>
  <c r="S37" i="61"/>
  <c r="S44" i="61" s="1"/>
  <c r="R37" i="61"/>
  <c r="R44" i="61" s="1"/>
  <c r="Q37" i="61"/>
  <c r="Q44" i="61" s="1"/>
  <c r="P37" i="61"/>
  <c r="P44" i="61" s="1"/>
  <c r="O37" i="61"/>
  <c r="O44" i="61" s="1"/>
  <c r="N37" i="61"/>
  <c r="M37" i="61"/>
  <c r="M44" i="61" s="1"/>
  <c r="L37" i="61"/>
  <c r="L44" i="61" s="1"/>
  <c r="K37" i="61"/>
  <c r="K44" i="61" s="1"/>
  <c r="J37" i="61"/>
  <c r="J44" i="61" s="1"/>
  <c r="I37" i="61"/>
  <c r="I44" i="61" s="1"/>
  <c r="H37" i="61"/>
  <c r="H44" i="61" s="1"/>
  <c r="G37" i="61"/>
  <c r="G44" i="61" s="1"/>
  <c r="F37" i="61"/>
  <c r="E37" i="61"/>
  <c r="E44" i="61" s="1"/>
  <c r="D37" i="61"/>
  <c r="D44" i="61" s="1"/>
  <c r="C37" i="61"/>
  <c r="C44" i="61" s="1"/>
  <c r="AA25" i="61"/>
  <c r="Z25" i="61"/>
  <c r="Y25" i="61"/>
  <c r="X25" i="61"/>
  <c r="W25" i="61"/>
  <c r="V25" i="61"/>
  <c r="U25" i="61"/>
  <c r="T25" i="61"/>
  <c r="S25" i="61"/>
  <c r="R25" i="61"/>
  <c r="Q25" i="61"/>
  <c r="P25" i="61"/>
  <c r="O25" i="61"/>
  <c r="N25" i="61"/>
  <c r="M25" i="61"/>
  <c r="L25" i="61"/>
  <c r="K25" i="61"/>
  <c r="J25" i="61"/>
  <c r="I25" i="61"/>
  <c r="H25" i="61"/>
  <c r="G25" i="61"/>
  <c r="F25" i="61"/>
  <c r="E25" i="61"/>
  <c r="D25" i="61"/>
  <c r="C25" i="61"/>
  <c r="AA13" i="61"/>
  <c r="AA26" i="61" s="1"/>
  <c r="AA45" i="61" s="1"/>
  <c r="Y13" i="61"/>
  <c r="Y26" i="61" s="1"/>
  <c r="X13" i="61"/>
  <c r="X26" i="61" s="1"/>
  <c r="W13" i="61"/>
  <c r="W26" i="61" s="1"/>
  <c r="W45" i="61" s="1"/>
  <c r="V13" i="61"/>
  <c r="V26" i="61" s="1"/>
  <c r="U13" i="61"/>
  <c r="U26" i="61" s="1"/>
  <c r="T13" i="61"/>
  <c r="T26" i="61" s="1"/>
  <c r="T45" i="61" s="1"/>
  <c r="S13" i="61"/>
  <c r="S26" i="61" s="1"/>
  <c r="R13" i="61"/>
  <c r="R26" i="61" s="1"/>
  <c r="R45" i="61" s="1"/>
  <c r="Q13" i="61"/>
  <c r="Q26" i="61" s="1"/>
  <c r="P13" i="61"/>
  <c r="P26" i="61" s="1"/>
  <c r="P45" i="61" s="1"/>
  <c r="O13" i="61"/>
  <c r="O26" i="61" s="1"/>
  <c r="O45" i="61" s="1"/>
  <c r="N13" i="61"/>
  <c r="N26" i="61" s="1"/>
  <c r="N45" i="61" s="1"/>
  <c r="M13" i="61"/>
  <c r="M26" i="61" s="1"/>
  <c r="L13" i="61"/>
  <c r="L26" i="61" s="1"/>
  <c r="L45" i="61" s="1"/>
  <c r="K13" i="61"/>
  <c r="K26" i="61" s="1"/>
  <c r="J13" i="61"/>
  <c r="J26" i="61" s="1"/>
  <c r="J45" i="61" s="1"/>
  <c r="I13" i="61"/>
  <c r="I26" i="61" s="1"/>
  <c r="H13" i="61"/>
  <c r="H26" i="61" s="1"/>
  <c r="H45" i="61" s="1"/>
  <c r="G13" i="61"/>
  <c r="G26" i="61" s="1"/>
  <c r="G45" i="61" s="1"/>
  <c r="F13" i="61"/>
  <c r="F26" i="61" s="1"/>
  <c r="E13" i="61"/>
  <c r="E26" i="61" s="1"/>
  <c r="D13" i="61"/>
  <c r="D26" i="61" s="1"/>
  <c r="D45" i="61" s="1"/>
  <c r="C13" i="61"/>
  <c r="C26" i="61" s="1"/>
  <c r="AA50" i="62"/>
  <c r="Y50" i="62"/>
  <c r="X50" i="62"/>
  <c r="Z50" i="62" s="1"/>
  <c r="W50" i="62"/>
  <c r="V50" i="62"/>
  <c r="U50" i="62"/>
  <c r="T50" i="62"/>
  <c r="S50" i="62"/>
  <c r="R50" i="62"/>
  <c r="Q50" i="62"/>
  <c r="P50" i="62"/>
  <c r="O50" i="62"/>
  <c r="N50" i="62"/>
  <c r="M50" i="62"/>
  <c r="L50" i="62"/>
  <c r="K50" i="62"/>
  <c r="J50" i="62"/>
  <c r="I50" i="62"/>
  <c r="H50" i="62"/>
  <c r="G50" i="62"/>
  <c r="F50" i="62"/>
  <c r="E50" i="62"/>
  <c r="D50" i="62"/>
  <c r="C50" i="62"/>
  <c r="AA43" i="62"/>
  <c r="Y43" i="62"/>
  <c r="X43" i="62"/>
  <c r="Z43" i="62" s="1"/>
  <c r="W43" i="62"/>
  <c r="V43" i="62"/>
  <c r="U43" i="62"/>
  <c r="T43" i="62"/>
  <c r="S43" i="62"/>
  <c r="R43" i="62"/>
  <c r="Q43" i="62"/>
  <c r="P43" i="62"/>
  <c r="O43" i="62"/>
  <c r="N43" i="62"/>
  <c r="M43" i="62"/>
  <c r="L43" i="62"/>
  <c r="K43" i="62"/>
  <c r="J43" i="62"/>
  <c r="I43" i="62"/>
  <c r="H43" i="62"/>
  <c r="G43" i="62"/>
  <c r="F43" i="62"/>
  <c r="E43" i="62"/>
  <c r="D43" i="62"/>
  <c r="C43" i="62"/>
  <c r="AA37" i="62"/>
  <c r="Y37" i="62"/>
  <c r="Y44" i="62" s="1"/>
  <c r="X37" i="62"/>
  <c r="X44" i="62" s="1"/>
  <c r="Z44" i="62" s="1"/>
  <c r="W37" i="62"/>
  <c r="W44" i="62" s="1"/>
  <c r="V37" i="62"/>
  <c r="V44" i="62" s="1"/>
  <c r="U37" i="62"/>
  <c r="U44" i="62" s="1"/>
  <c r="T37" i="62"/>
  <c r="T44" i="62" s="1"/>
  <c r="S37" i="62"/>
  <c r="S44" i="62" s="1"/>
  <c r="R37" i="62"/>
  <c r="R44" i="62" s="1"/>
  <c r="Q37" i="62"/>
  <c r="Q44" i="62" s="1"/>
  <c r="P37" i="62"/>
  <c r="P44" i="62" s="1"/>
  <c r="O37" i="62"/>
  <c r="O44" i="62" s="1"/>
  <c r="N37" i="62"/>
  <c r="N44" i="62" s="1"/>
  <c r="M37" i="62"/>
  <c r="M44" i="62" s="1"/>
  <c r="L37" i="62"/>
  <c r="L44" i="62" s="1"/>
  <c r="K37" i="62"/>
  <c r="K44" i="62" s="1"/>
  <c r="J37" i="62"/>
  <c r="J44" i="62" s="1"/>
  <c r="I37" i="62"/>
  <c r="I44" i="62" s="1"/>
  <c r="H37" i="62"/>
  <c r="H44" i="62" s="1"/>
  <c r="G37" i="62"/>
  <c r="G44" i="62" s="1"/>
  <c r="F37" i="62"/>
  <c r="F44" i="62" s="1"/>
  <c r="E37" i="62"/>
  <c r="E44" i="62" s="1"/>
  <c r="D37" i="62"/>
  <c r="D44" i="62" s="1"/>
  <c r="C37" i="62"/>
  <c r="C44" i="62" s="1"/>
  <c r="AA25" i="62"/>
  <c r="Y25" i="62"/>
  <c r="X25" i="62"/>
  <c r="Z25" i="62" s="1"/>
  <c r="W25" i="62"/>
  <c r="V25" i="62"/>
  <c r="U25" i="62"/>
  <c r="T25" i="62"/>
  <c r="S25" i="62"/>
  <c r="R25" i="62"/>
  <c r="Q25" i="62"/>
  <c r="P25" i="62"/>
  <c r="O25" i="62"/>
  <c r="N25" i="62"/>
  <c r="M25" i="62"/>
  <c r="L25" i="62"/>
  <c r="K25" i="62"/>
  <c r="J25" i="62"/>
  <c r="I25" i="62"/>
  <c r="H25" i="62"/>
  <c r="G25" i="62"/>
  <c r="F25" i="62"/>
  <c r="E25" i="62"/>
  <c r="D25" i="62"/>
  <c r="C25" i="62"/>
  <c r="AA13" i="62"/>
  <c r="AA26" i="62" s="1"/>
  <c r="Y13" i="62"/>
  <c r="Y26" i="62" s="1"/>
  <c r="Y45" i="62" s="1"/>
  <c r="X13" i="62"/>
  <c r="X26" i="62" s="1"/>
  <c r="W13" i="62"/>
  <c r="W26" i="62" s="1"/>
  <c r="W45" i="62" s="1"/>
  <c r="V13" i="62"/>
  <c r="V26" i="62" s="1"/>
  <c r="V45" i="62" s="1"/>
  <c r="U13" i="62"/>
  <c r="U26" i="62" s="1"/>
  <c r="U45" i="62" s="1"/>
  <c r="T13" i="62"/>
  <c r="T26" i="62" s="1"/>
  <c r="T45" i="62" s="1"/>
  <c r="S13" i="62"/>
  <c r="S26" i="62" s="1"/>
  <c r="S45" i="62" s="1"/>
  <c r="R13" i="62"/>
  <c r="R26" i="62" s="1"/>
  <c r="R45" i="62" s="1"/>
  <c r="Q13" i="62"/>
  <c r="Q26" i="62" s="1"/>
  <c r="Q45" i="62" s="1"/>
  <c r="P13" i="62"/>
  <c r="P26" i="62" s="1"/>
  <c r="P45" i="62" s="1"/>
  <c r="O13" i="62"/>
  <c r="O26" i="62" s="1"/>
  <c r="O45" i="62" s="1"/>
  <c r="N13" i="62"/>
  <c r="N26" i="62" s="1"/>
  <c r="N45" i="62" s="1"/>
  <c r="M13" i="62"/>
  <c r="M26" i="62" s="1"/>
  <c r="M45" i="62" s="1"/>
  <c r="L13" i="62"/>
  <c r="L26" i="62" s="1"/>
  <c r="L45" i="62" s="1"/>
  <c r="K13" i="62"/>
  <c r="K26" i="62" s="1"/>
  <c r="K45" i="62" s="1"/>
  <c r="J13" i="62"/>
  <c r="J26" i="62" s="1"/>
  <c r="J45" i="62" s="1"/>
  <c r="I13" i="62"/>
  <c r="I26" i="62" s="1"/>
  <c r="I45" i="62" s="1"/>
  <c r="H13" i="62"/>
  <c r="H26" i="62" s="1"/>
  <c r="H45" i="62" s="1"/>
  <c r="G13" i="62"/>
  <c r="G26" i="62" s="1"/>
  <c r="G45" i="62" s="1"/>
  <c r="F13" i="62"/>
  <c r="F26" i="62" s="1"/>
  <c r="F45" i="62" s="1"/>
  <c r="E13" i="62"/>
  <c r="E26" i="62" s="1"/>
  <c r="E45" i="62" s="1"/>
  <c r="D13" i="62"/>
  <c r="D26" i="62" s="1"/>
  <c r="D45" i="62" s="1"/>
  <c r="C13" i="62"/>
  <c r="C26" i="62" s="1"/>
  <c r="C45" i="62" s="1"/>
  <c r="AA50" i="63"/>
  <c r="Y50" i="63"/>
  <c r="Z50" i="63" s="1"/>
  <c r="X50" i="63"/>
  <c r="W50" i="63"/>
  <c r="V50" i="63"/>
  <c r="U50" i="63"/>
  <c r="T50" i="63"/>
  <c r="S50" i="63"/>
  <c r="R50" i="63"/>
  <c r="Q50" i="63"/>
  <c r="P50" i="63"/>
  <c r="O50" i="63"/>
  <c r="N50" i="63"/>
  <c r="M50" i="63"/>
  <c r="L50" i="63"/>
  <c r="K50" i="63"/>
  <c r="J50" i="63"/>
  <c r="I50" i="63"/>
  <c r="H50" i="63"/>
  <c r="G50" i="63"/>
  <c r="F50" i="63"/>
  <c r="E50" i="63"/>
  <c r="D50" i="63"/>
  <c r="C50" i="63"/>
  <c r="AA43" i="63"/>
  <c r="Y43" i="63"/>
  <c r="X43" i="63"/>
  <c r="W43" i="63"/>
  <c r="V43" i="63"/>
  <c r="U43" i="63"/>
  <c r="T43" i="63"/>
  <c r="S43" i="63"/>
  <c r="R43" i="63"/>
  <c r="Q43" i="63"/>
  <c r="P43" i="63"/>
  <c r="O43" i="63"/>
  <c r="N43" i="63"/>
  <c r="M43" i="63"/>
  <c r="L43" i="63"/>
  <c r="K43" i="63"/>
  <c r="J43" i="63"/>
  <c r="I43" i="63"/>
  <c r="H43" i="63"/>
  <c r="G43" i="63"/>
  <c r="F43" i="63"/>
  <c r="E43" i="63"/>
  <c r="D43" i="63"/>
  <c r="C43" i="63"/>
  <c r="AA37" i="63"/>
  <c r="AA44" i="63" s="1"/>
  <c r="Y37" i="63"/>
  <c r="Y44" i="63" s="1"/>
  <c r="X37" i="63"/>
  <c r="X44" i="63" s="1"/>
  <c r="Z44" i="63" s="1"/>
  <c r="W37" i="63"/>
  <c r="W44" i="63" s="1"/>
  <c r="V37" i="63"/>
  <c r="V44" i="63" s="1"/>
  <c r="U37" i="63"/>
  <c r="U44" i="63" s="1"/>
  <c r="T37" i="63"/>
  <c r="T44" i="63" s="1"/>
  <c r="S37" i="63"/>
  <c r="S44" i="63" s="1"/>
  <c r="R37" i="63"/>
  <c r="R44" i="63" s="1"/>
  <c r="Q37" i="63"/>
  <c r="Q44" i="63" s="1"/>
  <c r="P37" i="63"/>
  <c r="P44" i="63" s="1"/>
  <c r="O37" i="63"/>
  <c r="O44" i="63" s="1"/>
  <c r="N37" i="63"/>
  <c r="N44" i="63" s="1"/>
  <c r="M37" i="63"/>
  <c r="M44" i="63" s="1"/>
  <c r="L37" i="63"/>
  <c r="L44" i="63" s="1"/>
  <c r="K37" i="63"/>
  <c r="K44" i="63" s="1"/>
  <c r="J37" i="63"/>
  <c r="J44" i="63" s="1"/>
  <c r="I37" i="63"/>
  <c r="I44" i="63" s="1"/>
  <c r="H37" i="63"/>
  <c r="H44" i="63" s="1"/>
  <c r="G37" i="63"/>
  <c r="G44" i="63" s="1"/>
  <c r="F37" i="63"/>
  <c r="F44" i="63" s="1"/>
  <c r="E37" i="63"/>
  <c r="E44" i="63" s="1"/>
  <c r="D37" i="63"/>
  <c r="D44" i="63" s="1"/>
  <c r="C37" i="63"/>
  <c r="C44" i="63" s="1"/>
  <c r="AA25" i="63"/>
  <c r="Y25" i="63"/>
  <c r="X25" i="63"/>
  <c r="Z25" i="63" s="1"/>
  <c r="W25" i="63"/>
  <c r="V25" i="63"/>
  <c r="U25" i="63"/>
  <c r="T25" i="63"/>
  <c r="S25" i="63"/>
  <c r="R25" i="63"/>
  <c r="Q25" i="63"/>
  <c r="P25" i="63"/>
  <c r="O25" i="63"/>
  <c r="N25" i="63"/>
  <c r="M25" i="63"/>
  <c r="L25" i="63"/>
  <c r="K25" i="63"/>
  <c r="J25" i="63"/>
  <c r="I25" i="63"/>
  <c r="H25" i="63"/>
  <c r="G25" i="63"/>
  <c r="F25" i="63"/>
  <c r="E25" i="63"/>
  <c r="D25" i="63"/>
  <c r="C25" i="63"/>
  <c r="AA13" i="63"/>
  <c r="AA26" i="63" s="1"/>
  <c r="AA45" i="63" s="1"/>
  <c r="Y13" i="63"/>
  <c r="Y26" i="63" s="1"/>
  <c r="Y45" i="63" s="1"/>
  <c r="X13" i="63"/>
  <c r="X26" i="63" s="1"/>
  <c r="W13" i="63"/>
  <c r="W26" i="63" s="1"/>
  <c r="W45" i="63" s="1"/>
  <c r="V13" i="63"/>
  <c r="V26" i="63" s="1"/>
  <c r="V45" i="63" s="1"/>
  <c r="U13" i="63"/>
  <c r="U26" i="63" s="1"/>
  <c r="U45" i="63" s="1"/>
  <c r="T13" i="63"/>
  <c r="T26" i="63" s="1"/>
  <c r="T45" i="63" s="1"/>
  <c r="S13" i="63"/>
  <c r="S26" i="63" s="1"/>
  <c r="S45" i="63" s="1"/>
  <c r="R13" i="63"/>
  <c r="R26" i="63" s="1"/>
  <c r="R45" i="63" s="1"/>
  <c r="Q13" i="63"/>
  <c r="Q26" i="63" s="1"/>
  <c r="Q45" i="63" s="1"/>
  <c r="P13" i="63"/>
  <c r="P26" i="63" s="1"/>
  <c r="P45" i="63" s="1"/>
  <c r="O13" i="63"/>
  <c r="O26" i="63" s="1"/>
  <c r="O45" i="63" s="1"/>
  <c r="N13" i="63"/>
  <c r="N26" i="63" s="1"/>
  <c r="N45" i="63" s="1"/>
  <c r="M13" i="63"/>
  <c r="M26" i="63" s="1"/>
  <c r="M45" i="63" s="1"/>
  <c r="L13" i="63"/>
  <c r="L26" i="63" s="1"/>
  <c r="L45" i="63" s="1"/>
  <c r="K13" i="63"/>
  <c r="K26" i="63" s="1"/>
  <c r="K45" i="63" s="1"/>
  <c r="J13" i="63"/>
  <c r="J26" i="63" s="1"/>
  <c r="J45" i="63" s="1"/>
  <c r="I13" i="63"/>
  <c r="I26" i="63" s="1"/>
  <c r="I45" i="63" s="1"/>
  <c r="H13" i="63"/>
  <c r="H26" i="63" s="1"/>
  <c r="H45" i="63" s="1"/>
  <c r="G13" i="63"/>
  <c r="G26" i="63" s="1"/>
  <c r="G45" i="63" s="1"/>
  <c r="F13" i="63"/>
  <c r="F26" i="63" s="1"/>
  <c r="F45" i="63" s="1"/>
  <c r="E13" i="63"/>
  <c r="E26" i="63" s="1"/>
  <c r="E45" i="63" s="1"/>
  <c r="D13" i="63"/>
  <c r="D26" i="63" s="1"/>
  <c r="D45" i="63" s="1"/>
  <c r="C13" i="63"/>
  <c r="C26" i="63" s="1"/>
  <c r="C45" i="63" s="1"/>
  <c r="AA50" i="64"/>
  <c r="Y50" i="64"/>
  <c r="X50" i="64"/>
  <c r="Z50" i="64" s="1"/>
  <c r="W50" i="64"/>
  <c r="V50" i="64"/>
  <c r="U50" i="64"/>
  <c r="T50" i="64"/>
  <c r="S50" i="64"/>
  <c r="R50" i="64"/>
  <c r="Q50" i="64"/>
  <c r="P50" i="64"/>
  <c r="O50" i="64"/>
  <c r="N50" i="64"/>
  <c r="M50" i="64"/>
  <c r="L50" i="64"/>
  <c r="K50" i="64"/>
  <c r="J50" i="64"/>
  <c r="I50" i="64"/>
  <c r="H50" i="64"/>
  <c r="G50" i="64"/>
  <c r="F50" i="64"/>
  <c r="E50" i="64"/>
  <c r="D50" i="64"/>
  <c r="C50" i="64"/>
  <c r="AA43" i="64"/>
  <c r="Y43" i="64"/>
  <c r="X43" i="64"/>
  <c r="Z43" i="64" s="1"/>
  <c r="W43" i="64"/>
  <c r="V43" i="64"/>
  <c r="U43" i="64"/>
  <c r="T43" i="64"/>
  <c r="S43" i="64"/>
  <c r="R43" i="64"/>
  <c r="Q43" i="64"/>
  <c r="P43" i="64"/>
  <c r="O43" i="64"/>
  <c r="N43" i="64"/>
  <c r="M43" i="64"/>
  <c r="L43" i="64"/>
  <c r="K43" i="64"/>
  <c r="J43" i="64"/>
  <c r="I43" i="64"/>
  <c r="H43" i="64"/>
  <c r="G43" i="64"/>
  <c r="F43" i="64"/>
  <c r="E43" i="64"/>
  <c r="D43" i="64"/>
  <c r="C43" i="64"/>
  <c r="AA37" i="64"/>
  <c r="AA44" i="64" s="1"/>
  <c r="Y37" i="64"/>
  <c r="Y44" i="64" s="1"/>
  <c r="X37" i="64"/>
  <c r="X44" i="64" s="1"/>
  <c r="W37" i="64"/>
  <c r="W44" i="64" s="1"/>
  <c r="V37" i="64"/>
  <c r="V44" i="64" s="1"/>
  <c r="U37" i="64"/>
  <c r="U44" i="64" s="1"/>
  <c r="T37" i="64"/>
  <c r="T44" i="64" s="1"/>
  <c r="S37" i="64"/>
  <c r="S44" i="64" s="1"/>
  <c r="R37" i="64"/>
  <c r="R44" i="64" s="1"/>
  <c r="Q37" i="64"/>
  <c r="Q44" i="64" s="1"/>
  <c r="P37" i="64"/>
  <c r="P44" i="64" s="1"/>
  <c r="O37" i="64"/>
  <c r="O44" i="64" s="1"/>
  <c r="N37" i="64"/>
  <c r="N44" i="64" s="1"/>
  <c r="M37" i="64"/>
  <c r="M44" i="64" s="1"/>
  <c r="L37" i="64"/>
  <c r="L44" i="64" s="1"/>
  <c r="K37" i="64"/>
  <c r="K44" i="64" s="1"/>
  <c r="J37" i="64"/>
  <c r="J44" i="64" s="1"/>
  <c r="I37" i="64"/>
  <c r="I44" i="64" s="1"/>
  <c r="H37" i="64"/>
  <c r="H44" i="64" s="1"/>
  <c r="G37" i="64"/>
  <c r="G44" i="64" s="1"/>
  <c r="F37" i="64"/>
  <c r="F44" i="64" s="1"/>
  <c r="E37" i="64"/>
  <c r="E44" i="64" s="1"/>
  <c r="D37" i="64"/>
  <c r="D44" i="64" s="1"/>
  <c r="C37" i="64"/>
  <c r="C44" i="64" s="1"/>
  <c r="AA25" i="64"/>
  <c r="Z25" i="64"/>
  <c r="Y25" i="64"/>
  <c r="X25" i="64"/>
  <c r="W25" i="64"/>
  <c r="V25" i="64"/>
  <c r="U25" i="64"/>
  <c r="T25" i="64"/>
  <c r="S25" i="64"/>
  <c r="R25" i="64"/>
  <c r="Q25" i="64"/>
  <c r="P25" i="64"/>
  <c r="O25" i="64"/>
  <c r="N25" i="64"/>
  <c r="M25" i="64"/>
  <c r="L25" i="64"/>
  <c r="K25" i="64"/>
  <c r="J25" i="64"/>
  <c r="I25" i="64"/>
  <c r="H25" i="64"/>
  <c r="G25" i="64"/>
  <c r="F25" i="64"/>
  <c r="E25" i="64"/>
  <c r="D25" i="64"/>
  <c r="C25" i="64"/>
  <c r="AA13" i="64"/>
  <c r="AA26" i="64" s="1"/>
  <c r="AA45" i="64" s="1"/>
  <c r="Y13" i="64"/>
  <c r="Y26" i="64" s="1"/>
  <c r="Y45" i="64" s="1"/>
  <c r="X13" i="64"/>
  <c r="X26" i="64" s="1"/>
  <c r="W13" i="64"/>
  <c r="W26" i="64" s="1"/>
  <c r="W45" i="64" s="1"/>
  <c r="V13" i="64"/>
  <c r="V26" i="64" s="1"/>
  <c r="U13" i="64"/>
  <c r="U26" i="64" s="1"/>
  <c r="U45" i="64" s="1"/>
  <c r="T13" i="64"/>
  <c r="T26" i="64" s="1"/>
  <c r="S13" i="64"/>
  <c r="S26" i="64" s="1"/>
  <c r="S45" i="64" s="1"/>
  <c r="R13" i="64"/>
  <c r="R26" i="64" s="1"/>
  <c r="R45" i="64" s="1"/>
  <c r="Q13" i="64"/>
  <c r="Q26" i="64" s="1"/>
  <c r="Q45" i="64" s="1"/>
  <c r="P13" i="64"/>
  <c r="P26" i="64" s="1"/>
  <c r="O13" i="64"/>
  <c r="O26" i="64" s="1"/>
  <c r="O45" i="64" s="1"/>
  <c r="N13" i="64"/>
  <c r="N26" i="64" s="1"/>
  <c r="M13" i="64"/>
  <c r="M26" i="64" s="1"/>
  <c r="M45" i="64" s="1"/>
  <c r="L13" i="64"/>
  <c r="L26" i="64" s="1"/>
  <c r="K13" i="64"/>
  <c r="K26" i="64" s="1"/>
  <c r="K45" i="64" s="1"/>
  <c r="J13" i="64"/>
  <c r="J26" i="64" s="1"/>
  <c r="J45" i="64" s="1"/>
  <c r="I13" i="64"/>
  <c r="I26" i="64" s="1"/>
  <c r="I45" i="64" s="1"/>
  <c r="H13" i="64"/>
  <c r="H26" i="64" s="1"/>
  <c r="G13" i="64"/>
  <c r="G26" i="64" s="1"/>
  <c r="G45" i="64" s="1"/>
  <c r="F13" i="64"/>
  <c r="F26" i="64" s="1"/>
  <c r="E13" i="64"/>
  <c r="E26" i="64" s="1"/>
  <c r="E45" i="64" s="1"/>
  <c r="D13" i="64"/>
  <c r="D26" i="64" s="1"/>
  <c r="C13" i="64"/>
  <c r="C26" i="64" s="1"/>
  <c r="C45" i="64" s="1"/>
  <c r="AA50" i="65"/>
  <c r="Y50" i="65"/>
  <c r="X50" i="65"/>
  <c r="Z50" i="65" s="1"/>
  <c r="W50" i="65"/>
  <c r="V50" i="65"/>
  <c r="U50" i="65"/>
  <c r="T50" i="65"/>
  <c r="S50" i="65"/>
  <c r="R50" i="65"/>
  <c r="Q50" i="65"/>
  <c r="P50" i="65"/>
  <c r="O50" i="65"/>
  <c r="N50" i="65"/>
  <c r="M50" i="65"/>
  <c r="L50" i="65"/>
  <c r="K50" i="65"/>
  <c r="J50" i="65"/>
  <c r="I50" i="65"/>
  <c r="H50" i="65"/>
  <c r="G50" i="65"/>
  <c r="F50" i="65"/>
  <c r="E50" i="65"/>
  <c r="D50" i="65"/>
  <c r="C50" i="65"/>
  <c r="AA43" i="65"/>
  <c r="Y43" i="65"/>
  <c r="X43" i="65"/>
  <c r="Z43" i="65" s="1"/>
  <c r="W43" i="65"/>
  <c r="V43" i="65"/>
  <c r="U43" i="65"/>
  <c r="T43" i="65"/>
  <c r="S43" i="65"/>
  <c r="R43" i="65"/>
  <c r="Q43" i="65"/>
  <c r="P43" i="65"/>
  <c r="O43" i="65"/>
  <c r="N43" i="65"/>
  <c r="M43" i="65"/>
  <c r="L43" i="65"/>
  <c r="K43" i="65"/>
  <c r="J43" i="65"/>
  <c r="I43" i="65"/>
  <c r="H43" i="65"/>
  <c r="G43" i="65"/>
  <c r="F43" i="65"/>
  <c r="E43" i="65"/>
  <c r="D43" i="65"/>
  <c r="C43" i="65"/>
  <c r="AA37" i="65"/>
  <c r="AA44" i="65" s="1"/>
  <c r="Y37" i="65"/>
  <c r="Y44" i="65" s="1"/>
  <c r="X37" i="65"/>
  <c r="W37" i="65"/>
  <c r="W44" i="65" s="1"/>
  <c r="V37" i="65"/>
  <c r="U37" i="65"/>
  <c r="U44" i="65" s="1"/>
  <c r="T37" i="65"/>
  <c r="T44" i="65" s="1"/>
  <c r="S37" i="65"/>
  <c r="S44" i="65" s="1"/>
  <c r="R37" i="65"/>
  <c r="R44" i="65" s="1"/>
  <c r="Q37" i="65"/>
  <c r="Q44" i="65" s="1"/>
  <c r="P37" i="65"/>
  <c r="P44" i="65" s="1"/>
  <c r="O37" i="65"/>
  <c r="O44" i="65" s="1"/>
  <c r="N37" i="65"/>
  <c r="N44" i="65" s="1"/>
  <c r="M37" i="65"/>
  <c r="M44" i="65" s="1"/>
  <c r="L37" i="65"/>
  <c r="L44" i="65" s="1"/>
  <c r="K37" i="65"/>
  <c r="K44" i="65" s="1"/>
  <c r="J37" i="65"/>
  <c r="J44" i="65" s="1"/>
  <c r="I37" i="65"/>
  <c r="I44" i="65" s="1"/>
  <c r="H37" i="65"/>
  <c r="G37" i="65"/>
  <c r="G44" i="65" s="1"/>
  <c r="F37" i="65"/>
  <c r="E37" i="65"/>
  <c r="E44" i="65" s="1"/>
  <c r="D37" i="65"/>
  <c r="D44" i="65" s="1"/>
  <c r="C37" i="65"/>
  <c r="C44" i="65" s="1"/>
  <c r="X26" i="65"/>
  <c r="H26" i="65"/>
  <c r="AA25" i="65"/>
  <c r="Y25" i="65"/>
  <c r="Y26" i="65" s="1"/>
  <c r="Y45" i="65" s="1"/>
  <c r="X25" i="65"/>
  <c r="W25" i="65"/>
  <c r="V25" i="65"/>
  <c r="U25" i="65"/>
  <c r="T25" i="65"/>
  <c r="S25" i="65"/>
  <c r="S26" i="65" s="1"/>
  <c r="R25" i="65"/>
  <c r="Q25" i="65"/>
  <c r="Q26" i="65" s="1"/>
  <c r="Q45" i="65" s="1"/>
  <c r="P25" i="65"/>
  <c r="O25" i="65"/>
  <c r="N25" i="65"/>
  <c r="M25" i="65"/>
  <c r="L25" i="65"/>
  <c r="K25" i="65"/>
  <c r="K26" i="65" s="1"/>
  <c r="J25" i="65"/>
  <c r="I25" i="65"/>
  <c r="I26" i="65" s="1"/>
  <c r="I45" i="65" s="1"/>
  <c r="H25" i="65"/>
  <c r="G25" i="65"/>
  <c r="F25" i="65"/>
  <c r="E25" i="65"/>
  <c r="D25" i="65"/>
  <c r="C25" i="65"/>
  <c r="C26" i="65" s="1"/>
  <c r="AA13" i="65"/>
  <c r="Z13" i="65"/>
  <c r="Y13" i="65"/>
  <c r="X13" i="65"/>
  <c r="W13" i="65"/>
  <c r="W26" i="65" s="1"/>
  <c r="W45" i="65" s="1"/>
  <c r="V13" i="65"/>
  <c r="V26" i="65" s="1"/>
  <c r="U13" i="65"/>
  <c r="T13" i="65"/>
  <c r="T26" i="65" s="1"/>
  <c r="T45" i="65" s="1"/>
  <c r="S13" i="65"/>
  <c r="R13" i="65"/>
  <c r="R26" i="65" s="1"/>
  <c r="Q13" i="65"/>
  <c r="P13" i="65"/>
  <c r="P26" i="65" s="1"/>
  <c r="P45" i="65" s="1"/>
  <c r="O13" i="65"/>
  <c r="O26" i="65" s="1"/>
  <c r="O45" i="65" s="1"/>
  <c r="N13" i="65"/>
  <c r="N26" i="65" s="1"/>
  <c r="N45" i="65" s="1"/>
  <c r="M13" i="65"/>
  <c r="L13" i="65"/>
  <c r="L26" i="65" s="1"/>
  <c r="L45" i="65" s="1"/>
  <c r="K13" i="65"/>
  <c r="J13" i="65"/>
  <c r="J26" i="65" s="1"/>
  <c r="I13" i="65"/>
  <c r="H13" i="65"/>
  <c r="G13" i="65"/>
  <c r="G26" i="65" s="1"/>
  <c r="G45" i="65" s="1"/>
  <c r="F13" i="65"/>
  <c r="F26" i="65" s="1"/>
  <c r="E13" i="65"/>
  <c r="D13" i="65"/>
  <c r="D26" i="65" s="1"/>
  <c r="D45" i="65" s="1"/>
  <c r="C13" i="65"/>
  <c r="AA50" i="66"/>
  <c r="Y50" i="66"/>
  <c r="X50" i="66"/>
  <c r="Z50" i="66" s="1"/>
  <c r="W50" i="66"/>
  <c r="V50" i="66"/>
  <c r="U50" i="66"/>
  <c r="T50" i="66"/>
  <c r="S50" i="66"/>
  <c r="R50" i="66"/>
  <c r="Q50" i="66"/>
  <c r="P50" i="66"/>
  <c r="O50" i="66"/>
  <c r="N50" i="66"/>
  <c r="M50" i="66"/>
  <c r="L50" i="66"/>
  <c r="K50" i="66"/>
  <c r="J50" i="66"/>
  <c r="I50" i="66"/>
  <c r="H50" i="66"/>
  <c r="G50" i="66"/>
  <c r="F50" i="66"/>
  <c r="E50" i="66"/>
  <c r="D50" i="66"/>
  <c r="C50" i="66"/>
  <c r="AA43" i="66"/>
  <c r="Y43" i="66"/>
  <c r="X43" i="66"/>
  <c r="Z43" i="66" s="1"/>
  <c r="W43" i="66"/>
  <c r="V43" i="66"/>
  <c r="U43" i="66"/>
  <c r="T43" i="66"/>
  <c r="S43" i="66"/>
  <c r="R43" i="66"/>
  <c r="Q43" i="66"/>
  <c r="P43" i="66"/>
  <c r="O43" i="66"/>
  <c r="N43" i="66"/>
  <c r="M43" i="66"/>
  <c r="L43" i="66"/>
  <c r="K43" i="66"/>
  <c r="J43" i="66"/>
  <c r="I43" i="66"/>
  <c r="H43" i="66"/>
  <c r="G43" i="66"/>
  <c r="F43" i="66"/>
  <c r="E43" i="66"/>
  <c r="D43" i="66"/>
  <c r="C43" i="66"/>
  <c r="AA37" i="66"/>
  <c r="AA44" i="66" s="1"/>
  <c r="Y37" i="66"/>
  <c r="Y44" i="66" s="1"/>
  <c r="X37" i="66"/>
  <c r="W37" i="66"/>
  <c r="W44" i="66" s="1"/>
  <c r="V37" i="66"/>
  <c r="U37" i="66"/>
  <c r="U44" i="66" s="1"/>
  <c r="T37" i="66"/>
  <c r="T44" i="66" s="1"/>
  <c r="S37" i="66"/>
  <c r="S44" i="66" s="1"/>
  <c r="R37" i="66"/>
  <c r="R44" i="66" s="1"/>
  <c r="Q37" i="66"/>
  <c r="Q44" i="66" s="1"/>
  <c r="P37" i="66"/>
  <c r="O37" i="66"/>
  <c r="O44" i="66" s="1"/>
  <c r="N37" i="66"/>
  <c r="M37" i="66"/>
  <c r="M44" i="66" s="1"/>
  <c r="L37" i="66"/>
  <c r="L44" i="66" s="1"/>
  <c r="K37" i="66"/>
  <c r="K44" i="66" s="1"/>
  <c r="J37" i="66"/>
  <c r="J44" i="66" s="1"/>
  <c r="I37" i="66"/>
  <c r="I44" i="66" s="1"/>
  <c r="H37" i="66"/>
  <c r="G37" i="66"/>
  <c r="G44" i="66" s="1"/>
  <c r="F37" i="66"/>
  <c r="E37" i="66"/>
  <c r="E44" i="66" s="1"/>
  <c r="D37" i="66"/>
  <c r="D44" i="66" s="1"/>
  <c r="C37" i="66"/>
  <c r="C44" i="66" s="1"/>
  <c r="P26" i="66"/>
  <c r="AA25" i="66"/>
  <c r="Y25" i="66"/>
  <c r="X25" i="66"/>
  <c r="W25" i="66"/>
  <c r="V25" i="66"/>
  <c r="U25" i="66"/>
  <c r="T25" i="66"/>
  <c r="S25" i="66"/>
  <c r="R25" i="66"/>
  <c r="Q25" i="66"/>
  <c r="P25" i="66"/>
  <c r="O25" i="66"/>
  <c r="N25" i="66"/>
  <c r="M25" i="66"/>
  <c r="L25" i="66"/>
  <c r="K25" i="66"/>
  <c r="J25" i="66"/>
  <c r="I25" i="66"/>
  <c r="H25" i="66"/>
  <c r="G25" i="66"/>
  <c r="F25" i="66"/>
  <c r="E25" i="66"/>
  <c r="D25" i="66"/>
  <c r="C25" i="66"/>
  <c r="AA13" i="66"/>
  <c r="Y13" i="66"/>
  <c r="Z13" i="66" s="1"/>
  <c r="X13" i="66"/>
  <c r="X26" i="66" s="1"/>
  <c r="W13" i="66"/>
  <c r="W26" i="66" s="1"/>
  <c r="V13" i="66"/>
  <c r="V26" i="66" s="1"/>
  <c r="U13" i="66"/>
  <c r="U26" i="66" s="1"/>
  <c r="U45" i="66" s="1"/>
  <c r="T13" i="66"/>
  <c r="S13" i="66"/>
  <c r="R13" i="66"/>
  <c r="Q13" i="66"/>
  <c r="P13" i="66"/>
  <c r="O13" i="66"/>
  <c r="O26" i="66" s="1"/>
  <c r="N13" i="66"/>
  <c r="N26" i="66" s="1"/>
  <c r="M13" i="66"/>
  <c r="M26" i="66" s="1"/>
  <c r="M45" i="66" s="1"/>
  <c r="L13" i="66"/>
  <c r="K13" i="66"/>
  <c r="J13" i="66"/>
  <c r="I13" i="66"/>
  <c r="H13" i="66"/>
  <c r="H26" i="66" s="1"/>
  <c r="G13" i="66"/>
  <c r="G26" i="66" s="1"/>
  <c r="F13" i="66"/>
  <c r="F26" i="66" s="1"/>
  <c r="E13" i="66"/>
  <c r="E26" i="66" s="1"/>
  <c r="E45" i="66" s="1"/>
  <c r="D13" i="66"/>
  <c r="C13" i="66"/>
  <c r="AA50" i="67"/>
  <c r="Y50" i="67"/>
  <c r="X50" i="67"/>
  <c r="Z50" i="67" s="1"/>
  <c r="W50" i="67"/>
  <c r="V50" i="67"/>
  <c r="U50" i="67"/>
  <c r="T50" i="67"/>
  <c r="S50" i="67"/>
  <c r="R50" i="67"/>
  <c r="Q50" i="67"/>
  <c r="P50" i="67"/>
  <c r="O50" i="67"/>
  <c r="N50" i="67"/>
  <c r="M50" i="67"/>
  <c r="L50" i="67"/>
  <c r="K50" i="67"/>
  <c r="J50" i="67"/>
  <c r="I50" i="67"/>
  <c r="H50" i="67"/>
  <c r="G50" i="67"/>
  <c r="F50" i="67"/>
  <c r="E50" i="67"/>
  <c r="D50" i="67"/>
  <c r="C50" i="67"/>
  <c r="AA43" i="67"/>
  <c r="Y43" i="67"/>
  <c r="X43" i="67"/>
  <c r="Z43" i="67" s="1"/>
  <c r="W43" i="67"/>
  <c r="V43" i="67"/>
  <c r="V44" i="67" s="1"/>
  <c r="U43" i="67"/>
  <c r="T43" i="67"/>
  <c r="S43" i="67"/>
  <c r="R43" i="67"/>
  <c r="Q43" i="67"/>
  <c r="P43" i="67"/>
  <c r="O43" i="67"/>
  <c r="N43" i="67"/>
  <c r="N44" i="67" s="1"/>
  <c r="M43" i="67"/>
  <c r="L43" i="67"/>
  <c r="K43" i="67"/>
  <c r="J43" i="67"/>
  <c r="I43" i="67"/>
  <c r="H43" i="67"/>
  <c r="G43" i="67"/>
  <c r="F43" i="67"/>
  <c r="F44" i="67" s="1"/>
  <c r="E43" i="67"/>
  <c r="D43" i="67"/>
  <c r="C43" i="67"/>
  <c r="AA37" i="67"/>
  <c r="AA44" i="67" s="1"/>
  <c r="Z37" i="67"/>
  <c r="Y37" i="67"/>
  <c r="Y44" i="67" s="1"/>
  <c r="X37" i="67"/>
  <c r="W37" i="67"/>
  <c r="W44" i="67" s="1"/>
  <c r="V37" i="67"/>
  <c r="U37" i="67"/>
  <c r="U44" i="67" s="1"/>
  <c r="T37" i="67"/>
  <c r="T44" i="67" s="1"/>
  <c r="S37" i="67"/>
  <c r="S44" i="67" s="1"/>
  <c r="R37" i="67"/>
  <c r="R44" i="67" s="1"/>
  <c r="Q37" i="67"/>
  <c r="Q44" i="67" s="1"/>
  <c r="P37" i="67"/>
  <c r="O37" i="67"/>
  <c r="O44" i="67" s="1"/>
  <c r="N37" i="67"/>
  <c r="M37" i="67"/>
  <c r="M44" i="67" s="1"/>
  <c r="L37" i="67"/>
  <c r="L44" i="67" s="1"/>
  <c r="K37" i="67"/>
  <c r="K44" i="67" s="1"/>
  <c r="J37" i="67"/>
  <c r="J44" i="67" s="1"/>
  <c r="I37" i="67"/>
  <c r="I44" i="67" s="1"/>
  <c r="H37" i="67"/>
  <c r="G37" i="67"/>
  <c r="G44" i="67" s="1"/>
  <c r="F37" i="67"/>
  <c r="E37" i="67"/>
  <c r="E44" i="67" s="1"/>
  <c r="D37" i="67"/>
  <c r="D44" i="67" s="1"/>
  <c r="C37" i="67"/>
  <c r="C44" i="67" s="1"/>
  <c r="P26" i="67"/>
  <c r="AA25" i="67"/>
  <c r="Y25" i="67"/>
  <c r="X25" i="67"/>
  <c r="W25" i="67"/>
  <c r="V25" i="67"/>
  <c r="U25" i="67"/>
  <c r="T25" i="67"/>
  <c r="S25" i="67"/>
  <c r="R25" i="67"/>
  <c r="Q25" i="67"/>
  <c r="P25" i="67"/>
  <c r="O25" i="67"/>
  <c r="N25" i="67"/>
  <c r="M25" i="67"/>
  <c r="L25" i="67"/>
  <c r="K25" i="67"/>
  <c r="J25" i="67"/>
  <c r="I25" i="67"/>
  <c r="H25" i="67"/>
  <c r="G25" i="67"/>
  <c r="F25" i="67"/>
  <c r="E25" i="67"/>
  <c r="D25" i="67"/>
  <c r="C25" i="67"/>
  <c r="AA13" i="67"/>
  <c r="AA26" i="67" s="1"/>
  <c r="Z13" i="67"/>
  <c r="Y13" i="67"/>
  <c r="X13" i="67"/>
  <c r="X26" i="67" s="1"/>
  <c r="W13" i="67"/>
  <c r="W26" i="67" s="1"/>
  <c r="V13" i="67"/>
  <c r="V26" i="67" s="1"/>
  <c r="U13" i="67"/>
  <c r="U26" i="67" s="1"/>
  <c r="U45" i="67" s="1"/>
  <c r="T13" i="67"/>
  <c r="S13" i="67"/>
  <c r="S26" i="67" s="1"/>
  <c r="R13" i="67"/>
  <c r="Q13" i="67"/>
  <c r="P13" i="67"/>
  <c r="O13" i="67"/>
  <c r="O26" i="67" s="1"/>
  <c r="N13" i="67"/>
  <c r="N26" i="67" s="1"/>
  <c r="M13" i="67"/>
  <c r="M26" i="67" s="1"/>
  <c r="M45" i="67" s="1"/>
  <c r="L13" i="67"/>
  <c r="K13" i="67"/>
  <c r="K26" i="67" s="1"/>
  <c r="J13" i="67"/>
  <c r="I13" i="67"/>
  <c r="H13" i="67"/>
  <c r="H26" i="67" s="1"/>
  <c r="G13" i="67"/>
  <c r="G26" i="67" s="1"/>
  <c r="F13" i="67"/>
  <c r="F26" i="67" s="1"/>
  <c r="E13" i="67"/>
  <c r="E26" i="67" s="1"/>
  <c r="E45" i="67" s="1"/>
  <c r="D13" i="67"/>
  <c r="C13" i="67"/>
  <c r="C26" i="67" s="1"/>
  <c r="AA50" i="68"/>
  <c r="Y50" i="68"/>
  <c r="X50" i="68"/>
  <c r="Z50" i="68" s="1"/>
  <c r="W50" i="68"/>
  <c r="V50" i="68"/>
  <c r="U50" i="68"/>
  <c r="T50" i="68"/>
  <c r="S50" i="68"/>
  <c r="R50" i="68"/>
  <c r="Q50" i="68"/>
  <c r="P50" i="68"/>
  <c r="O50" i="68"/>
  <c r="N50" i="68"/>
  <c r="M50" i="68"/>
  <c r="L50" i="68"/>
  <c r="K50" i="68"/>
  <c r="J50" i="68"/>
  <c r="I50" i="68"/>
  <c r="H50" i="68"/>
  <c r="G50" i="68"/>
  <c r="F50" i="68"/>
  <c r="E50" i="68"/>
  <c r="D50" i="68"/>
  <c r="C50" i="68"/>
  <c r="AA43" i="68"/>
  <c r="Y43" i="68"/>
  <c r="X43" i="68"/>
  <c r="Z43" i="68" s="1"/>
  <c r="W43" i="68"/>
  <c r="V43" i="68"/>
  <c r="U43" i="68"/>
  <c r="T43" i="68"/>
  <c r="S43" i="68"/>
  <c r="R43" i="68"/>
  <c r="Q43" i="68"/>
  <c r="P43" i="68"/>
  <c r="O43" i="68"/>
  <c r="N43" i="68"/>
  <c r="M43" i="68"/>
  <c r="L43" i="68"/>
  <c r="K43" i="68"/>
  <c r="J43" i="68"/>
  <c r="I43" i="68"/>
  <c r="H43" i="68"/>
  <c r="G43" i="68"/>
  <c r="F43" i="68"/>
  <c r="E43" i="68"/>
  <c r="D43" i="68"/>
  <c r="C43" i="68"/>
  <c r="AA37" i="68"/>
  <c r="AA44" i="68" s="1"/>
  <c r="Y37" i="68"/>
  <c r="Y44" i="68" s="1"/>
  <c r="X37" i="68"/>
  <c r="X44" i="68" s="1"/>
  <c r="W37" i="68"/>
  <c r="W44" i="68" s="1"/>
  <c r="V37" i="68"/>
  <c r="U37" i="68"/>
  <c r="U44" i="68" s="1"/>
  <c r="T37" i="68"/>
  <c r="T44" i="68" s="1"/>
  <c r="S37" i="68"/>
  <c r="S44" i="68" s="1"/>
  <c r="R37" i="68"/>
  <c r="R44" i="68" s="1"/>
  <c r="Q37" i="68"/>
  <c r="Q44" i="68" s="1"/>
  <c r="P37" i="68"/>
  <c r="P44" i="68" s="1"/>
  <c r="O37" i="68"/>
  <c r="O44" i="68" s="1"/>
  <c r="N37" i="68"/>
  <c r="M37" i="68"/>
  <c r="M44" i="68" s="1"/>
  <c r="L37" i="68"/>
  <c r="L44" i="68" s="1"/>
  <c r="K37" i="68"/>
  <c r="K44" i="68" s="1"/>
  <c r="J37" i="68"/>
  <c r="J44" i="68" s="1"/>
  <c r="I37" i="68"/>
  <c r="I44" i="68" s="1"/>
  <c r="H37" i="68"/>
  <c r="H44" i="68" s="1"/>
  <c r="G37" i="68"/>
  <c r="G44" i="68" s="1"/>
  <c r="F37" i="68"/>
  <c r="E37" i="68"/>
  <c r="E44" i="68" s="1"/>
  <c r="D37" i="68"/>
  <c r="D44" i="68" s="1"/>
  <c r="C37" i="68"/>
  <c r="C44" i="68" s="1"/>
  <c r="H26" i="68"/>
  <c r="H45" i="68" s="1"/>
  <c r="AA25" i="68"/>
  <c r="Y25" i="68"/>
  <c r="Y26" i="68" s="1"/>
  <c r="X25" i="68"/>
  <c r="W25" i="68"/>
  <c r="V25" i="68"/>
  <c r="U25" i="68"/>
  <c r="T25" i="68"/>
  <c r="S25" i="68"/>
  <c r="R25" i="68"/>
  <c r="Q25" i="68"/>
  <c r="Q26" i="68" s="1"/>
  <c r="P25" i="68"/>
  <c r="O25" i="68"/>
  <c r="N25" i="68"/>
  <c r="M25" i="68"/>
  <c r="L25" i="68"/>
  <c r="K25" i="68"/>
  <c r="J25" i="68"/>
  <c r="I25" i="68"/>
  <c r="I26" i="68" s="1"/>
  <c r="H25" i="68"/>
  <c r="G25" i="68"/>
  <c r="F25" i="68"/>
  <c r="E25" i="68"/>
  <c r="D25" i="68"/>
  <c r="C25" i="68"/>
  <c r="AA13" i="68"/>
  <c r="AA26" i="68" s="1"/>
  <c r="Z13" i="68"/>
  <c r="Y13" i="68"/>
  <c r="X13" i="68"/>
  <c r="X26" i="68" s="1"/>
  <c r="W13" i="68"/>
  <c r="W26" i="68" s="1"/>
  <c r="W45" i="68" s="1"/>
  <c r="V13" i="68"/>
  <c r="V26" i="68" s="1"/>
  <c r="U13" i="68"/>
  <c r="U26" i="68" s="1"/>
  <c r="T13" i="68"/>
  <c r="T26" i="68" s="1"/>
  <c r="T45" i="68" s="1"/>
  <c r="S13" i="68"/>
  <c r="R13" i="68"/>
  <c r="R26" i="68" s="1"/>
  <c r="Q13" i="68"/>
  <c r="P13" i="68"/>
  <c r="P26" i="68" s="1"/>
  <c r="P45" i="68" s="1"/>
  <c r="O13" i="68"/>
  <c r="O26" i="68" s="1"/>
  <c r="O45" i="68" s="1"/>
  <c r="N13" i="68"/>
  <c r="N26" i="68" s="1"/>
  <c r="M13" i="68"/>
  <c r="M26" i="68" s="1"/>
  <c r="L13" i="68"/>
  <c r="L26" i="68" s="1"/>
  <c r="L45" i="68" s="1"/>
  <c r="K13" i="68"/>
  <c r="J13" i="68"/>
  <c r="J26" i="68" s="1"/>
  <c r="I13" i="68"/>
  <c r="H13" i="68"/>
  <c r="G13" i="68"/>
  <c r="G26" i="68" s="1"/>
  <c r="G45" i="68" s="1"/>
  <c r="F13" i="68"/>
  <c r="F26" i="68" s="1"/>
  <c r="E13" i="68"/>
  <c r="E26" i="68" s="1"/>
  <c r="D13" i="68"/>
  <c r="D26" i="68" s="1"/>
  <c r="D45" i="68" s="1"/>
  <c r="C13" i="68"/>
  <c r="AA50" i="69"/>
  <c r="Y50" i="69"/>
  <c r="X50" i="69"/>
  <c r="Z50" i="69" s="1"/>
  <c r="W50" i="69"/>
  <c r="V50" i="69"/>
  <c r="U50" i="69"/>
  <c r="T50" i="69"/>
  <c r="S50" i="69"/>
  <c r="R50" i="69"/>
  <c r="Q50" i="69"/>
  <c r="P50" i="69"/>
  <c r="O50" i="69"/>
  <c r="N50" i="69"/>
  <c r="M50" i="69"/>
  <c r="L50" i="69"/>
  <c r="K50" i="69"/>
  <c r="J50" i="69"/>
  <c r="I50" i="69"/>
  <c r="H50" i="69"/>
  <c r="G50" i="69"/>
  <c r="F50" i="69"/>
  <c r="E50" i="69"/>
  <c r="D50" i="69"/>
  <c r="C50" i="69"/>
  <c r="AA44" i="69"/>
  <c r="AA43" i="69"/>
  <c r="Y43" i="69"/>
  <c r="X43" i="69"/>
  <c r="Z43" i="69" s="1"/>
  <c r="W43" i="69"/>
  <c r="V43" i="69"/>
  <c r="U43" i="69"/>
  <c r="T43" i="69"/>
  <c r="S43" i="69"/>
  <c r="R43" i="69"/>
  <c r="Q43" i="69"/>
  <c r="P43" i="69"/>
  <c r="O43" i="69"/>
  <c r="N43" i="69"/>
  <c r="M43" i="69"/>
  <c r="L43" i="69"/>
  <c r="K43" i="69"/>
  <c r="J43" i="69"/>
  <c r="I43" i="69"/>
  <c r="H43" i="69"/>
  <c r="G43" i="69"/>
  <c r="F43" i="69"/>
  <c r="E43" i="69"/>
  <c r="D43" i="69"/>
  <c r="C43" i="69"/>
  <c r="AA37" i="69"/>
  <c r="Y37" i="69"/>
  <c r="Y44" i="69" s="1"/>
  <c r="X37" i="69"/>
  <c r="X44" i="69" s="1"/>
  <c r="Z44" i="69" s="1"/>
  <c r="W37" i="69"/>
  <c r="W44" i="69" s="1"/>
  <c r="V37" i="69"/>
  <c r="U37" i="69"/>
  <c r="U44" i="69" s="1"/>
  <c r="T37" i="69"/>
  <c r="T44" i="69" s="1"/>
  <c r="S37" i="69"/>
  <c r="S44" i="69" s="1"/>
  <c r="R37" i="69"/>
  <c r="R44" i="69" s="1"/>
  <c r="Q37" i="69"/>
  <c r="Q44" i="69" s="1"/>
  <c r="P37" i="69"/>
  <c r="P44" i="69" s="1"/>
  <c r="O37" i="69"/>
  <c r="O44" i="69" s="1"/>
  <c r="N37" i="69"/>
  <c r="M37" i="69"/>
  <c r="M44" i="69" s="1"/>
  <c r="L37" i="69"/>
  <c r="L44" i="69" s="1"/>
  <c r="K37" i="69"/>
  <c r="K44" i="69" s="1"/>
  <c r="J37" i="69"/>
  <c r="J44" i="69" s="1"/>
  <c r="I37" i="69"/>
  <c r="I44" i="69" s="1"/>
  <c r="H37" i="69"/>
  <c r="H44" i="69" s="1"/>
  <c r="G37" i="69"/>
  <c r="G44" i="69" s="1"/>
  <c r="F37" i="69"/>
  <c r="E37" i="69"/>
  <c r="E44" i="69" s="1"/>
  <c r="D37" i="69"/>
  <c r="D44" i="69" s="1"/>
  <c r="C37" i="69"/>
  <c r="C44" i="69" s="1"/>
  <c r="V26" i="69"/>
  <c r="AA25" i="69"/>
  <c r="Y25" i="69"/>
  <c r="X25" i="69"/>
  <c r="Z25" i="69" s="1"/>
  <c r="W25" i="69"/>
  <c r="V25" i="69"/>
  <c r="U25" i="69"/>
  <c r="T25" i="69"/>
  <c r="S25" i="69"/>
  <c r="R25" i="69"/>
  <c r="Q25" i="69"/>
  <c r="P25" i="69"/>
  <c r="O25" i="69"/>
  <c r="N25" i="69"/>
  <c r="M25" i="69"/>
  <c r="L25" i="69"/>
  <c r="K25" i="69"/>
  <c r="J25" i="69"/>
  <c r="I25" i="69"/>
  <c r="H25" i="69"/>
  <c r="G25" i="69"/>
  <c r="F25" i="69"/>
  <c r="E25" i="69"/>
  <c r="D25" i="69"/>
  <c r="C25" i="69"/>
  <c r="AA13" i="69"/>
  <c r="AA26" i="69" s="1"/>
  <c r="AA45" i="69" s="1"/>
  <c r="Z13" i="69"/>
  <c r="Y13" i="69"/>
  <c r="X13" i="69"/>
  <c r="W13" i="69"/>
  <c r="W26" i="69" s="1"/>
  <c r="W45" i="69" s="1"/>
  <c r="V13" i="69"/>
  <c r="U13" i="69"/>
  <c r="U26" i="69" s="1"/>
  <c r="T13" i="69"/>
  <c r="T26" i="69" s="1"/>
  <c r="T45" i="69" s="1"/>
  <c r="S13" i="69"/>
  <c r="S26" i="69" s="1"/>
  <c r="S45" i="69" s="1"/>
  <c r="R13" i="69"/>
  <c r="Q13" i="69"/>
  <c r="P13" i="69"/>
  <c r="O13" i="69"/>
  <c r="O26" i="69" s="1"/>
  <c r="O45" i="69" s="1"/>
  <c r="N13" i="69"/>
  <c r="N26" i="69" s="1"/>
  <c r="M13" i="69"/>
  <c r="M26" i="69" s="1"/>
  <c r="L13" i="69"/>
  <c r="L26" i="69" s="1"/>
  <c r="L45" i="69" s="1"/>
  <c r="K13" i="69"/>
  <c r="K26" i="69" s="1"/>
  <c r="K45" i="69" s="1"/>
  <c r="J13" i="69"/>
  <c r="I13" i="69"/>
  <c r="H13" i="69"/>
  <c r="G13" i="69"/>
  <c r="G26" i="69" s="1"/>
  <c r="G45" i="69" s="1"/>
  <c r="F13" i="69"/>
  <c r="F26" i="69" s="1"/>
  <c r="E13" i="69"/>
  <c r="E26" i="69" s="1"/>
  <c r="D13" i="69"/>
  <c r="D26" i="69" s="1"/>
  <c r="D45" i="69" s="1"/>
  <c r="C13" i="69"/>
  <c r="C26" i="69" s="1"/>
  <c r="C45" i="69" s="1"/>
  <c r="AA50" i="70"/>
  <c r="Y50" i="70"/>
  <c r="X50" i="70"/>
  <c r="W50" i="70"/>
  <c r="V50" i="70"/>
  <c r="U50" i="70"/>
  <c r="T50" i="70"/>
  <c r="S50" i="70"/>
  <c r="R50" i="70"/>
  <c r="Q50" i="70"/>
  <c r="P50" i="70"/>
  <c r="O50" i="70"/>
  <c r="N50" i="70"/>
  <c r="M50" i="70"/>
  <c r="L50" i="70"/>
  <c r="K50" i="70"/>
  <c r="J50" i="70"/>
  <c r="I50" i="70"/>
  <c r="H50" i="70"/>
  <c r="G50" i="70"/>
  <c r="F50" i="70"/>
  <c r="E50" i="70"/>
  <c r="D50" i="70"/>
  <c r="C50" i="70"/>
  <c r="M44" i="70"/>
  <c r="AA43" i="70"/>
  <c r="Y43" i="70"/>
  <c r="X43" i="70"/>
  <c r="Z43" i="70" s="1"/>
  <c r="W43" i="70"/>
  <c r="V43" i="70"/>
  <c r="U43" i="70"/>
  <c r="T43" i="70"/>
  <c r="S43" i="70"/>
  <c r="R43" i="70"/>
  <c r="Q43" i="70"/>
  <c r="P43" i="70"/>
  <c r="O43" i="70"/>
  <c r="N43" i="70"/>
  <c r="M43" i="70"/>
  <c r="L43" i="70"/>
  <c r="K43" i="70"/>
  <c r="J43" i="70"/>
  <c r="I43" i="70"/>
  <c r="H43" i="70"/>
  <c r="G43" i="70"/>
  <c r="F43" i="70"/>
  <c r="E43" i="70"/>
  <c r="D43" i="70"/>
  <c r="C43" i="70"/>
  <c r="AA37" i="70"/>
  <c r="AA44" i="70" s="1"/>
  <c r="Y37" i="70"/>
  <c r="Y44" i="70" s="1"/>
  <c r="X37" i="70"/>
  <c r="X44" i="70" s="1"/>
  <c r="Z44" i="70" s="1"/>
  <c r="W37" i="70"/>
  <c r="W44" i="70" s="1"/>
  <c r="V37" i="70"/>
  <c r="U37" i="70"/>
  <c r="U44" i="70" s="1"/>
  <c r="T37" i="70"/>
  <c r="T44" i="70" s="1"/>
  <c r="S37" i="70"/>
  <c r="S44" i="70" s="1"/>
  <c r="R37" i="70"/>
  <c r="R44" i="70" s="1"/>
  <c r="Q37" i="70"/>
  <c r="Q44" i="70" s="1"/>
  <c r="P37" i="70"/>
  <c r="P44" i="70" s="1"/>
  <c r="O37" i="70"/>
  <c r="O44" i="70" s="1"/>
  <c r="N37" i="70"/>
  <c r="M37" i="70"/>
  <c r="L37" i="70"/>
  <c r="L44" i="70" s="1"/>
  <c r="K37" i="70"/>
  <c r="K44" i="70" s="1"/>
  <c r="J37" i="70"/>
  <c r="J44" i="70" s="1"/>
  <c r="I37" i="70"/>
  <c r="I44" i="70" s="1"/>
  <c r="H37" i="70"/>
  <c r="H44" i="70" s="1"/>
  <c r="G37" i="70"/>
  <c r="G44" i="70" s="1"/>
  <c r="F37" i="70"/>
  <c r="E37" i="70"/>
  <c r="E44" i="70" s="1"/>
  <c r="D37" i="70"/>
  <c r="D44" i="70" s="1"/>
  <c r="C37" i="70"/>
  <c r="C44" i="70" s="1"/>
  <c r="AA25" i="70"/>
  <c r="Y25" i="70"/>
  <c r="Y26" i="70" s="1"/>
  <c r="Y45" i="70" s="1"/>
  <c r="X25" i="70"/>
  <c r="W25" i="70"/>
  <c r="V25" i="70"/>
  <c r="U25" i="70"/>
  <c r="T25" i="70"/>
  <c r="S25" i="70"/>
  <c r="R25" i="70"/>
  <c r="Q25" i="70"/>
  <c r="Q26" i="70" s="1"/>
  <c r="Q45" i="70" s="1"/>
  <c r="P25" i="70"/>
  <c r="O25" i="70"/>
  <c r="N25" i="70"/>
  <c r="M25" i="70"/>
  <c r="L25" i="70"/>
  <c r="K25" i="70"/>
  <c r="J25" i="70"/>
  <c r="I25" i="70"/>
  <c r="I26" i="70" s="1"/>
  <c r="I45" i="70" s="1"/>
  <c r="H25" i="70"/>
  <c r="G25" i="70"/>
  <c r="F25" i="70"/>
  <c r="E25" i="70"/>
  <c r="D25" i="70"/>
  <c r="C25" i="70"/>
  <c r="AA13" i="70"/>
  <c r="AA26" i="70" s="1"/>
  <c r="AA45" i="70" s="1"/>
  <c r="Y13" i="70"/>
  <c r="X13" i="70"/>
  <c r="X26" i="70" s="1"/>
  <c r="W13" i="70"/>
  <c r="V13" i="70"/>
  <c r="V26" i="70" s="1"/>
  <c r="U13" i="70"/>
  <c r="T13" i="70"/>
  <c r="T26" i="70" s="1"/>
  <c r="S13" i="70"/>
  <c r="S26" i="70" s="1"/>
  <c r="S45" i="70" s="1"/>
  <c r="R13" i="70"/>
  <c r="R26" i="70" s="1"/>
  <c r="R45" i="70" s="1"/>
  <c r="Q13" i="70"/>
  <c r="P13" i="70"/>
  <c r="P26" i="70" s="1"/>
  <c r="O13" i="70"/>
  <c r="N13" i="70"/>
  <c r="N26" i="70" s="1"/>
  <c r="M13" i="70"/>
  <c r="L13" i="70"/>
  <c r="L26" i="70" s="1"/>
  <c r="K13" i="70"/>
  <c r="K26" i="70" s="1"/>
  <c r="K45" i="70" s="1"/>
  <c r="J13" i="70"/>
  <c r="J26" i="70" s="1"/>
  <c r="J45" i="70" s="1"/>
  <c r="I13" i="70"/>
  <c r="H13" i="70"/>
  <c r="H26" i="70" s="1"/>
  <c r="H45" i="70" s="1"/>
  <c r="G13" i="70"/>
  <c r="F13" i="70"/>
  <c r="F26" i="70" s="1"/>
  <c r="E13" i="70"/>
  <c r="D13" i="70"/>
  <c r="D26" i="70" s="1"/>
  <c r="C13" i="70"/>
  <c r="C26" i="70" s="1"/>
  <c r="C45" i="70" s="1"/>
  <c r="AA50" i="71"/>
  <c r="Y50" i="71"/>
  <c r="X50" i="71"/>
  <c r="Z50" i="71" s="1"/>
  <c r="W50" i="71"/>
  <c r="V50" i="71"/>
  <c r="U50" i="71"/>
  <c r="T50" i="71"/>
  <c r="S50" i="71"/>
  <c r="R50" i="71"/>
  <c r="Q50" i="71"/>
  <c r="P50" i="71"/>
  <c r="O50" i="71"/>
  <c r="N50" i="71"/>
  <c r="M50" i="71"/>
  <c r="L50" i="71"/>
  <c r="K50" i="71"/>
  <c r="J50" i="71"/>
  <c r="I50" i="71"/>
  <c r="H50" i="71"/>
  <c r="G50" i="71"/>
  <c r="F50" i="71"/>
  <c r="E50" i="71"/>
  <c r="D50" i="71"/>
  <c r="C50" i="71"/>
  <c r="AA43" i="71"/>
  <c r="Y43" i="71"/>
  <c r="X43" i="71"/>
  <c r="Z43" i="71" s="1"/>
  <c r="W43" i="71"/>
  <c r="V43" i="71"/>
  <c r="U43" i="71"/>
  <c r="T43" i="71"/>
  <c r="S43" i="71"/>
  <c r="R43" i="71"/>
  <c r="Q43" i="71"/>
  <c r="P43" i="71"/>
  <c r="O43" i="71"/>
  <c r="N43" i="71"/>
  <c r="M43" i="71"/>
  <c r="L43" i="71"/>
  <c r="K43" i="71"/>
  <c r="J43" i="71"/>
  <c r="I43" i="71"/>
  <c r="H43" i="71"/>
  <c r="G43" i="71"/>
  <c r="F43" i="71"/>
  <c r="E43" i="71"/>
  <c r="D43" i="71"/>
  <c r="C43" i="71"/>
  <c r="AA37" i="71"/>
  <c r="Y37" i="71"/>
  <c r="Y44" i="71" s="1"/>
  <c r="X37" i="71"/>
  <c r="X44" i="71" s="1"/>
  <c r="W37" i="71"/>
  <c r="W44" i="71" s="1"/>
  <c r="V37" i="71"/>
  <c r="U37" i="71"/>
  <c r="U44" i="71" s="1"/>
  <c r="T37" i="71"/>
  <c r="T44" i="71" s="1"/>
  <c r="S37" i="71"/>
  <c r="R37" i="71"/>
  <c r="R44" i="71" s="1"/>
  <c r="Q37" i="71"/>
  <c r="Q44" i="71" s="1"/>
  <c r="P37" i="71"/>
  <c r="P44" i="71" s="1"/>
  <c r="O37" i="71"/>
  <c r="O44" i="71" s="1"/>
  <c r="N37" i="71"/>
  <c r="M37" i="71"/>
  <c r="M44" i="71" s="1"/>
  <c r="L37" i="71"/>
  <c r="L44" i="71" s="1"/>
  <c r="K37" i="71"/>
  <c r="J37" i="71"/>
  <c r="J44" i="71" s="1"/>
  <c r="I37" i="71"/>
  <c r="I44" i="71" s="1"/>
  <c r="H37" i="71"/>
  <c r="H44" i="71" s="1"/>
  <c r="G37" i="71"/>
  <c r="G44" i="71" s="1"/>
  <c r="F37" i="71"/>
  <c r="E37" i="71"/>
  <c r="E44" i="71" s="1"/>
  <c r="D37" i="71"/>
  <c r="D44" i="71" s="1"/>
  <c r="C37" i="71"/>
  <c r="AA25" i="71"/>
  <c r="Y25" i="71"/>
  <c r="X25" i="71"/>
  <c r="W25" i="71"/>
  <c r="V25" i="71"/>
  <c r="V26" i="71" s="1"/>
  <c r="U25" i="71"/>
  <c r="T25" i="71"/>
  <c r="S25" i="71"/>
  <c r="R25" i="71"/>
  <c r="Q25" i="71"/>
  <c r="P25" i="71"/>
  <c r="P26" i="71" s="1"/>
  <c r="O25" i="71"/>
  <c r="N25" i="71"/>
  <c r="N26" i="71" s="1"/>
  <c r="M25" i="71"/>
  <c r="L25" i="71"/>
  <c r="K25" i="71"/>
  <c r="J25" i="71"/>
  <c r="I25" i="71"/>
  <c r="H25" i="71"/>
  <c r="G25" i="71"/>
  <c r="F25" i="71"/>
  <c r="F26" i="71" s="1"/>
  <c r="E25" i="71"/>
  <c r="D25" i="71"/>
  <c r="C25" i="71"/>
  <c r="AA13" i="71"/>
  <c r="AA26" i="71" s="1"/>
  <c r="Y13" i="71"/>
  <c r="Z13" i="71" s="1"/>
  <c r="X13" i="71"/>
  <c r="X26" i="71" s="1"/>
  <c r="W13" i="71"/>
  <c r="W26" i="71" s="1"/>
  <c r="V13" i="71"/>
  <c r="U13" i="71"/>
  <c r="U26" i="71" s="1"/>
  <c r="T13" i="71"/>
  <c r="S13" i="71"/>
  <c r="S26" i="71" s="1"/>
  <c r="R13" i="71"/>
  <c r="R26" i="71" s="1"/>
  <c r="R45" i="71" s="1"/>
  <c r="Q13" i="71"/>
  <c r="P13" i="71"/>
  <c r="O13" i="71"/>
  <c r="O26" i="71" s="1"/>
  <c r="N13" i="71"/>
  <c r="M13" i="71"/>
  <c r="M26" i="71" s="1"/>
  <c r="L13" i="71"/>
  <c r="K13" i="71"/>
  <c r="K26" i="71" s="1"/>
  <c r="J13" i="71"/>
  <c r="J26" i="71" s="1"/>
  <c r="J45" i="71" s="1"/>
  <c r="I13" i="71"/>
  <c r="H13" i="71"/>
  <c r="H26" i="71" s="1"/>
  <c r="H45" i="71" s="1"/>
  <c r="G13" i="71"/>
  <c r="G26" i="71" s="1"/>
  <c r="F13" i="71"/>
  <c r="E13" i="71"/>
  <c r="E26" i="71" s="1"/>
  <c r="D13" i="71"/>
  <c r="C13" i="71"/>
  <c r="C26" i="71" s="1"/>
  <c r="AA50" i="72"/>
  <c r="Y50" i="72"/>
  <c r="X50" i="72"/>
  <c r="W50" i="72"/>
  <c r="V50" i="72"/>
  <c r="U50" i="72"/>
  <c r="T50" i="72"/>
  <c r="S50" i="72"/>
  <c r="R50" i="72"/>
  <c r="Q50" i="72"/>
  <c r="P50" i="72"/>
  <c r="O50" i="72"/>
  <c r="N50" i="72"/>
  <c r="M50" i="72"/>
  <c r="L50" i="72"/>
  <c r="K50" i="72"/>
  <c r="J50" i="72"/>
  <c r="I50" i="72"/>
  <c r="H50" i="72"/>
  <c r="G50" i="72"/>
  <c r="F50" i="72"/>
  <c r="E50" i="72"/>
  <c r="D50" i="72"/>
  <c r="C50" i="72"/>
  <c r="R44" i="72"/>
  <c r="J44" i="72"/>
  <c r="AA43" i="72"/>
  <c r="Y43" i="72"/>
  <c r="X43" i="72"/>
  <c r="Z43" i="72" s="1"/>
  <c r="W43" i="72"/>
  <c r="V43" i="72"/>
  <c r="U43" i="72"/>
  <c r="T43" i="72"/>
  <c r="S43" i="72"/>
  <c r="R43" i="72"/>
  <c r="Q43" i="72"/>
  <c r="P43" i="72"/>
  <c r="O43" i="72"/>
  <c r="N43" i="72"/>
  <c r="M43" i="72"/>
  <c r="L43" i="72"/>
  <c r="K43" i="72"/>
  <c r="J43" i="72"/>
  <c r="I43" i="72"/>
  <c r="H43" i="72"/>
  <c r="G43" i="72"/>
  <c r="F43" i="72"/>
  <c r="E43" i="72"/>
  <c r="D43" i="72"/>
  <c r="C43" i="72"/>
  <c r="AA37" i="72"/>
  <c r="Y37" i="72"/>
  <c r="Y44" i="72" s="1"/>
  <c r="X37" i="72"/>
  <c r="X44" i="72" s="1"/>
  <c r="Z44" i="72" s="1"/>
  <c r="W37" i="72"/>
  <c r="W44" i="72" s="1"/>
  <c r="V37" i="72"/>
  <c r="U37" i="72"/>
  <c r="U44" i="72" s="1"/>
  <c r="T37" i="72"/>
  <c r="T44" i="72" s="1"/>
  <c r="S37" i="72"/>
  <c r="R37" i="72"/>
  <c r="Q37" i="72"/>
  <c r="Q44" i="72" s="1"/>
  <c r="P37" i="72"/>
  <c r="P44" i="72" s="1"/>
  <c r="O37" i="72"/>
  <c r="O44" i="72" s="1"/>
  <c r="N37" i="72"/>
  <c r="M37" i="72"/>
  <c r="M44" i="72" s="1"/>
  <c r="L37" i="72"/>
  <c r="L44" i="72" s="1"/>
  <c r="K37" i="72"/>
  <c r="J37" i="72"/>
  <c r="I37" i="72"/>
  <c r="I44" i="72" s="1"/>
  <c r="H37" i="72"/>
  <c r="H44" i="72" s="1"/>
  <c r="G37" i="72"/>
  <c r="G44" i="72" s="1"/>
  <c r="F37" i="72"/>
  <c r="E37" i="72"/>
  <c r="E44" i="72" s="1"/>
  <c r="D37" i="72"/>
  <c r="D44" i="72" s="1"/>
  <c r="C37" i="72"/>
  <c r="H26" i="72"/>
  <c r="H45" i="72" s="1"/>
  <c r="AA25" i="72"/>
  <c r="Y25" i="72"/>
  <c r="X25" i="72"/>
  <c r="W25" i="72"/>
  <c r="V25" i="72"/>
  <c r="V26" i="72" s="1"/>
  <c r="U25" i="72"/>
  <c r="T25" i="72"/>
  <c r="S25" i="72"/>
  <c r="R25" i="72"/>
  <c r="Q25" i="72"/>
  <c r="P25" i="72"/>
  <c r="O25" i="72"/>
  <c r="N25" i="72"/>
  <c r="N26" i="72" s="1"/>
  <c r="M25" i="72"/>
  <c r="L25" i="72"/>
  <c r="K25" i="72"/>
  <c r="J25" i="72"/>
  <c r="I25" i="72"/>
  <c r="H25" i="72"/>
  <c r="G25" i="72"/>
  <c r="F25" i="72"/>
  <c r="F26" i="72" s="1"/>
  <c r="E25" i="72"/>
  <c r="D25" i="72"/>
  <c r="C25" i="72"/>
  <c r="AA13" i="72"/>
  <c r="AA26" i="72" s="1"/>
  <c r="Y13" i="72"/>
  <c r="Z13" i="72" s="1"/>
  <c r="X13" i="72"/>
  <c r="X26" i="72" s="1"/>
  <c r="W13" i="72"/>
  <c r="W26" i="72" s="1"/>
  <c r="V13" i="72"/>
  <c r="U13" i="72"/>
  <c r="U26" i="72" s="1"/>
  <c r="T13" i="72"/>
  <c r="S13" i="72"/>
  <c r="S26" i="72" s="1"/>
  <c r="R13" i="72"/>
  <c r="Q13" i="72"/>
  <c r="P13" i="72"/>
  <c r="P26" i="72" s="1"/>
  <c r="P45" i="72" s="1"/>
  <c r="O13" i="72"/>
  <c r="O26" i="72" s="1"/>
  <c r="N13" i="72"/>
  <c r="M13" i="72"/>
  <c r="M26" i="72" s="1"/>
  <c r="L13" i="72"/>
  <c r="K13" i="72"/>
  <c r="K26" i="72" s="1"/>
  <c r="J13" i="72"/>
  <c r="I13" i="72"/>
  <c r="H13" i="72"/>
  <c r="G13" i="72"/>
  <c r="G26" i="72" s="1"/>
  <c r="F13" i="72"/>
  <c r="E13" i="72"/>
  <c r="E26" i="72" s="1"/>
  <c r="D13" i="72"/>
  <c r="C13" i="72"/>
  <c r="C26" i="72" s="1"/>
  <c r="AA50" i="73"/>
  <c r="Y50" i="73"/>
  <c r="X50" i="73"/>
  <c r="Z50" i="73" s="1"/>
  <c r="W50" i="73"/>
  <c r="V50" i="73"/>
  <c r="U50" i="73"/>
  <c r="T50" i="73"/>
  <c r="S50" i="73"/>
  <c r="R50" i="73"/>
  <c r="Q50" i="73"/>
  <c r="P50" i="73"/>
  <c r="O50" i="73"/>
  <c r="N50" i="73"/>
  <c r="M50" i="73"/>
  <c r="L50" i="73"/>
  <c r="K50" i="73"/>
  <c r="J50" i="73"/>
  <c r="I50" i="73"/>
  <c r="H50" i="73"/>
  <c r="G50" i="73"/>
  <c r="F50" i="73"/>
  <c r="E50" i="73"/>
  <c r="D50" i="73"/>
  <c r="C50" i="73"/>
  <c r="AA43" i="73"/>
  <c r="Y43" i="73"/>
  <c r="X43" i="73"/>
  <c r="Z43" i="73" s="1"/>
  <c r="W43" i="73"/>
  <c r="V43" i="73"/>
  <c r="U43" i="73"/>
  <c r="T43" i="73"/>
  <c r="S43" i="73"/>
  <c r="R43" i="73"/>
  <c r="Q43" i="73"/>
  <c r="P43" i="73"/>
  <c r="O43" i="73"/>
  <c r="N43" i="73"/>
  <c r="M43" i="73"/>
  <c r="L43" i="73"/>
  <c r="K43" i="73"/>
  <c r="J43" i="73"/>
  <c r="I43" i="73"/>
  <c r="H43" i="73"/>
  <c r="G43" i="73"/>
  <c r="F43" i="73"/>
  <c r="E43" i="73"/>
  <c r="D43" i="73"/>
  <c r="C43" i="73"/>
  <c r="AA37" i="73"/>
  <c r="Y37" i="73"/>
  <c r="Y44" i="73" s="1"/>
  <c r="X37" i="73"/>
  <c r="X44" i="73" s="1"/>
  <c r="Z44" i="73" s="1"/>
  <c r="W37" i="73"/>
  <c r="W44" i="73" s="1"/>
  <c r="V37" i="73"/>
  <c r="U37" i="73"/>
  <c r="U44" i="73" s="1"/>
  <c r="T37" i="73"/>
  <c r="T44" i="73" s="1"/>
  <c r="S37" i="73"/>
  <c r="R37" i="73"/>
  <c r="R44" i="73" s="1"/>
  <c r="Q37" i="73"/>
  <c r="Q44" i="73" s="1"/>
  <c r="P37" i="73"/>
  <c r="P44" i="73" s="1"/>
  <c r="O37" i="73"/>
  <c r="O44" i="73" s="1"/>
  <c r="N37" i="73"/>
  <c r="M37" i="73"/>
  <c r="M44" i="73" s="1"/>
  <c r="L37" i="73"/>
  <c r="L44" i="73" s="1"/>
  <c r="K37" i="73"/>
  <c r="J37" i="73"/>
  <c r="J44" i="73" s="1"/>
  <c r="I37" i="73"/>
  <c r="I44" i="73" s="1"/>
  <c r="H37" i="73"/>
  <c r="H44" i="73" s="1"/>
  <c r="G37" i="73"/>
  <c r="G44" i="73" s="1"/>
  <c r="F37" i="73"/>
  <c r="E37" i="73"/>
  <c r="E44" i="73" s="1"/>
  <c r="D37" i="73"/>
  <c r="D44" i="73" s="1"/>
  <c r="C37" i="73"/>
  <c r="X26" i="73"/>
  <c r="AA25" i="73"/>
  <c r="Z25" i="73"/>
  <c r="Y25" i="73"/>
  <c r="X25" i="73"/>
  <c r="W25" i="73"/>
  <c r="V25" i="73"/>
  <c r="U25" i="73"/>
  <c r="T25" i="73"/>
  <c r="S25" i="73"/>
  <c r="R25" i="73"/>
  <c r="Q25" i="73"/>
  <c r="P25" i="73"/>
  <c r="O25" i="73"/>
  <c r="N25" i="73"/>
  <c r="M25" i="73"/>
  <c r="L25" i="73"/>
  <c r="K25" i="73"/>
  <c r="J25" i="73"/>
  <c r="I25" i="73"/>
  <c r="H25" i="73"/>
  <c r="G25" i="73"/>
  <c r="F25" i="73"/>
  <c r="E25" i="73"/>
  <c r="D25" i="73"/>
  <c r="C25" i="73"/>
  <c r="AA13" i="73"/>
  <c r="AA26" i="73" s="1"/>
  <c r="Y13" i="73"/>
  <c r="X13" i="73"/>
  <c r="Z13" i="73" s="1"/>
  <c r="W13" i="73"/>
  <c r="W26" i="73" s="1"/>
  <c r="W45" i="73" s="1"/>
  <c r="V13" i="73"/>
  <c r="V26" i="73" s="1"/>
  <c r="U13" i="73"/>
  <c r="U26" i="73" s="1"/>
  <c r="U45" i="73" s="1"/>
  <c r="T13" i="73"/>
  <c r="S13" i="73"/>
  <c r="S26" i="73" s="1"/>
  <c r="R13" i="73"/>
  <c r="Q13" i="73"/>
  <c r="P13" i="73"/>
  <c r="P26" i="73" s="1"/>
  <c r="O13" i="73"/>
  <c r="O26" i="73" s="1"/>
  <c r="O45" i="73" s="1"/>
  <c r="N13" i="73"/>
  <c r="N26" i="73" s="1"/>
  <c r="M13" i="73"/>
  <c r="M26" i="73" s="1"/>
  <c r="M45" i="73" s="1"/>
  <c r="L13" i="73"/>
  <c r="K13" i="73"/>
  <c r="K26" i="73" s="1"/>
  <c r="J13" i="73"/>
  <c r="I13" i="73"/>
  <c r="H13" i="73"/>
  <c r="H26" i="73" s="1"/>
  <c r="G13" i="73"/>
  <c r="G26" i="73" s="1"/>
  <c r="G45" i="73" s="1"/>
  <c r="F13" i="73"/>
  <c r="F26" i="73" s="1"/>
  <c r="E13" i="73"/>
  <c r="E26" i="73" s="1"/>
  <c r="E45" i="73" s="1"/>
  <c r="D13" i="73"/>
  <c r="D26" i="73" s="1"/>
  <c r="C13" i="73"/>
  <c r="C26" i="73" s="1"/>
  <c r="AA50" i="74"/>
  <c r="Y50" i="74"/>
  <c r="X50" i="74"/>
  <c r="Z50" i="74" s="1"/>
  <c r="W50" i="74"/>
  <c r="V50" i="74"/>
  <c r="U50" i="74"/>
  <c r="T50" i="74"/>
  <c r="S50" i="74"/>
  <c r="R50" i="74"/>
  <c r="Q50" i="74"/>
  <c r="P50" i="74"/>
  <c r="O50" i="74"/>
  <c r="N50" i="74"/>
  <c r="M50" i="74"/>
  <c r="L50" i="74"/>
  <c r="K50" i="74"/>
  <c r="J50" i="74"/>
  <c r="I50" i="74"/>
  <c r="H50" i="74"/>
  <c r="G50" i="74"/>
  <c r="F50" i="74"/>
  <c r="E50" i="74"/>
  <c r="D50" i="74"/>
  <c r="C50" i="74"/>
  <c r="E44" i="74"/>
  <c r="AA43" i="74"/>
  <c r="Y43" i="74"/>
  <c r="X43" i="74"/>
  <c r="W43" i="74"/>
  <c r="V43" i="74"/>
  <c r="U43" i="74"/>
  <c r="T43" i="74"/>
  <c r="S43" i="74"/>
  <c r="R43" i="74"/>
  <c r="Q43" i="74"/>
  <c r="P43" i="74"/>
  <c r="O43" i="74"/>
  <c r="N43" i="74"/>
  <c r="M43" i="74"/>
  <c r="L43" i="74"/>
  <c r="K43" i="74"/>
  <c r="J43" i="74"/>
  <c r="I43" i="74"/>
  <c r="H43" i="74"/>
  <c r="G43" i="74"/>
  <c r="F43" i="74"/>
  <c r="E43" i="74"/>
  <c r="D43" i="74"/>
  <c r="C43" i="74"/>
  <c r="AA37" i="74"/>
  <c r="AA44" i="74" s="1"/>
  <c r="Y37" i="74"/>
  <c r="Y44" i="74" s="1"/>
  <c r="X37" i="74"/>
  <c r="X44" i="74" s="1"/>
  <c r="W37" i="74"/>
  <c r="W44" i="74" s="1"/>
  <c r="V37" i="74"/>
  <c r="V44" i="74" s="1"/>
  <c r="U37" i="74"/>
  <c r="U44" i="74" s="1"/>
  <c r="T37" i="74"/>
  <c r="T44" i="74" s="1"/>
  <c r="S37" i="74"/>
  <c r="S44" i="74" s="1"/>
  <c r="R37" i="74"/>
  <c r="R44" i="74" s="1"/>
  <c r="Q37" i="74"/>
  <c r="Q44" i="74" s="1"/>
  <c r="P37" i="74"/>
  <c r="P44" i="74" s="1"/>
  <c r="O37" i="74"/>
  <c r="O44" i="74" s="1"/>
  <c r="N37" i="74"/>
  <c r="N44" i="74" s="1"/>
  <c r="M37" i="74"/>
  <c r="M44" i="74" s="1"/>
  <c r="L37" i="74"/>
  <c r="L44" i="74" s="1"/>
  <c r="K37" i="74"/>
  <c r="K44" i="74" s="1"/>
  <c r="J37" i="74"/>
  <c r="J44" i="74" s="1"/>
  <c r="I37" i="74"/>
  <c r="I44" i="74" s="1"/>
  <c r="H37" i="74"/>
  <c r="H44" i="74" s="1"/>
  <c r="G37" i="74"/>
  <c r="G44" i="74" s="1"/>
  <c r="F37" i="74"/>
  <c r="F44" i="74" s="1"/>
  <c r="E37" i="74"/>
  <c r="D37" i="74"/>
  <c r="D44" i="74" s="1"/>
  <c r="C37" i="74"/>
  <c r="C44" i="74" s="1"/>
  <c r="X26" i="74"/>
  <c r="P26" i="74"/>
  <c r="P45" i="74" s="1"/>
  <c r="H26" i="74"/>
  <c r="H45" i="74" s="1"/>
  <c r="AA25" i="74"/>
  <c r="Y25" i="74"/>
  <c r="X25" i="74"/>
  <c r="Z25" i="74" s="1"/>
  <c r="W25" i="74"/>
  <c r="V25" i="74"/>
  <c r="U25" i="74"/>
  <c r="T25" i="74"/>
  <c r="S25" i="74"/>
  <c r="R25" i="74"/>
  <c r="Q25" i="74"/>
  <c r="P25" i="74"/>
  <c r="O25" i="74"/>
  <c r="N25" i="74"/>
  <c r="M25" i="74"/>
  <c r="L25" i="74"/>
  <c r="K25" i="74"/>
  <c r="J25" i="74"/>
  <c r="I25" i="74"/>
  <c r="H25" i="74"/>
  <c r="G25" i="74"/>
  <c r="F25" i="74"/>
  <c r="E25" i="74"/>
  <c r="D25" i="74"/>
  <c r="C25" i="74"/>
  <c r="AA13" i="74"/>
  <c r="AA26" i="74" s="1"/>
  <c r="Y13" i="74"/>
  <c r="Y26" i="74" s="1"/>
  <c r="X13" i="74"/>
  <c r="Z13" i="74" s="1"/>
  <c r="W13" i="74"/>
  <c r="W26" i="74" s="1"/>
  <c r="V13" i="74"/>
  <c r="V26" i="74" s="1"/>
  <c r="V45" i="74" s="1"/>
  <c r="U13" i="74"/>
  <c r="U26" i="74" s="1"/>
  <c r="U45" i="74" s="1"/>
  <c r="T13" i="74"/>
  <c r="T26" i="74" s="1"/>
  <c r="T45" i="74" s="1"/>
  <c r="S13" i="74"/>
  <c r="S26" i="74" s="1"/>
  <c r="R13" i="74"/>
  <c r="Q13" i="74"/>
  <c r="Q26" i="74" s="1"/>
  <c r="P13" i="74"/>
  <c r="O13" i="74"/>
  <c r="O26" i="74" s="1"/>
  <c r="N13" i="74"/>
  <c r="N26" i="74" s="1"/>
  <c r="N45" i="74" s="1"/>
  <c r="M13" i="74"/>
  <c r="M26" i="74" s="1"/>
  <c r="M45" i="74" s="1"/>
  <c r="L13" i="74"/>
  <c r="L26" i="74" s="1"/>
  <c r="L45" i="74" s="1"/>
  <c r="K13" i="74"/>
  <c r="K26" i="74" s="1"/>
  <c r="J13" i="74"/>
  <c r="I13" i="74"/>
  <c r="I26" i="74" s="1"/>
  <c r="H13" i="74"/>
  <c r="G13" i="74"/>
  <c r="G26" i="74" s="1"/>
  <c r="F13" i="74"/>
  <c r="F26" i="74" s="1"/>
  <c r="F45" i="74" s="1"/>
  <c r="E13" i="74"/>
  <c r="E26" i="74" s="1"/>
  <c r="E45" i="74" s="1"/>
  <c r="D13" i="74"/>
  <c r="D26" i="74" s="1"/>
  <c r="D45" i="74" s="1"/>
  <c r="C13" i="74"/>
  <c r="C26" i="74" s="1"/>
  <c r="AA50" i="75"/>
  <c r="Y50" i="75"/>
  <c r="X50" i="75"/>
  <c r="Z50" i="75" s="1"/>
  <c r="W50" i="75"/>
  <c r="V50" i="75"/>
  <c r="U50" i="75"/>
  <c r="T50" i="75"/>
  <c r="S50" i="75"/>
  <c r="R50" i="75"/>
  <c r="Q50" i="75"/>
  <c r="P50" i="75"/>
  <c r="O50" i="75"/>
  <c r="N50" i="75"/>
  <c r="M50" i="75"/>
  <c r="L50" i="75"/>
  <c r="K50" i="75"/>
  <c r="J50" i="75"/>
  <c r="I50" i="75"/>
  <c r="H50" i="75"/>
  <c r="G50" i="75"/>
  <c r="F50" i="75"/>
  <c r="E50" i="75"/>
  <c r="D50" i="75"/>
  <c r="C50" i="75"/>
  <c r="AA43" i="75"/>
  <c r="Y43" i="75"/>
  <c r="X43" i="75"/>
  <c r="Z43" i="75" s="1"/>
  <c r="W43" i="75"/>
  <c r="V43" i="75"/>
  <c r="U43" i="75"/>
  <c r="T43" i="75"/>
  <c r="S43" i="75"/>
  <c r="R43" i="75"/>
  <c r="Q43" i="75"/>
  <c r="P43" i="75"/>
  <c r="O43" i="75"/>
  <c r="N43" i="75"/>
  <c r="M43" i="75"/>
  <c r="L43" i="75"/>
  <c r="K43" i="75"/>
  <c r="J43" i="75"/>
  <c r="I43" i="75"/>
  <c r="H43" i="75"/>
  <c r="G43" i="75"/>
  <c r="F43" i="75"/>
  <c r="E43" i="75"/>
  <c r="D43" i="75"/>
  <c r="C43" i="75"/>
  <c r="AA37" i="75"/>
  <c r="AA44" i="75" s="1"/>
  <c r="Y37" i="75"/>
  <c r="Y44" i="75" s="1"/>
  <c r="X37" i="75"/>
  <c r="W37" i="75"/>
  <c r="W44" i="75" s="1"/>
  <c r="V37" i="75"/>
  <c r="U37" i="75"/>
  <c r="U44" i="75" s="1"/>
  <c r="T37" i="75"/>
  <c r="S37" i="75"/>
  <c r="S44" i="75" s="1"/>
  <c r="R37" i="75"/>
  <c r="R44" i="75" s="1"/>
  <c r="Q37" i="75"/>
  <c r="Q44" i="75" s="1"/>
  <c r="P37" i="75"/>
  <c r="P44" i="75" s="1"/>
  <c r="O37" i="75"/>
  <c r="O44" i="75" s="1"/>
  <c r="N37" i="75"/>
  <c r="M37" i="75"/>
  <c r="M44" i="75" s="1"/>
  <c r="L37" i="75"/>
  <c r="K37" i="75"/>
  <c r="K44" i="75" s="1"/>
  <c r="J37" i="75"/>
  <c r="J44" i="75" s="1"/>
  <c r="I37" i="75"/>
  <c r="I44" i="75" s="1"/>
  <c r="H37" i="75"/>
  <c r="H44" i="75" s="1"/>
  <c r="G37" i="75"/>
  <c r="G44" i="75" s="1"/>
  <c r="F37" i="75"/>
  <c r="E37" i="75"/>
  <c r="E44" i="75" s="1"/>
  <c r="D37" i="75"/>
  <c r="C37" i="75"/>
  <c r="C44" i="75" s="1"/>
  <c r="X26" i="75"/>
  <c r="P26" i="75"/>
  <c r="P45" i="75" s="1"/>
  <c r="H26" i="75"/>
  <c r="H45" i="75" s="1"/>
  <c r="AA25" i="75"/>
  <c r="Y25" i="75"/>
  <c r="X25" i="75"/>
  <c r="Z25" i="75" s="1"/>
  <c r="W25" i="75"/>
  <c r="V25" i="75"/>
  <c r="U25" i="75"/>
  <c r="T25" i="75"/>
  <c r="S25" i="75"/>
  <c r="R25" i="75"/>
  <c r="Q25" i="75"/>
  <c r="P25" i="75"/>
  <c r="O25" i="75"/>
  <c r="N25" i="75"/>
  <c r="M25" i="75"/>
  <c r="L25" i="75"/>
  <c r="K25" i="75"/>
  <c r="J25" i="75"/>
  <c r="I25" i="75"/>
  <c r="H25" i="75"/>
  <c r="G25" i="75"/>
  <c r="F25" i="75"/>
  <c r="E25" i="75"/>
  <c r="D25" i="75"/>
  <c r="C25" i="75"/>
  <c r="AA13" i="75"/>
  <c r="AA26" i="75" s="1"/>
  <c r="Y13" i="75"/>
  <c r="Y26" i="75" s="1"/>
  <c r="X13" i="75"/>
  <c r="Z13" i="75" s="1"/>
  <c r="W13" i="75"/>
  <c r="W26" i="75" s="1"/>
  <c r="V13" i="75"/>
  <c r="V26" i="75" s="1"/>
  <c r="U13" i="75"/>
  <c r="U26" i="75" s="1"/>
  <c r="T13" i="75"/>
  <c r="T26" i="75" s="1"/>
  <c r="S13" i="75"/>
  <c r="S26" i="75" s="1"/>
  <c r="R13" i="75"/>
  <c r="Q13" i="75"/>
  <c r="Q26" i="75" s="1"/>
  <c r="P13" i="75"/>
  <c r="O13" i="75"/>
  <c r="O26" i="75" s="1"/>
  <c r="N13" i="75"/>
  <c r="N26" i="75" s="1"/>
  <c r="M13" i="75"/>
  <c r="M26" i="75" s="1"/>
  <c r="L13" i="75"/>
  <c r="L26" i="75" s="1"/>
  <c r="K13" i="75"/>
  <c r="K26" i="75" s="1"/>
  <c r="J13" i="75"/>
  <c r="I13" i="75"/>
  <c r="I26" i="75" s="1"/>
  <c r="H13" i="75"/>
  <c r="G13" i="75"/>
  <c r="G26" i="75" s="1"/>
  <c r="F13" i="75"/>
  <c r="F26" i="75" s="1"/>
  <c r="E13" i="75"/>
  <c r="E26" i="75" s="1"/>
  <c r="D13" i="75"/>
  <c r="D26" i="75" s="1"/>
  <c r="C13" i="75"/>
  <c r="C26" i="75" s="1"/>
  <c r="AA50" i="76"/>
  <c r="Y50" i="76"/>
  <c r="X50" i="76"/>
  <c r="Z50" i="76" s="1"/>
  <c r="W50" i="76"/>
  <c r="V50" i="76"/>
  <c r="U50" i="76"/>
  <c r="T50" i="76"/>
  <c r="S50" i="76"/>
  <c r="R50" i="76"/>
  <c r="Q50" i="76"/>
  <c r="P50" i="76"/>
  <c r="O50" i="76"/>
  <c r="N50" i="76"/>
  <c r="M50" i="76"/>
  <c r="L50" i="76"/>
  <c r="K50" i="76"/>
  <c r="J50" i="76"/>
  <c r="I50" i="76"/>
  <c r="H50" i="76"/>
  <c r="G50" i="76"/>
  <c r="F50" i="76"/>
  <c r="E50" i="76"/>
  <c r="D50" i="76"/>
  <c r="C50" i="76"/>
  <c r="M44" i="76"/>
  <c r="E44" i="76"/>
  <c r="AA43" i="76"/>
  <c r="Y43" i="76"/>
  <c r="X43" i="76"/>
  <c r="Z43" i="76" s="1"/>
  <c r="W43" i="76"/>
  <c r="V43" i="76"/>
  <c r="U43" i="76"/>
  <c r="T43" i="76"/>
  <c r="S43" i="76"/>
  <c r="R43" i="76"/>
  <c r="Q43" i="76"/>
  <c r="P43" i="76"/>
  <c r="O43" i="76"/>
  <c r="N43" i="76"/>
  <c r="M43" i="76"/>
  <c r="L43" i="76"/>
  <c r="K43" i="76"/>
  <c r="J43" i="76"/>
  <c r="I43" i="76"/>
  <c r="H43" i="76"/>
  <c r="G43" i="76"/>
  <c r="F43" i="76"/>
  <c r="E43" i="76"/>
  <c r="D43" i="76"/>
  <c r="C43" i="76"/>
  <c r="AA37" i="76"/>
  <c r="AA44" i="76" s="1"/>
  <c r="Y37" i="76"/>
  <c r="Y44" i="76" s="1"/>
  <c r="X37" i="76"/>
  <c r="X44" i="76" s="1"/>
  <c r="Z44" i="76" s="1"/>
  <c r="W37" i="76"/>
  <c r="W44" i="76" s="1"/>
  <c r="V37" i="76"/>
  <c r="V44" i="76" s="1"/>
  <c r="U37" i="76"/>
  <c r="U44" i="76" s="1"/>
  <c r="T37" i="76"/>
  <c r="T44" i="76" s="1"/>
  <c r="S37" i="76"/>
  <c r="S44" i="76" s="1"/>
  <c r="R37" i="76"/>
  <c r="R44" i="76" s="1"/>
  <c r="Q37" i="76"/>
  <c r="Q44" i="76" s="1"/>
  <c r="P37" i="76"/>
  <c r="P44" i="76" s="1"/>
  <c r="O37" i="76"/>
  <c r="O44" i="76" s="1"/>
  <c r="N37" i="76"/>
  <c r="N44" i="76" s="1"/>
  <c r="M37" i="76"/>
  <c r="L37" i="76"/>
  <c r="L44" i="76" s="1"/>
  <c r="K37" i="76"/>
  <c r="K44" i="76" s="1"/>
  <c r="J37" i="76"/>
  <c r="J44" i="76" s="1"/>
  <c r="I37" i="76"/>
  <c r="I44" i="76" s="1"/>
  <c r="H37" i="76"/>
  <c r="H44" i="76" s="1"/>
  <c r="G37" i="76"/>
  <c r="G44" i="76" s="1"/>
  <c r="F37" i="76"/>
  <c r="F44" i="76" s="1"/>
  <c r="E37" i="76"/>
  <c r="D37" i="76"/>
  <c r="D44" i="76" s="1"/>
  <c r="C37" i="76"/>
  <c r="C44" i="76" s="1"/>
  <c r="X26" i="76"/>
  <c r="P26" i="76"/>
  <c r="H26" i="76"/>
  <c r="H45" i="76" s="1"/>
  <c r="AA25" i="76"/>
  <c r="Y25" i="76"/>
  <c r="X25" i="76"/>
  <c r="Z25" i="76" s="1"/>
  <c r="W25" i="76"/>
  <c r="V25" i="76"/>
  <c r="U25" i="76"/>
  <c r="T25" i="76"/>
  <c r="S25" i="76"/>
  <c r="R25" i="76"/>
  <c r="Q25" i="76"/>
  <c r="P25" i="76"/>
  <c r="O25" i="76"/>
  <c r="N25" i="76"/>
  <c r="M25" i="76"/>
  <c r="L25" i="76"/>
  <c r="K25" i="76"/>
  <c r="J25" i="76"/>
  <c r="I25" i="76"/>
  <c r="H25" i="76"/>
  <c r="G25" i="76"/>
  <c r="F25" i="76"/>
  <c r="E25" i="76"/>
  <c r="D25" i="76"/>
  <c r="C25" i="76"/>
  <c r="AA13" i="76"/>
  <c r="AA26" i="76" s="1"/>
  <c r="AA45" i="76" s="1"/>
  <c r="Z13" i="76"/>
  <c r="Y13" i="76"/>
  <c r="X13" i="76"/>
  <c r="W13" i="76"/>
  <c r="V13" i="76"/>
  <c r="V26" i="76" s="1"/>
  <c r="U13" i="76"/>
  <c r="U26" i="76" s="1"/>
  <c r="T13" i="76"/>
  <c r="T26" i="76" s="1"/>
  <c r="T45" i="76" s="1"/>
  <c r="S13" i="76"/>
  <c r="R13" i="76"/>
  <c r="R26" i="76" s="1"/>
  <c r="Q13" i="76"/>
  <c r="P13" i="76"/>
  <c r="O13" i="76"/>
  <c r="N13" i="76"/>
  <c r="N26" i="76" s="1"/>
  <c r="M13" i="76"/>
  <c r="M26" i="76" s="1"/>
  <c r="M45" i="76" s="1"/>
  <c r="L13" i="76"/>
  <c r="L26" i="76" s="1"/>
  <c r="L45" i="76" s="1"/>
  <c r="K13" i="76"/>
  <c r="J13" i="76"/>
  <c r="J26" i="76" s="1"/>
  <c r="I13" i="76"/>
  <c r="H13" i="76"/>
  <c r="G13" i="76"/>
  <c r="F13" i="76"/>
  <c r="F26" i="76" s="1"/>
  <c r="E13" i="76"/>
  <c r="E26" i="76" s="1"/>
  <c r="E45" i="76" s="1"/>
  <c r="D13" i="76"/>
  <c r="D26" i="76" s="1"/>
  <c r="D45" i="76" s="1"/>
  <c r="C13" i="76"/>
  <c r="AA50" i="77"/>
  <c r="Y50" i="77"/>
  <c r="X50" i="77"/>
  <c r="Z50" i="77" s="1"/>
  <c r="W50" i="77"/>
  <c r="V50" i="77"/>
  <c r="U50" i="77"/>
  <c r="T50" i="77"/>
  <c r="S50" i="77"/>
  <c r="R50" i="77"/>
  <c r="Q50" i="77"/>
  <c r="P50" i="77"/>
  <c r="O50" i="77"/>
  <c r="N50" i="77"/>
  <c r="M50" i="77"/>
  <c r="L50" i="77"/>
  <c r="K50" i="77"/>
  <c r="J50" i="77"/>
  <c r="I50" i="77"/>
  <c r="H50" i="77"/>
  <c r="G50" i="77"/>
  <c r="F50" i="77"/>
  <c r="E50" i="77"/>
  <c r="D50" i="77"/>
  <c r="C50" i="77"/>
  <c r="AA43" i="77"/>
  <c r="Y43" i="77"/>
  <c r="X43" i="77"/>
  <c r="Z43" i="77" s="1"/>
  <c r="W43" i="77"/>
  <c r="V43" i="77"/>
  <c r="U43" i="77"/>
  <c r="U44" i="77" s="1"/>
  <c r="T43" i="77"/>
  <c r="S43" i="77"/>
  <c r="R43" i="77"/>
  <c r="Q43" i="77"/>
  <c r="P43" i="77"/>
  <c r="O43" i="77"/>
  <c r="N43" i="77"/>
  <c r="M43" i="77"/>
  <c r="L43" i="77"/>
  <c r="K43" i="77"/>
  <c r="J43" i="77"/>
  <c r="I43" i="77"/>
  <c r="H43" i="77"/>
  <c r="G43" i="77"/>
  <c r="F43" i="77"/>
  <c r="E43" i="77"/>
  <c r="E44" i="77" s="1"/>
  <c r="D43" i="77"/>
  <c r="C43" i="77"/>
  <c r="AA37" i="77"/>
  <c r="AA44" i="77" s="1"/>
  <c r="Y37" i="77"/>
  <c r="Y44" i="77" s="1"/>
  <c r="X37" i="77"/>
  <c r="W37" i="77"/>
  <c r="W44" i="77" s="1"/>
  <c r="V37" i="77"/>
  <c r="V44" i="77" s="1"/>
  <c r="U37" i="77"/>
  <c r="T37" i="77"/>
  <c r="T44" i="77" s="1"/>
  <c r="S37" i="77"/>
  <c r="R37" i="77"/>
  <c r="R44" i="77" s="1"/>
  <c r="Q37" i="77"/>
  <c r="Q44" i="77" s="1"/>
  <c r="P37" i="77"/>
  <c r="P44" i="77" s="1"/>
  <c r="O37" i="77"/>
  <c r="O44" i="77" s="1"/>
  <c r="N37" i="77"/>
  <c r="M37" i="77"/>
  <c r="M44" i="77" s="1"/>
  <c r="L37" i="77"/>
  <c r="L44" i="77" s="1"/>
  <c r="K37" i="77"/>
  <c r="J37" i="77"/>
  <c r="J44" i="77" s="1"/>
  <c r="I37" i="77"/>
  <c r="I44" i="77" s="1"/>
  <c r="H37" i="77"/>
  <c r="H44" i="77" s="1"/>
  <c r="G37" i="77"/>
  <c r="G44" i="77" s="1"/>
  <c r="F37" i="77"/>
  <c r="E37" i="77"/>
  <c r="D37" i="77"/>
  <c r="D44" i="77" s="1"/>
  <c r="C37" i="77"/>
  <c r="X26" i="77"/>
  <c r="P26" i="77"/>
  <c r="H26" i="77"/>
  <c r="H45" i="77" s="1"/>
  <c r="AA25" i="77"/>
  <c r="Y25" i="77"/>
  <c r="X25" i="77"/>
  <c r="Z25" i="77" s="1"/>
  <c r="W25" i="77"/>
  <c r="V25" i="77"/>
  <c r="U25" i="77"/>
  <c r="T25" i="77"/>
  <c r="S25" i="77"/>
  <c r="R25" i="77"/>
  <c r="Q25" i="77"/>
  <c r="P25" i="77"/>
  <c r="O25" i="77"/>
  <c r="N25" i="77"/>
  <c r="M25" i="77"/>
  <c r="L25" i="77"/>
  <c r="K25" i="77"/>
  <c r="J25" i="77"/>
  <c r="I25" i="77"/>
  <c r="H25" i="77"/>
  <c r="G25" i="77"/>
  <c r="F25" i="77"/>
  <c r="E25" i="77"/>
  <c r="D25" i="77"/>
  <c r="C25" i="77"/>
  <c r="AA13" i="77"/>
  <c r="AA26" i="77" s="1"/>
  <c r="Z13" i="77"/>
  <c r="Y13" i="77"/>
  <c r="X13" i="77"/>
  <c r="W13" i="77"/>
  <c r="V13" i="77"/>
  <c r="V26" i="77" s="1"/>
  <c r="U13" i="77"/>
  <c r="U26" i="77" s="1"/>
  <c r="T13" i="77"/>
  <c r="T26" i="77" s="1"/>
  <c r="T45" i="77" s="1"/>
  <c r="S13" i="77"/>
  <c r="S26" i="77" s="1"/>
  <c r="R13" i="77"/>
  <c r="Q13" i="77"/>
  <c r="P13" i="77"/>
  <c r="O13" i="77"/>
  <c r="N13" i="77"/>
  <c r="N26" i="77" s="1"/>
  <c r="M13" i="77"/>
  <c r="M26" i="77" s="1"/>
  <c r="L13" i="77"/>
  <c r="L26" i="77" s="1"/>
  <c r="L45" i="77" s="1"/>
  <c r="K13" i="77"/>
  <c r="K26" i="77" s="1"/>
  <c r="J13" i="77"/>
  <c r="I13" i="77"/>
  <c r="H13" i="77"/>
  <c r="G13" i="77"/>
  <c r="F13" i="77"/>
  <c r="F26" i="77" s="1"/>
  <c r="E13" i="77"/>
  <c r="E26" i="77" s="1"/>
  <c r="D13" i="77"/>
  <c r="D26" i="77" s="1"/>
  <c r="D45" i="77" s="1"/>
  <c r="C13" i="77"/>
  <c r="C26" i="77" s="1"/>
  <c r="AA50" i="78"/>
  <c r="Y50" i="78"/>
  <c r="X50" i="78"/>
  <c r="Z50" i="78" s="1"/>
  <c r="W50" i="78"/>
  <c r="V50" i="78"/>
  <c r="U50" i="78"/>
  <c r="T50" i="78"/>
  <c r="S50" i="78"/>
  <c r="R50" i="78"/>
  <c r="Q50" i="78"/>
  <c r="P50" i="78"/>
  <c r="O50" i="78"/>
  <c r="N50" i="78"/>
  <c r="M50" i="78"/>
  <c r="L50" i="78"/>
  <c r="K50" i="78"/>
  <c r="J50" i="78"/>
  <c r="I50" i="78"/>
  <c r="H50" i="78"/>
  <c r="G50" i="78"/>
  <c r="F50" i="78"/>
  <c r="E50" i="78"/>
  <c r="D50" i="78"/>
  <c r="C50" i="78"/>
  <c r="AA43" i="78"/>
  <c r="Y43" i="78"/>
  <c r="X43" i="78"/>
  <c r="Z43" i="78" s="1"/>
  <c r="W43" i="78"/>
  <c r="V43" i="78"/>
  <c r="U43" i="78"/>
  <c r="T43" i="78"/>
  <c r="S43" i="78"/>
  <c r="R43" i="78"/>
  <c r="Q43" i="78"/>
  <c r="P43" i="78"/>
  <c r="O43" i="78"/>
  <c r="N43" i="78"/>
  <c r="M43" i="78"/>
  <c r="L43" i="78"/>
  <c r="K43" i="78"/>
  <c r="J43" i="78"/>
  <c r="I43" i="78"/>
  <c r="H43" i="78"/>
  <c r="G43" i="78"/>
  <c r="F43" i="78"/>
  <c r="E43" i="78"/>
  <c r="D43" i="78"/>
  <c r="C43" i="78"/>
  <c r="AA37" i="78"/>
  <c r="AA44" i="78" s="1"/>
  <c r="Y37" i="78"/>
  <c r="Y44" i="78" s="1"/>
  <c r="X37" i="78"/>
  <c r="W37" i="78"/>
  <c r="W44" i="78" s="1"/>
  <c r="V37" i="78"/>
  <c r="U37" i="78"/>
  <c r="U44" i="78" s="1"/>
  <c r="T37" i="78"/>
  <c r="S37" i="78"/>
  <c r="S44" i="78" s="1"/>
  <c r="R37" i="78"/>
  <c r="R44" i="78" s="1"/>
  <c r="Q37" i="78"/>
  <c r="Q44" i="78" s="1"/>
  <c r="P37" i="78"/>
  <c r="P44" i="78" s="1"/>
  <c r="O37" i="78"/>
  <c r="O44" i="78" s="1"/>
  <c r="N37" i="78"/>
  <c r="M37" i="78"/>
  <c r="M44" i="78" s="1"/>
  <c r="L37" i="78"/>
  <c r="K37" i="78"/>
  <c r="K44" i="78" s="1"/>
  <c r="J37" i="78"/>
  <c r="J44" i="78" s="1"/>
  <c r="I37" i="78"/>
  <c r="I44" i="78" s="1"/>
  <c r="H37" i="78"/>
  <c r="H44" i="78" s="1"/>
  <c r="G37" i="78"/>
  <c r="G44" i="78" s="1"/>
  <c r="F37" i="78"/>
  <c r="E37" i="78"/>
  <c r="E44" i="78" s="1"/>
  <c r="D37" i="78"/>
  <c r="C37" i="78"/>
  <c r="C44" i="78" s="1"/>
  <c r="X26" i="78"/>
  <c r="P26" i="78"/>
  <c r="H26" i="78"/>
  <c r="H45" i="78" s="1"/>
  <c r="AA25" i="78"/>
  <c r="Y25" i="78"/>
  <c r="X25" i="78"/>
  <c r="Z25" i="78" s="1"/>
  <c r="W25" i="78"/>
  <c r="V25" i="78"/>
  <c r="U25" i="78"/>
  <c r="T25" i="78"/>
  <c r="S25" i="78"/>
  <c r="R25" i="78"/>
  <c r="Q25" i="78"/>
  <c r="P25" i="78"/>
  <c r="O25" i="78"/>
  <c r="N25" i="78"/>
  <c r="M25" i="78"/>
  <c r="L25" i="78"/>
  <c r="K25" i="78"/>
  <c r="J25" i="78"/>
  <c r="I25" i="78"/>
  <c r="H25" i="78"/>
  <c r="G25" i="78"/>
  <c r="F25" i="78"/>
  <c r="E25" i="78"/>
  <c r="D25" i="78"/>
  <c r="C25" i="78"/>
  <c r="AA13" i="78"/>
  <c r="AA26" i="78" s="1"/>
  <c r="AA45" i="78" s="1"/>
  <c r="Y13" i="78"/>
  <c r="X13" i="78"/>
  <c r="Z13" i="78" s="1"/>
  <c r="W13" i="78"/>
  <c r="W26" i="78" s="1"/>
  <c r="V13" i="78"/>
  <c r="V26" i="78" s="1"/>
  <c r="U13" i="78"/>
  <c r="U26" i="78" s="1"/>
  <c r="T13" i="78"/>
  <c r="T26" i="78" s="1"/>
  <c r="S13" i="78"/>
  <c r="S26" i="78" s="1"/>
  <c r="S45" i="78" s="1"/>
  <c r="R13" i="78"/>
  <c r="Q13" i="78"/>
  <c r="P13" i="78"/>
  <c r="O13" i="78"/>
  <c r="O26" i="78" s="1"/>
  <c r="N13" i="78"/>
  <c r="N26" i="78" s="1"/>
  <c r="M13" i="78"/>
  <c r="M26" i="78" s="1"/>
  <c r="L13" i="78"/>
  <c r="L26" i="78" s="1"/>
  <c r="K13" i="78"/>
  <c r="K26" i="78" s="1"/>
  <c r="K45" i="78" s="1"/>
  <c r="J13" i="78"/>
  <c r="I13" i="78"/>
  <c r="H13" i="78"/>
  <c r="G13" i="78"/>
  <c r="G26" i="78" s="1"/>
  <c r="F13" i="78"/>
  <c r="F26" i="78" s="1"/>
  <c r="E13" i="78"/>
  <c r="E26" i="78" s="1"/>
  <c r="E45" i="78" s="1"/>
  <c r="D13" i="78"/>
  <c r="D26" i="78" s="1"/>
  <c r="C13" i="78"/>
  <c r="C26" i="78" s="1"/>
  <c r="C45" i="78" s="1"/>
  <c r="AA50" i="79"/>
  <c r="Y50" i="79"/>
  <c r="X50" i="79"/>
  <c r="W50" i="79"/>
  <c r="V50" i="79"/>
  <c r="U50" i="79"/>
  <c r="T50" i="79"/>
  <c r="S50" i="79"/>
  <c r="R50" i="79"/>
  <c r="Q50" i="79"/>
  <c r="P50" i="79"/>
  <c r="O50" i="79"/>
  <c r="N50" i="79"/>
  <c r="M50" i="79"/>
  <c r="L50" i="79"/>
  <c r="K50" i="79"/>
  <c r="J50" i="79"/>
  <c r="I50" i="79"/>
  <c r="H50" i="79"/>
  <c r="G50" i="79"/>
  <c r="F50" i="79"/>
  <c r="E50" i="79"/>
  <c r="D50" i="79"/>
  <c r="C50" i="79"/>
  <c r="F44" i="79"/>
  <c r="E44" i="79"/>
  <c r="AA43" i="79"/>
  <c r="Y43" i="79"/>
  <c r="X43" i="79"/>
  <c r="W43" i="79"/>
  <c r="V43" i="79"/>
  <c r="U43" i="79"/>
  <c r="T43" i="79"/>
  <c r="S43" i="79"/>
  <c r="R43" i="79"/>
  <c r="Q43" i="79"/>
  <c r="P43" i="79"/>
  <c r="O43" i="79"/>
  <c r="N43" i="79"/>
  <c r="M43" i="79"/>
  <c r="L43" i="79"/>
  <c r="K43" i="79"/>
  <c r="J43" i="79"/>
  <c r="I43" i="79"/>
  <c r="H43" i="79"/>
  <c r="G43" i="79"/>
  <c r="F43" i="79"/>
  <c r="E43" i="79"/>
  <c r="D43" i="79"/>
  <c r="C43" i="79"/>
  <c r="AA37" i="79"/>
  <c r="AA44" i="79" s="1"/>
  <c r="Y37" i="79"/>
  <c r="Y44" i="79" s="1"/>
  <c r="X37" i="79"/>
  <c r="X44" i="79" s="1"/>
  <c r="W37" i="79"/>
  <c r="W44" i="79" s="1"/>
  <c r="V37" i="79"/>
  <c r="V44" i="79" s="1"/>
  <c r="U37" i="79"/>
  <c r="U44" i="79" s="1"/>
  <c r="T37" i="79"/>
  <c r="T44" i="79" s="1"/>
  <c r="S37" i="79"/>
  <c r="S44" i="79" s="1"/>
  <c r="R37" i="79"/>
  <c r="R44" i="79" s="1"/>
  <c r="Q37" i="79"/>
  <c r="Q44" i="79" s="1"/>
  <c r="P37" i="79"/>
  <c r="P44" i="79" s="1"/>
  <c r="O37" i="79"/>
  <c r="O44" i="79" s="1"/>
  <c r="N37" i="79"/>
  <c r="N44" i="79" s="1"/>
  <c r="M37" i="79"/>
  <c r="M44" i="79" s="1"/>
  <c r="L37" i="79"/>
  <c r="L44" i="79" s="1"/>
  <c r="K37" i="79"/>
  <c r="K44" i="79" s="1"/>
  <c r="J37" i="79"/>
  <c r="J44" i="79" s="1"/>
  <c r="I37" i="79"/>
  <c r="I44" i="79" s="1"/>
  <c r="H37" i="79"/>
  <c r="H44" i="79" s="1"/>
  <c r="G37" i="79"/>
  <c r="G44" i="79" s="1"/>
  <c r="F37" i="79"/>
  <c r="E37" i="79"/>
  <c r="D37" i="79"/>
  <c r="D44" i="79" s="1"/>
  <c r="C37" i="79"/>
  <c r="C44" i="79" s="1"/>
  <c r="Y26" i="79"/>
  <c r="X26" i="79"/>
  <c r="Z26" i="79" s="1"/>
  <c r="AA25" i="79"/>
  <c r="Z25" i="79"/>
  <c r="Y25" i="79"/>
  <c r="X25" i="79"/>
  <c r="W25" i="79"/>
  <c r="V25" i="79"/>
  <c r="U25" i="79"/>
  <c r="T25" i="79"/>
  <c r="S25" i="79"/>
  <c r="R25" i="79"/>
  <c r="Q25" i="79"/>
  <c r="P25" i="79"/>
  <c r="O25" i="79"/>
  <c r="N25" i="79"/>
  <c r="M25" i="79"/>
  <c r="L25" i="79"/>
  <c r="K25" i="79"/>
  <c r="J25" i="79"/>
  <c r="I25" i="79"/>
  <c r="H25" i="79"/>
  <c r="H26" i="79" s="1"/>
  <c r="H45" i="79" s="1"/>
  <c r="G25" i="79"/>
  <c r="F25" i="79"/>
  <c r="E25" i="79"/>
  <c r="D25" i="79"/>
  <c r="C25" i="79"/>
  <c r="AA13" i="79"/>
  <c r="AA26" i="79" s="1"/>
  <c r="AA45" i="79" s="1"/>
  <c r="Y13" i="79"/>
  <c r="Z13" i="79" s="1"/>
  <c r="X13" i="79"/>
  <c r="W13" i="79"/>
  <c r="W26" i="79" s="1"/>
  <c r="W45" i="79" s="1"/>
  <c r="V13" i="79"/>
  <c r="U13" i="79"/>
  <c r="U26" i="79" s="1"/>
  <c r="T13" i="79"/>
  <c r="T26" i="79" s="1"/>
  <c r="T45" i="79" s="1"/>
  <c r="S13" i="79"/>
  <c r="S26" i="79" s="1"/>
  <c r="S45" i="79" s="1"/>
  <c r="R13" i="79"/>
  <c r="Q13" i="79"/>
  <c r="Q26" i="79" s="1"/>
  <c r="P13" i="79"/>
  <c r="O13" i="79"/>
  <c r="O26" i="79" s="1"/>
  <c r="O45" i="79" s="1"/>
  <c r="N13" i="79"/>
  <c r="N26" i="79" s="1"/>
  <c r="M13" i="79"/>
  <c r="M26" i="79" s="1"/>
  <c r="L13" i="79"/>
  <c r="L26" i="79" s="1"/>
  <c r="L45" i="79" s="1"/>
  <c r="K13" i="79"/>
  <c r="K26" i="79" s="1"/>
  <c r="K45" i="79" s="1"/>
  <c r="J13" i="79"/>
  <c r="I13" i="79"/>
  <c r="I26" i="79" s="1"/>
  <c r="H13" i="79"/>
  <c r="G13" i="79"/>
  <c r="G26" i="79" s="1"/>
  <c r="G45" i="79" s="1"/>
  <c r="F13" i="79"/>
  <c r="F26" i="79" s="1"/>
  <c r="E13" i="79"/>
  <c r="E26" i="79" s="1"/>
  <c r="D13" i="79"/>
  <c r="D26" i="79" s="1"/>
  <c r="D45" i="79" s="1"/>
  <c r="C13" i="79"/>
  <c r="C26" i="79" s="1"/>
  <c r="C45" i="79" s="1"/>
  <c r="AA50" i="80"/>
  <c r="Y50" i="80"/>
  <c r="X50" i="80"/>
  <c r="Z50" i="80" s="1"/>
  <c r="W50" i="80"/>
  <c r="V50" i="80"/>
  <c r="U50" i="80"/>
  <c r="T50" i="80"/>
  <c r="S50" i="80"/>
  <c r="R50" i="80"/>
  <c r="Q50" i="80"/>
  <c r="P50" i="80"/>
  <c r="O50" i="80"/>
  <c r="N50" i="80"/>
  <c r="M50" i="80"/>
  <c r="L50" i="80"/>
  <c r="K50" i="80"/>
  <c r="J50" i="80"/>
  <c r="I50" i="80"/>
  <c r="H50" i="80"/>
  <c r="G50" i="80"/>
  <c r="F50" i="80"/>
  <c r="E50" i="80"/>
  <c r="D50" i="80"/>
  <c r="C50" i="80"/>
  <c r="V44" i="80"/>
  <c r="U44" i="80"/>
  <c r="E44" i="80"/>
  <c r="AA43" i="80"/>
  <c r="Y43" i="80"/>
  <c r="X43" i="80"/>
  <c r="Z43" i="80" s="1"/>
  <c r="W43" i="80"/>
  <c r="V43" i="80"/>
  <c r="U43" i="80"/>
  <c r="T43" i="80"/>
  <c r="S43" i="80"/>
  <c r="R43" i="80"/>
  <c r="Q43" i="80"/>
  <c r="P43" i="80"/>
  <c r="O43" i="80"/>
  <c r="N43" i="80"/>
  <c r="M43" i="80"/>
  <c r="L43" i="80"/>
  <c r="K43" i="80"/>
  <c r="J43" i="80"/>
  <c r="I43" i="80"/>
  <c r="H43" i="80"/>
  <c r="G43" i="80"/>
  <c r="F43" i="80"/>
  <c r="E43" i="80"/>
  <c r="D43" i="80"/>
  <c r="C43" i="80"/>
  <c r="AA37" i="80"/>
  <c r="AA44" i="80" s="1"/>
  <c r="Y37" i="80"/>
  <c r="Y44" i="80" s="1"/>
  <c r="X37" i="80"/>
  <c r="X44" i="80" s="1"/>
  <c r="Z44" i="80" s="1"/>
  <c r="W37" i="80"/>
  <c r="W44" i="80" s="1"/>
  <c r="V37" i="80"/>
  <c r="U37" i="80"/>
  <c r="T37" i="80"/>
  <c r="T44" i="80" s="1"/>
  <c r="S37" i="80"/>
  <c r="S44" i="80" s="1"/>
  <c r="R37" i="80"/>
  <c r="R44" i="80" s="1"/>
  <c r="Q37" i="80"/>
  <c r="Q44" i="80" s="1"/>
  <c r="P37" i="80"/>
  <c r="P44" i="80" s="1"/>
  <c r="O37" i="80"/>
  <c r="O44" i="80" s="1"/>
  <c r="N37" i="80"/>
  <c r="N44" i="80" s="1"/>
  <c r="M37" i="80"/>
  <c r="M44" i="80" s="1"/>
  <c r="L37" i="80"/>
  <c r="L44" i="80" s="1"/>
  <c r="K37" i="80"/>
  <c r="K44" i="80" s="1"/>
  <c r="J37" i="80"/>
  <c r="J44" i="80" s="1"/>
  <c r="I37" i="80"/>
  <c r="I44" i="80" s="1"/>
  <c r="H37" i="80"/>
  <c r="H44" i="80" s="1"/>
  <c r="G37" i="80"/>
  <c r="G44" i="80" s="1"/>
  <c r="F37" i="80"/>
  <c r="F44" i="80" s="1"/>
  <c r="E37" i="80"/>
  <c r="D37" i="80"/>
  <c r="D44" i="80" s="1"/>
  <c r="C37" i="80"/>
  <c r="C44" i="80" s="1"/>
  <c r="P26" i="80"/>
  <c r="AA25" i="80"/>
  <c r="Y25" i="80"/>
  <c r="X25" i="80"/>
  <c r="Z25" i="80" s="1"/>
  <c r="W25" i="80"/>
  <c r="V25" i="80"/>
  <c r="U25" i="80"/>
  <c r="T25" i="80"/>
  <c r="S25" i="80"/>
  <c r="R25" i="80"/>
  <c r="Q25" i="80"/>
  <c r="P25" i="80"/>
  <c r="O25" i="80"/>
  <c r="N25" i="80"/>
  <c r="M25" i="80"/>
  <c r="L25" i="80"/>
  <c r="K25" i="80"/>
  <c r="J25" i="80"/>
  <c r="I25" i="80"/>
  <c r="H25" i="80"/>
  <c r="G25" i="80"/>
  <c r="F25" i="80"/>
  <c r="E25" i="80"/>
  <c r="D25" i="80"/>
  <c r="C25" i="80"/>
  <c r="AA13" i="80"/>
  <c r="AA26" i="80" s="1"/>
  <c r="Y13" i="80"/>
  <c r="Y26" i="80" s="1"/>
  <c r="X13" i="80"/>
  <c r="Z13" i="80" s="1"/>
  <c r="W13" i="80"/>
  <c r="W26" i="80" s="1"/>
  <c r="V13" i="80"/>
  <c r="U13" i="80"/>
  <c r="U26" i="80" s="1"/>
  <c r="T13" i="80"/>
  <c r="T26" i="80" s="1"/>
  <c r="T45" i="80" s="1"/>
  <c r="S13" i="80"/>
  <c r="S26" i="80" s="1"/>
  <c r="S45" i="80" s="1"/>
  <c r="R13" i="80"/>
  <c r="R26" i="80" s="1"/>
  <c r="R45" i="80" s="1"/>
  <c r="Q13" i="80"/>
  <c r="Q26" i="80" s="1"/>
  <c r="P13" i="80"/>
  <c r="O13" i="80"/>
  <c r="O26" i="80" s="1"/>
  <c r="N13" i="80"/>
  <c r="M13" i="80"/>
  <c r="M26" i="80" s="1"/>
  <c r="L13" i="80"/>
  <c r="L26" i="80" s="1"/>
  <c r="L45" i="80" s="1"/>
  <c r="K13" i="80"/>
  <c r="K26" i="80" s="1"/>
  <c r="K45" i="80" s="1"/>
  <c r="J13" i="80"/>
  <c r="J26" i="80" s="1"/>
  <c r="J45" i="80" s="1"/>
  <c r="I13" i="80"/>
  <c r="I26" i="80" s="1"/>
  <c r="H13" i="80"/>
  <c r="H26" i="80" s="1"/>
  <c r="G13" i="80"/>
  <c r="G26" i="80" s="1"/>
  <c r="F13" i="80"/>
  <c r="E13" i="80"/>
  <c r="E26" i="80" s="1"/>
  <c r="D13" i="80"/>
  <c r="D26" i="80" s="1"/>
  <c r="D45" i="80" s="1"/>
  <c r="C13" i="80"/>
  <c r="C26" i="80" s="1"/>
  <c r="C45" i="80" s="1"/>
  <c r="AA50" i="81"/>
  <c r="Y50" i="81"/>
  <c r="X50" i="81"/>
  <c r="Z50" i="81" s="1"/>
  <c r="W50" i="81"/>
  <c r="V50" i="81"/>
  <c r="U50" i="81"/>
  <c r="T50" i="81"/>
  <c r="S50" i="81"/>
  <c r="R50" i="81"/>
  <c r="Q50" i="81"/>
  <c r="P50" i="81"/>
  <c r="O50" i="81"/>
  <c r="N50" i="81"/>
  <c r="M50" i="81"/>
  <c r="L50" i="81"/>
  <c r="K50" i="81"/>
  <c r="J50" i="81"/>
  <c r="I50" i="81"/>
  <c r="H50" i="81"/>
  <c r="G50" i="81"/>
  <c r="F50" i="81"/>
  <c r="E50" i="81"/>
  <c r="D50" i="81"/>
  <c r="C50" i="81"/>
  <c r="N44" i="81"/>
  <c r="AA43" i="81"/>
  <c r="Y43" i="81"/>
  <c r="X43" i="81"/>
  <c r="Z43" i="81" s="1"/>
  <c r="W43" i="81"/>
  <c r="V43" i="81"/>
  <c r="U43" i="81"/>
  <c r="T43" i="81"/>
  <c r="S43" i="81"/>
  <c r="R43" i="81"/>
  <c r="Q43" i="81"/>
  <c r="P43" i="81"/>
  <c r="O43" i="81"/>
  <c r="N43" i="81"/>
  <c r="M43" i="81"/>
  <c r="L43" i="81"/>
  <c r="K43" i="81"/>
  <c r="J43" i="81"/>
  <c r="I43" i="81"/>
  <c r="H43" i="81"/>
  <c r="G43" i="81"/>
  <c r="F43" i="81"/>
  <c r="E43" i="81"/>
  <c r="D43" i="81"/>
  <c r="C43" i="81"/>
  <c r="AA37" i="81"/>
  <c r="AA44" i="81" s="1"/>
  <c r="Y37" i="81"/>
  <c r="Y44" i="81" s="1"/>
  <c r="X37" i="81"/>
  <c r="X44" i="81" s="1"/>
  <c r="Z44" i="81" s="1"/>
  <c r="W37" i="81"/>
  <c r="W44" i="81" s="1"/>
  <c r="V37" i="81"/>
  <c r="V44" i="81" s="1"/>
  <c r="U37" i="81"/>
  <c r="U44" i="81" s="1"/>
  <c r="T37" i="81"/>
  <c r="T44" i="81" s="1"/>
  <c r="S37" i="81"/>
  <c r="S44" i="81" s="1"/>
  <c r="R37" i="81"/>
  <c r="R44" i="81" s="1"/>
  <c r="Q37" i="81"/>
  <c r="Q44" i="81" s="1"/>
  <c r="P37" i="81"/>
  <c r="P44" i="81" s="1"/>
  <c r="O37" i="81"/>
  <c r="O44" i="81" s="1"/>
  <c r="N37" i="81"/>
  <c r="M37" i="81"/>
  <c r="M44" i="81" s="1"/>
  <c r="L37" i="81"/>
  <c r="L44" i="81" s="1"/>
  <c r="K37" i="81"/>
  <c r="K44" i="81" s="1"/>
  <c r="J37" i="81"/>
  <c r="J44" i="81" s="1"/>
  <c r="I37" i="81"/>
  <c r="I44" i="81" s="1"/>
  <c r="H37" i="81"/>
  <c r="H44" i="81" s="1"/>
  <c r="G37" i="81"/>
  <c r="G44" i="81" s="1"/>
  <c r="F37" i="81"/>
  <c r="F44" i="81" s="1"/>
  <c r="E37" i="81"/>
  <c r="E44" i="81" s="1"/>
  <c r="D37" i="81"/>
  <c r="D44" i="81" s="1"/>
  <c r="C37" i="81"/>
  <c r="C44" i="81" s="1"/>
  <c r="Q26" i="81"/>
  <c r="Q45" i="81" s="1"/>
  <c r="P26" i="81"/>
  <c r="P45" i="81" s="1"/>
  <c r="I26" i="81"/>
  <c r="I45" i="81" s="1"/>
  <c r="AA25" i="81"/>
  <c r="Y25" i="81"/>
  <c r="X25" i="81"/>
  <c r="Z25" i="81" s="1"/>
  <c r="W25" i="81"/>
  <c r="V25" i="81"/>
  <c r="U25" i="81"/>
  <c r="T25" i="81"/>
  <c r="S25" i="81"/>
  <c r="R25" i="81"/>
  <c r="Q25" i="81"/>
  <c r="P25" i="81"/>
  <c r="O25" i="81"/>
  <c r="N25" i="81"/>
  <c r="M25" i="81"/>
  <c r="L25" i="81"/>
  <c r="K25" i="81"/>
  <c r="J25" i="81"/>
  <c r="I25" i="81"/>
  <c r="H25" i="81"/>
  <c r="G25" i="81"/>
  <c r="F25" i="81"/>
  <c r="E25" i="81"/>
  <c r="D25" i="81"/>
  <c r="C25" i="81"/>
  <c r="AA13" i="81"/>
  <c r="Y13" i="81"/>
  <c r="Y26" i="81" s="1"/>
  <c r="X13" i="81"/>
  <c r="Z13" i="81" s="1"/>
  <c r="W13" i="81"/>
  <c r="W26" i="81" s="1"/>
  <c r="V13" i="81"/>
  <c r="V26" i="81" s="1"/>
  <c r="U13" i="81"/>
  <c r="U26" i="81" s="1"/>
  <c r="T13" i="81"/>
  <c r="T26" i="81" s="1"/>
  <c r="S13" i="81"/>
  <c r="R13" i="81"/>
  <c r="R26" i="81" s="1"/>
  <c r="Q13" i="81"/>
  <c r="P13" i="81"/>
  <c r="O13" i="81"/>
  <c r="O26" i="81" s="1"/>
  <c r="N13" i="81"/>
  <c r="N26" i="81" s="1"/>
  <c r="M13" i="81"/>
  <c r="M26" i="81" s="1"/>
  <c r="L13" i="81"/>
  <c r="L26" i="81" s="1"/>
  <c r="K13" i="81"/>
  <c r="J13" i="81"/>
  <c r="J26" i="81" s="1"/>
  <c r="I13" i="81"/>
  <c r="H13" i="81"/>
  <c r="H26" i="81" s="1"/>
  <c r="G13" i="81"/>
  <c r="G26" i="81" s="1"/>
  <c r="F13" i="81"/>
  <c r="F26" i="81" s="1"/>
  <c r="E13" i="81"/>
  <c r="E26" i="81" s="1"/>
  <c r="D13" i="81"/>
  <c r="D26" i="81" s="1"/>
  <c r="C13" i="81"/>
  <c r="AA50" i="82"/>
  <c r="Y50" i="82"/>
  <c r="X50" i="82"/>
  <c r="Z50" i="82" s="1"/>
  <c r="W50" i="82"/>
  <c r="V50" i="82"/>
  <c r="U50" i="82"/>
  <c r="T50" i="82"/>
  <c r="S50" i="82"/>
  <c r="R50" i="82"/>
  <c r="Q50" i="82"/>
  <c r="P50" i="82"/>
  <c r="O50" i="82"/>
  <c r="N50" i="82"/>
  <c r="M50" i="82"/>
  <c r="L50" i="82"/>
  <c r="K50" i="82"/>
  <c r="J50" i="82"/>
  <c r="I50" i="82"/>
  <c r="H50" i="82"/>
  <c r="G50" i="82"/>
  <c r="F50" i="82"/>
  <c r="E50" i="82"/>
  <c r="D50" i="82"/>
  <c r="C50" i="82"/>
  <c r="AA43" i="82"/>
  <c r="Y43" i="82"/>
  <c r="X43" i="82"/>
  <c r="Z43" i="82" s="1"/>
  <c r="W43" i="82"/>
  <c r="V43" i="82"/>
  <c r="U43" i="82"/>
  <c r="T43" i="82"/>
  <c r="S43" i="82"/>
  <c r="R43" i="82"/>
  <c r="Q43" i="82"/>
  <c r="P43" i="82"/>
  <c r="O43" i="82"/>
  <c r="N43" i="82"/>
  <c r="M43" i="82"/>
  <c r="L43" i="82"/>
  <c r="K43" i="82"/>
  <c r="J43" i="82"/>
  <c r="I43" i="82"/>
  <c r="H43" i="82"/>
  <c r="G43" i="82"/>
  <c r="F43" i="82"/>
  <c r="E43" i="82"/>
  <c r="D43" i="82"/>
  <c r="C43" i="82"/>
  <c r="AA37" i="82"/>
  <c r="AA44" i="82" s="1"/>
  <c r="Y37" i="82"/>
  <c r="Y44" i="82" s="1"/>
  <c r="X37" i="82"/>
  <c r="X44" i="82" s="1"/>
  <c r="Z44" i="82" s="1"/>
  <c r="W37" i="82"/>
  <c r="W44" i="82" s="1"/>
  <c r="V37" i="82"/>
  <c r="V44" i="82" s="1"/>
  <c r="U37" i="82"/>
  <c r="U44" i="82" s="1"/>
  <c r="T37" i="82"/>
  <c r="T44" i="82" s="1"/>
  <c r="S37" i="82"/>
  <c r="S44" i="82" s="1"/>
  <c r="R37" i="82"/>
  <c r="R44" i="82" s="1"/>
  <c r="Q37" i="82"/>
  <c r="Q44" i="82" s="1"/>
  <c r="P37" i="82"/>
  <c r="P44" i="82" s="1"/>
  <c r="O37" i="82"/>
  <c r="O44" i="82" s="1"/>
  <c r="N37" i="82"/>
  <c r="N44" i="82" s="1"/>
  <c r="M37" i="82"/>
  <c r="M44" i="82" s="1"/>
  <c r="L37" i="82"/>
  <c r="L44" i="82" s="1"/>
  <c r="K37" i="82"/>
  <c r="K44" i="82" s="1"/>
  <c r="J37" i="82"/>
  <c r="J44" i="82" s="1"/>
  <c r="I37" i="82"/>
  <c r="I44" i="82" s="1"/>
  <c r="H37" i="82"/>
  <c r="H44" i="82" s="1"/>
  <c r="G37" i="82"/>
  <c r="G44" i="82" s="1"/>
  <c r="F37" i="82"/>
  <c r="F44" i="82" s="1"/>
  <c r="E37" i="82"/>
  <c r="E44" i="82" s="1"/>
  <c r="D37" i="82"/>
  <c r="D44" i="82" s="1"/>
  <c r="C37" i="82"/>
  <c r="C44" i="82" s="1"/>
  <c r="Y26" i="82"/>
  <c r="Q26" i="82"/>
  <c r="Q45" i="82" s="1"/>
  <c r="I26" i="82"/>
  <c r="AA25" i="82"/>
  <c r="Y25" i="82"/>
  <c r="X25" i="82"/>
  <c r="Z25" i="82" s="1"/>
  <c r="W25" i="82"/>
  <c r="V25" i="82"/>
  <c r="U25" i="82"/>
  <c r="T25" i="82"/>
  <c r="S25" i="82"/>
  <c r="R25" i="82"/>
  <c r="Q25" i="82"/>
  <c r="P25" i="82"/>
  <c r="O25" i="82"/>
  <c r="N25" i="82"/>
  <c r="M25" i="82"/>
  <c r="L25" i="82"/>
  <c r="K25" i="82"/>
  <c r="J25" i="82"/>
  <c r="I25" i="82"/>
  <c r="H25" i="82"/>
  <c r="G25" i="82"/>
  <c r="F25" i="82"/>
  <c r="E25" i="82"/>
  <c r="D25" i="82"/>
  <c r="C25" i="82"/>
  <c r="AA13" i="82"/>
  <c r="Y13" i="82"/>
  <c r="X13" i="82"/>
  <c r="X26" i="82" s="1"/>
  <c r="W13" i="82"/>
  <c r="W26" i="82" s="1"/>
  <c r="V13" i="82"/>
  <c r="V26" i="82" s="1"/>
  <c r="U13" i="82"/>
  <c r="U26" i="82" s="1"/>
  <c r="U45" i="82" s="1"/>
  <c r="T13" i="82"/>
  <c r="T26" i="82" s="1"/>
  <c r="T45" i="82" s="1"/>
  <c r="S13" i="82"/>
  <c r="S26" i="82" s="1"/>
  <c r="R13" i="82"/>
  <c r="R26" i="82" s="1"/>
  <c r="Q13" i="82"/>
  <c r="P13" i="82"/>
  <c r="P26" i="82" s="1"/>
  <c r="O13" i="82"/>
  <c r="O26" i="82" s="1"/>
  <c r="N13" i="82"/>
  <c r="N26" i="82" s="1"/>
  <c r="M13" i="82"/>
  <c r="M26" i="82" s="1"/>
  <c r="M45" i="82" s="1"/>
  <c r="L13" i="82"/>
  <c r="L26" i="82" s="1"/>
  <c r="L45" i="82" s="1"/>
  <c r="K13" i="82"/>
  <c r="K26" i="82" s="1"/>
  <c r="J13" i="82"/>
  <c r="J26" i="82" s="1"/>
  <c r="I13" i="82"/>
  <c r="H13" i="82"/>
  <c r="H26" i="82" s="1"/>
  <c r="G13" i="82"/>
  <c r="G26" i="82" s="1"/>
  <c r="F13" i="82"/>
  <c r="F26" i="82" s="1"/>
  <c r="E13" i="82"/>
  <c r="E26" i="82" s="1"/>
  <c r="E45" i="82" s="1"/>
  <c r="D13" i="82"/>
  <c r="D26" i="82" s="1"/>
  <c r="D45" i="82" s="1"/>
  <c r="C13" i="82"/>
  <c r="C26" i="82" s="1"/>
  <c r="AA50" i="83"/>
  <c r="Y50" i="83"/>
  <c r="X50" i="83"/>
  <c r="Z50" i="83" s="1"/>
  <c r="W50" i="83"/>
  <c r="V50" i="83"/>
  <c r="U50" i="83"/>
  <c r="T50" i="83"/>
  <c r="S50" i="83"/>
  <c r="R50" i="83"/>
  <c r="Q50" i="83"/>
  <c r="P50" i="83"/>
  <c r="O50" i="83"/>
  <c r="N50" i="83"/>
  <c r="M50" i="83"/>
  <c r="L50" i="83"/>
  <c r="K50" i="83"/>
  <c r="J50" i="83"/>
  <c r="I50" i="83"/>
  <c r="H50" i="83"/>
  <c r="G50" i="83"/>
  <c r="F50" i="83"/>
  <c r="E50" i="83"/>
  <c r="D50" i="83"/>
  <c r="C50" i="83"/>
  <c r="AA43" i="83"/>
  <c r="Y43" i="83"/>
  <c r="X43" i="83"/>
  <c r="Z43" i="83" s="1"/>
  <c r="W43" i="83"/>
  <c r="V43" i="83"/>
  <c r="U43" i="83"/>
  <c r="T43" i="83"/>
  <c r="S43" i="83"/>
  <c r="R43" i="83"/>
  <c r="Q43" i="83"/>
  <c r="P43" i="83"/>
  <c r="O43" i="83"/>
  <c r="N43" i="83"/>
  <c r="M43" i="83"/>
  <c r="L43" i="83"/>
  <c r="K43" i="83"/>
  <c r="J43" i="83"/>
  <c r="I43" i="83"/>
  <c r="H43" i="83"/>
  <c r="G43" i="83"/>
  <c r="F43" i="83"/>
  <c r="E43" i="83"/>
  <c r="D43" i="83"/>
  <c r="C43" i="83"/>
  <c r="AA37" i="83"/>
  <c r="AA44" i="83" s="1"/>
  <c r="Y37" i="83"/>
  <c r="Y44" i="83" s="1"/>
  <c r="X37" i="83"/>
  <c r="X44" i="83" s="1"/>
  <c r="Z44" i="83" s="1"/>
  <c r="W37" i="83"/>
  <c r="W44" i="83" s="1"/>
  <c r="V37" i="83"/>
  <c r="V44" i="83" s="1"/>
  <c r="U37" i="83"/>
  <c r="U44" i="83" s="1"/>
  <c r="T37" i="83"/>
  <c r="T44" i="83" s="1"/>
  <c r="S37" i="83"/>
  <c r="S44" i="83" s="1"/>
  <c r="R37" i="83"/>
  <c r="R44" i="83" s="1"/>
  <c r="Q37" i="83"/>
  <c r="Q44" i="83" s="1"/>
  <c r="P37" i="83"/>
  <c r="P44" i="83" s="1"/>
  <c r="O37" i="83"/>
  <c r="O44" i="83" s="1"/>
  <c r="N37" i="83"/>
  <c r="N44" i="83" s="1"/>
  <c r="M37" i="83"/>
  <c r="M44" i="83" s="1"/>
  <c r="L37" i="83"/>
  <c r="L44" i="83" s="1"/>
  <c r="K37" i="83"/>
  <c r="K44" i="83" s="1"/>
  <c r="J37" i="83"/>
  <c r="J44" i="83" s="1"/>
  <c r="I37" i="83"/>
  <c r="I44" i="83" s="1"/>
  <c r="H37" i="83"/>
  <c r="H44" i="83" s="1"/>
  <c r="G37" i="83"/>
  <c r="G44" i="83" s="1"/>
  <c r="F37" i="83"/>
  <c r="F44" i="83" s="1"/>
  <c r="E37" i="83"/>
  <c r="E44" i="83" s="1"/>
  <c r="D37" i="83"/>
  <c r="D44" i="83" s="1"/>
  <c r="C37" i="83"/>
  <c r="C44" i="83" s="1"/>
  <c r="Y26" i="83"/>
  <c r="Q26" i="83"/>
  <c r="Q45" i="83" s="1"/>
  <c r="I26" i="83"/>
  <c r="AA25" i="83"/>
  <c r="Y25" i="83"/>
  <c r="X25" i="83"/>
  <c r="Z25" i="83" s="1"/>
  <c r="W25" i="83"/>
  <c r="V25" i="83"/>
  <c r="U25" i="83"/>
  <c r="T25" i="83"/>
  <c r="S25" i="83"/>
  <c r="R25" i="83"/>
  <c r="Q25" i="83"/>
  <c r="P25" i="83"/>
  <c r="O25" i="83"/>
  <c r="N25" i="83"/>
  <c r="M25" i="83"/>
  <c r="L25" i="83"/>
  <c r="K25" i="83"/>
  <c r="J25" i="83"/>
  <c r="I25" i="83"/>
  <c r="H25" i="83"/>
  <c r="G25" i="83"/>
  <c r="F25" i="83"/>
  <c r="E25" i="83"/>
  <c r="D25" i="83"/>
  <c r="C25" i="83"/>
  <c r="AA13" i="83"/>
  <c r="Y13" i="83"/>
  <c r="X13" i="83"/>
  <c r="X26" i="83" s="1"/>
  <c r="W13" i="83"/>
  <c r="W26" i="83" s="1"/>
  <c r="V13" i="83"/>
  <c r="V26" i="83" s="1"/>
  <c r="V45" i="83" s="1"/>
  <c r="U13" i="83"/>
  <c r="U26" i="83" s="1"/>
  <c r="U45" i="83" s="1"/>
  <c r="T13" i="83"/>
  <c r="T26" i="83" s="1"/>
  <c r="S13" i="83"/>
  <c r="R13" i="83"/>
  <c r="R26" i="83" s="1"/>
  <c r="Q13" i="83"/>
  <c r="P13" i="83"/>
  <c r="P26" i="83" s="1"/>
  <c r="O13" i="83"/>
  <c r="O26" i="83" s="1"/>
  <c r="N13" i="83"/>
  <c r="N26" i="83" s="1"/>
  <c r="N45" i="83" s="1"/>
  <c r="M13" i="83"/>
  <c r="M26" i="83" s="1"/>
  <c r="M45" i="83" s="1"/>
  <c r="L13" i="83"/>
  <c r="L26" i="83" s="1"/>
  <c r="K13" i="83"/>
  <c r="J13" i="83"/>
  <c r="J26" i="83" s="1"/>
  <c r="I13" i="83"/>
  <c r="H13" i="83"/>
  <c r="H26" i="83" s="1"/>
  <c r="G13" i="83"/>
  <c r="G26" i="83" s="1"/>
  <c r="F13" i="83"/>
  <c r="F26" i="83" s="1"/>
  <c r="F45" i="83" s="1"/>
  <c r="E13" i="83"/>
  <c r="E26" i="83" s="1"/>
  <c r="E45" i="83" s="1"/>
  <c r="D13" i="83"/>
  <c r="D26" i="83" s="1"/>
  <c r="C13" i="83"/>
  <c r="AA50" i="84"/>
  <c r="Y50" i="84"/>
  <c r="X50" i="84"/>
  <c r="Z50" i="84" s="1"/>
  <c r="W50" i="84"/>
  <c r="V50" i="84"/>
  <c r="U50" i="84"/>
  <c r="T50" i="84"/>
  <c r="S50" i="84"/>
  <c r="R50" i="84"/>
  <c r="Q50" i="84"/>
  <c r="P50" i="84"/>
  <c r="O50" i="84"/>
  <c r="N50" i="84"/>
  <c r="M50" i="84"/>
  <c r="L50" i="84"/>
  <c r="K50" i="84"/>
  <c r="J50" i="84"/>
  <c r="I50" i="84"/>
  <c r="H50" i="84"/>
  <c r="G50" i="84"/>
  <c r="F50" i="84"/>
  <c r="E50" i="84"/>
  <c r="D50" i="84"/>
  <c r="C50" i="84"/>
  <c r="AA43" i="84"/>
  <c r="Y43" i="84"/>
  <c r="X43" i="84"/>
  <c r="Z43" i="84" s="1"/>
  <c r="W43" i="84"/>
  <c r="V43" i="84"/>
  <c r="U43" i="84"/>
  <c r="T43" i="84"/>
  <c r="S43" i="84"/>
  <c r="R43" i="84"/>
  <c r="Q43" i="84"/>
  <c r="P43" i="84"/>
  <c r="O43" i="84"/>
  <c r="N43" i="84"/>
  <c r="M43" i="84"/>
  <c r="L43" i="84"/>
  <c r="K43" i="84"/>
  <c r="J43" i="84"/>
  <c r="I43" i="84"/>
  <c r="H43" i="84"/>
  <c r="G43" i="84"/>
  <c r="F43" i="84"/>
  <c r="E43" i="84"/>
  <c r="D43" i="84"/>
  <c r="C43" i="84"/>
  <c r="AA37" i="84"/>
  <c r="AA44" i="84" s="1"/>
  <c r="Y37" i="84"/>
  <c r="Y44" i="84" s="1"/>
  <c r="X37" i="84"/>
  <c r="X44" i="84" s="1"/>
  <c r="Z44" i="84" s="1"/>
  <c r="W37" i="84"/>
  <c r="W44" i="84" s="1"/>
  <c r="V37" i="84"/>
  <c r="V44" i="84" s="1"/>
  <c r="U37" i="84"/>
  <c r="U44" i="84" s="1"/>
  <c r="T37" i="84"/>
  <c r="T44" i="84" s="1"/>
  <c r="S37" i="84"/>
  <c r="S44" i="84" s="1"/>
  <c r="R37" i="84"/>
  <c r="R44" i="84" s="1"/>
  <c r="Q37" i="84"/>
  <c r="Q44" i="84" s="1"/>
  <c r="P37" i="84"/>
  <c r="P44" i="84" s="1"/>
  <c r="O37" i="84"/>
  <c r="O44" i="84" s="1"/>
  <c r="N37" i="84"/>
  <c r="N44" i="84" s="1"/>
  <c r="M37" i="84"/>
  <c r="M44" i="84" s="1"/>
  <c r="L37" i="84"/>
  <c r="L44" i="84" s="1"/>
  <c r="K37" i="84"/>
  <c r="K44" i="84" s="1"/>
  <c r="J37" i="84"/>
  <c r="J44" i="84" s="1"/>
  <c r="I37" i="84"/>
  <c r="I44" i="84" s="1"/>
  <c r="H37" i="84"/>
  <c r="H44" i="84" s="1"/>
  <c r="G37" i="84"/>
  <c r="G44" i="84" s="1"/>
  <c r="F37" i="84"/>
  <c r="F44" i="84" s="1"/>
  <c r="E37" i="84"/>
  <c r="E44" i="84" s="1"/>
  <c r="D37" i="84"/>
  <c r="D44" i="84" s="1"/>
  <c r="C37" i="84"/>
  <c r="C44" i="84" s="1"/>
  <c r="AA25" i="84"/>
  <c r="Y25" i="84"/>
  <c r="X25" i="84"/>
  <c r="Z25" i="84" s="1"/>
  <c r="W25" i="84"/>
  <c r="V25" i="84"/>
  <c r="U25" i="84"/>
  <c r="T25" i="84"/>
  <c r="S25" i="84"/>
  <c r="R25" i="84"/>
  <c r="Q25" i="84"/>
  <c r="P25" i="84"/>
  <c r="O25" i="84"/>
  <c r="N25" i="84"/>
  <c r="M25" i="84"/>
  <c r="L25" i="84"/>
  <c r="K25" i="84"/>
  <c r="J25" i="84"/>
  <c r="I25" i="84"/>
  <c r="H25" i="84"/>
  <c r="G25" i="84"/>
  <c r="F25" i="84"/>
  <c r="E25" i="84"/>
  <c r="D25" i="84"/>
  <c r="C25" i="84"/>
  <c r="AA13" i="84"/>
  <c r="AA26" i="84" s="1"/>
  <c r="AA45" i="84" s="1"/>
  <c r="Y13" i="84"/>
  <c r="Y26" i="84" s="1"/>
  <c r="Y45" i="84" s="1"/>
  <c r="X13" i="84"/>
  <c r="W13" i="84"/>
  <c r="W26" i="84" s="1"/>
  <c r="W45" i="84" s="1"/>
  <c r="V13" i="84"/>
  <c r="V26" i="84" s="1"/>
  <c r="U13" i="84"/>
  <c r="T13" i="84"/>
  <c r="T26" i="84" s="1"/>
  <c r="S13" i="84"/>
  <c r="S26" i="84" s="1"/>
  <c r="S45" i="84" s="1"/>
  <c r="R13" i="84"/>
  <c r="R26" i="84" s="1"/>
  <c r="R45" i="84" s="1"/>
  <c r="Q13" i="84"/>
  <c r="Q26" i="84" s="1"/>
  <c r="Q45" i="84" s="1"/>
  <c r="P13" i="84"/>
  <c r="P26" i="84" s="1"/>
  <c r="P45" i="84" s="1"/>
  <c r="O13" i="84"/>
  <c r="O26" i="84" s="1"/>
  <c r="O45" i="84" s="1"/>
  <c r="N13" i="84"/>
  <c r="N26" i="84" s="1"/>
  <c r="M13" i="84"/>
  <c r="L13" i="84"/>
  <c r="L26" i="84" s="1"/>
  <c r="K13" i="84"/>
  <c r="K26" i="84" s="1"/>
  <c r="K45" i="84" s="1"/>
  <c r="J13" i="84"/>
  <c r="J26" i="84" s="1"/>
  <c r="J45" i="84" s="1"/>
  <c r="I13" i="84"/>
  <c r="I26" i="84" s="1"/>
  <c r="I45" i="84" s="1"/>
  <c r="H13" i="84"/>
  <c r="H26" i="84" s="1"/>
  <c r="H45" i="84" s="1"/>
  <c r="G13" i="84"/>
  <c r="G26" i="84" s="1"/>
  <c r="G45" i="84" s="1"/>
  <c r="F13" i="84"/>
  <c r="F26" i="84" s="1"/>
  <c r="E13" i="84"/>
  <c r="D13" i="84"/>
  <c r="D26" i="84" s="1"/>
  <c r="C13" i="84"/>
  <c r="C26" i="84" s="1"/>
  <c r="C45" i="84" s="1"/>
  <c r="AA50" i="85"/>
  <c r="Y50" i="85"/>
  <c r="X50" i="85"/>
  <c r="Z50" i="85" s="1"/>
  <c r="W50" i="85"/>
  <c r="V50" i="85"/>
  <c r="U50" i="85"/>
  <c r="T50" i="85"/>
  <c r="S50" i="85"/>
  <c r="R50" i="85"/>
  <c r="Q50" i="85"/>
  <c r="P50" i="85"/>
  <c r="O50" i="85"/>
  <c r="N50" i="85"/>
  <c r="M50" i="85"/>
  <c r="L50" i="85"/>
  <c r="K50" i="85"/>
  <c r="J50" i="85"/>
  <c r="I50" i="85"/>
  <c r="H50" i="85"/>
  <c r="G50" i="85"/>
  <c r="F50" i="85"/>
  <c r="E50" i="85"/>
  <c r="D50" i="85"/>
  <c r="C50" i="85"/>
  <c r="AA43" i="85"/>
  <c r="Y43" i="85"/>
  <c r="X43" i="85"/>
  <c r="Z43" i="85" s="1"/>
  <c r="W43" i="85"/>
  <c r="V43" i="85"/>
  <c r="U43" i="85"/>
  <c r="T43" i="85"/>
  <c r="S43" i="85"/>
  <c r="R43" i="85"/>
  <c r="Q43" i="85"/>
  <c r="P43" i="85"/>
  <c r="O43" i="85"/>
  <c r="N43" i="85"/>
  <c r="M43" i="85"/>
  <c r="L43" i="85"/>
  <c r="K43" i="85"/>
  <c r="J43" i="85"/>
  <c r="I43" i="85"/>
  <c r="H43" i="85"/>
  <c r="G43" i="85"/>
  <c r="F43" i="85"/>
  <c r="E43" i="85"/>
  <c r="D43" i="85"/>
  <c r="C43" i="85"/>
  <c r="AA37" i="85"/>
  <c r="AA44" i="85" s="1"/>
  <c r="Y37" i="85"/>
  <c r="Y44" i="85" s="1"/>
  <c r="X37" i="85"/>
  <c r="X44" i="85" s="1"/>
  <c r="Z44" i="85" s="1"/>
  <c r="W37" i="85"/>
  <c r="W44" i="85" s="1"/>
  <c r="V37" i="85"/>
  <c r="V44" i="85" s="1"/>
  <c r="U37" i="85"/>
  <c r="U44" i="85" s="1"/>
  <c r="T37" i="85"/>
  <c r="T44" i="85" s="1"/>
  <c r="S37" i="85"/>
  <c r="S44" i="85" s="1"/>
  <c r="R37" i="85"/>
  <c r="R44" i="85" s="1"/>
  <c r="Q37" i="85"/>
  <c r="Q44" i="85" s="1"/>
  <c r="P37" i="85"/>
  <c r="P44" i="85" s="1"/>
  <c r="O37" i="85"/>
  <c r="O44" i="85" s="1"/>
  <c r="N37" i="85"/>
  <c r="N44" i="85" s="1"/>
  <c r="M37" i="85"/>
  <c r="M44" i="85" s="1"/>
  <c r="L37" i="85"/>
  <c r="L44" i="85" s="1"/>
  <c r="K37" i="85"/>
  <c r="K44" i="85" s="1"/>
  <c r="J37" i="85"/>
  <c r="J44" i="85" s="1"/>
  <c r="I37" i="85"/>
  <c r="I44" i="85" s="1"/>
  <c r="H37" i="85"/>
  <c r="H44" i="85" s="1"/>
  <c r="G37" i="85"/>
  <c r="G44" i="85" s="1"/>
  <c r="F37" i="85"/>
  <c r="F44" i="85" s="1"/>
  <c r="E37" i="85"/>
  <c r="E44" i="85" s="1"/>
  <c r="D37" i="85"/>
  <c r="D44" i="85" s="1"/>
  <c r="C37" i="85"/>
  <c r="C44" i="85" s="1"/>
  <c r="AA25" i="85"/>
  <c r="Y25" i="85"/>
  <c r="X25" i="85"/>
  <c r="Z25" i="85" s="1"/>
  <c r="W25" i="85"/>
  <c r="V25" i="85"/>
  <c r="U25" i="85"/>
  <c r="T25" i="85"/>
  <c r="S25" i="85"/>
  <c r="R25" i="85"/>
  <c r="Q25" i="85"/>
  <c r="P25" i="85"/>
  <c r="O25" i="85"/>
  <c r="N25" i="85"/>
  <c r="M25" i="85"/>
  <c r="L25" i="85"/>
  <c r="K25" i="85"/>
  <c r="J25" i="85"/>
  <c r="I25" i="85"/>
  <c r="H25" i="85"/>
  <c r="G25" i="85"/>
  <c r="F25" i="85"/>
  <c r="E25" i="85"/>
  <c r="D25" i="85"/>
  <c r="C25" i="85"/>
  <c r="AA13" i="85"/>
  <c r="AA26" i="85" s="1"/>
  <c r="AA45" i="85" s="1"/>
  <c r="Y13" i="85"/>
  <c r="Y26" i="85" s="1"/>
  <c r="X13" i="85"/>
  <c r="X26" i="85" s="1"/>
  <c r="W13" i="85"/>
  <c r="W26" i="85" s="1"/>
  <c r="V13" i="85"/>
  <c r="V26" i="85" s="1"/>
  <c r="V45" i="85" s="1"/>
  <c r="U13" i="85"/>
  <c r="U26" i="85" s="1"/>
  <c r="U45" i="85" s="1"/>
  <c r="T13" i="85"/>
  <c r="T26" i="85" s="1"/>
  <c r="T45" i="85" s="1"/>
  <c r="S13" i="85"/>
  <c r="S26" i="85" s="1"/>
  <c r="S45" i="85" s="1"/>
  <c r="R13" i="85"/>
  <c r="R26" i="85" s="1"/>
  <c r="R45" i="85" s="1"/>
  <c r="Q13" i="85"/>
  <c r="Q26" i="85" s="1"/>
  <c r="P13" i="85"/>
  <c r="P26" i="85" s="1"/>
  <c r="O13" i="85"/>
  <c r="O26" i="85" s="1"/>
  <c r="N13" i="85"/>
  <c r="N26" i="85" s="1"/>
  <c r="N45" i="85" s="1"/>
  <c r="M13" i="85"/>
  <c r="M26" i="85" s="1"/>
  <c r="M45" i="85" s="1"/>
  <c r="L13" i="85"/>
  <c r="L26" i="85" s="1"/>
  <c r="L45" i="85" s="1"/>
  <c r="K13" i="85"/>
  <c r="K26" i="85" s="1"/>
  <c r="K45" i="85" s="1"/>
  <c r="J13" i="85"/>
  <c r="J26" i="85" s="1"/>
  <c r="J45" i="85" s="1"/>
  <c r="I13" i="85"/>
  <c r="I26" i="85" s="1"/>
  <c r="H13" i="85"/>
  <c r="H26" i="85" s="1"/>
  <c r="G13" i="85"/>
  <c r="G26" i="85" s="1"/>
  <c r="F13" i="85"/>
  <c r="F26" i="85" s="1"/>
  <c r="F45" i="85" s="1"/>
  <c r="E13" i="85"/>
  <c r="E26" i="85" s="1"/>
  <c r="E45" i="85" s="1"/>
  <c r="D13" i="85"/>
  <c r="D26" i="85" s="1"/>
  <c r="D45" i="85" s="1"/>
  <c r="C13" i="85"/>
  <c r="C26" i="85" s="1"/>
  <c r="C45" i="85" s="1"/>
  <c r="AA50" i="86"/>
  <c r="Y50" i="86"/>
  <c r="X50" i="86"/>
  <c r="Z50" i="86" s="1"/>
  <c r="W50" i="86"/>
  <c r="V50" i="86"/>
  <c r="U50" i="86"/>
  <c r="T50" i="86"/>
  <c r="S50" i="86"/>
  <c r="R50" i="86"/>
  <c r="Q50" i="86"/>
  <c r="P50" i="86"/>
  <c r="O50" i="86"/>
  <c r="N50" i="86"/>
  <c r="M50" i="86"/>
  <c r="L50" i="86"/>
  <c r="K50" i="86"/>
  <c r="J50" i="86"/>
  <c r="I50" i="86"/>
  <c r="H50" i="86"/>
  <c r="G50" i="86"/>
  <c r="F50" i="86"/>
  <c r="E50" i="86"/>
  <c r="D50" i="86"/>
  <c r="C50" i="86"/>
  <c r="AA43" i="86"/>
  <c r="Y43" i="86"/>
  <c r="X43" i="86"/>
  <c r="Z43" i="86" s="1"/>
  <c r="W43" i="86"/>
  <c r="V43" i="86"/>
  <c r="U43" i="86"/>
  <c r="T43" i="86"/>
  <c r="S43" i="86"/>
  <c r="R43" i="86"/>
  <c r="Q43" i="86"/>
  <c r="P43" i="86"/>
  <c r="O43" i="86"/>
  <c r="N43" i="86"/>
  <c r="M43" i="86"/>
  <c r="L43" i="86"/>
  <c r="K43" i="86"/>
  <c r="J43" i="86"/>
  <c r="I43" i="86"/>
  <c r="H43" i="86"/>
  <c r="G43" i="86"/>
  <c r="F43" i="86"/>
  <c r="E43" i="86"/>
  <c r="D43" i="86"/>
  <c r="C43" i="86"/>
  <c r="AA37" i="86"/>
  <c r="AA44" i="86" s="1"/>
  <c r="Y37" i="86"/>
  <c r="Y44" i="86" s="1"/>
  <c r="X37" i="86"/>
  <c r="X44" i="86" s="1"/>
  <c r="Z44" i="86" s="1"/>
  <c r="W37" i="86"/>
  <c r="W44" i="86" s="1"/>
  <c r="V37" i="86"/>
  <c r="V44" i="86" s="1"/>
  <c r="U37" i="86"/>
  <c r="U44" i="86" s="1"/>
  <c r="T37" i="86"/>
  <c r="T44" i="86" s="1"/>
  <c r="S37" i="86"/>
  <c r="S44" i="86" s="1"/>
  <c r="R37" i="86"/>
  <c r="R44" i="86" s="1"/>
  <c r="Q37" i="86"/>
  <c r="Q44" i="86" s="1"/>
  <c r="P37" i="86"/>
  <c r="P44" i="86" s="1"/>
  <c r="O37" i="86"/>
  <c r="O44" i="86" s="1"/>
  <c r="N37" i="86"/>
  <c r="N44" i="86" s="1"/>
  <c r="M37" i="86"/>
  <c r="M44" i="86" s="1"/>
  <c r="L37" i="86"/>
  <c r="L44" i="86" s="1"/>
  <c r="K37" i="86"/>
  <c r="K44" i="86" s="1"/>
  <c r="J37" i="86"/>
  <c r="J44" i="86" s="1"/>
  <c r="I37" i="86"/>
  <c r="I44" i="86" s="1"/>
  <c r="H37" i="86"/>
  <c r="H44" i="86" s="1"/>
  <c r="G37" i="86"/>
  <c r="G44" i="86" s="1"/>
  <c r="F37" i="86"/>
  <c r="F44" i="86" s="1"/>
  <c r="E37" i="86"/>
  <c r="E44" i="86" s="1"/>
  <c r="D37" i="86"/>
  <c r="D44" i="86" s="1"/>
  <c r="C37" i="86"/>
  <c r="C44" i="86" s="1"/>
  <c r="AA25" i="86"/>
  <c r="Y25" i="86"/>
  <c r="X25" i="86"/>
  <c r="Z25" i="86" s="1"/>
  <c r="W25" i="86"/>
  <c r="V25" i="86"/>
  <c r="U25" i="86"/>
  <c r="T25" i="86"/>
  <c r="S25" i="86"/>
  <c r="R25" i="86"/>
  <c r="Q25" i="86"/>
  <c r="P25" i="86"/>
  <c r="O25" i="86"/>
  <c r="N25" i="86"/>
  <c r="M25" i="86"/>
  <c r="L25" i="86"/>
  <c r="K25" i="86"/>
  <c r="J25" i="86"/>
  <c r="I25" i="86"/>
  <c r="H25" i="86"/>
  <c r="G25" i="86"/>
  <c r="F25" i="86"/>
  <c r="E25" i="86"/>
  <c r="D25" i="86"/>
  <c r="C25" i="86"/>
  <c r="AA13" i="86"/>
  <c r="AA26" i="86" s="1"/>
  <c r="AA45" i="86" s="1"/>
  <c r="Y13" i="86"/>
  <c r="Y26" i="86" s="1"/>
  <c r="Y45" i="86" s="1"/>
  <c r="X13" i="86"/>
  <c r="X26" i="86" s="1"/>
  <c r="W13" i="86"/>
  <c r="W26" i="86" s="1"/>
  <c r="W45" i="86" s="1"/>
  <c r="V13" i="86"/>
  <c r="V26" i="86" s="1"/>
  <c r="V45" i="86" s="1"/>
  <c r="U13" i="86"/>
  <c r="U26" i="86" s="1"/>
  <c r="U45" i="86" s="1"/>
  <c r="T13" i="86"/>
  <c r="T26" i="86" s="1"/>
  <c r="T45" i="86" s="1"/>
  <c r="S13" i="86"/>
  <c r="S26" i="86" s="1"/>
  <c r="S45" i="86" s="1"/>
  <c r="R13" i="86"/>
  <c r="R26" i="86" s="1"/>
  <c r="R45" i="86" s="1"/>
  <c r="Q13" i="86"/>
  <c r="Q26" i="86" s="1"/>
  <c r="Q45" i="86" s="1"/>
  <c r="P13" i="86"/>
  <c r="P26" i="86" s="1"/>
  <c r="P45" i="86" s="1"/>
  <c r="O13" i="86"/>
  <c r="O26" i="86" s="1"/>
  <c r="O45" i="86" s="1"/>
  <c r="N13" i="86"/>
  <c r="N26" i="86" s="1"/>
  <c r="N45" i="86" s="1"/>
  <c r="M13" i="86"/>
  <c r="M26" i="86" s="1"/>
  <c r="M45" i="86" s="1"/>
  <c r="L13" i="86"/>
  <c r="L26" i="86" s="1"/>
  <c r="L45" i="86" s="1"/>
  <c r="K13" i="86"/>
  <c r="K26" i="86" s="1"/>
  <c r="K45" i="86" s="1"/>
  <c r="J13" i="86"/>
  <c r="J26" i="86" s="1"/>
  <c r="J45" i="86" s="1"/>
  <c r="I13" i="86"/>
  <c r="I26" i="86" s="1"/>
  <c r="I45" i="86" s="1"/>
  <c r="H13" i="86"/>
  <c r="H26" i="86" s="1"/>
  <c r="H45" i="86" s="1"/>
  <c r="G13" i="86"/>
  <c r="G26" i="86" s="1"/>
  <c r="G45" i="86" s="1"/>
  <c r="F13" i="86"/>
  <c r="F26" i="86" s="1"/>
  <c r="F45" i="86" s="1"/>
  <c r="E13" i="86"/>
  <c r="E26" i="86" s="1"/>
  <c r="E45" i="86" s="1"/>
  <c r="D13" i="86"/>
  <c r="D26" i="86" s="1"/>
  <c r="D45" i="86" s="1"/>
  <c r="C13" i="86"/>
  <c r="C26" i="86" s="1"/>
  <c r="C45" i="86" s="1"/>
  <c r="AA50" i="87"/>
  <c r="Y50" i="87"/>
  <c r="X50" i="87"/>
  <c r="Z50" i="87" s="1"/>
  <c r="W50" i="87"/>
  <c r="V50" i="87"/>
  <c r="U50" i="87"/>
  <c r="T50" i="87"/>
  <c r="S50" i="87"/>
  <c r="R50" i="87"/>
  <c r="Q50" i="87"/>
  <c r="P50" i="87"/>
  <c r="O50" i="87"/>
  <c r="N50" i="87"/>
  <c r="M50" i="87"/>
  <c r="L50" i="87"/>
  <c r="K50" i="87"/>
  <c r="J50" i="87"/>
  <c r="I50" i="87"/>
  <c r="H50" i="87"/>
  <c r="G50" i="87"/>
  <c r="F50" i="87"/>
  <c r="E50" i="87"/>
  <c r="D50" i="87"/>
  <c r="C50" i="87"/>
  <c r="AA43" i="87"/>
  <c r="Y43" i="87"/>
  <c r="X43" i="87"/>
  <c r="Z43" i="87" s="1"/>
  <c r="W43" i="87"/>
  <c r="V43" i="87"/>
  <c r="U43" i="87"/>
  <c r="T43" i="87"/>
  <c r="S43" i="87"/>
  <c r="R43" i="87"/>
  <c r="Q43" i="87"/>
  <c r="P43" i="87"/>
  <c r="O43" i="87"/>
  <c r="N43" i="87"/>
  <c r="M43" i="87"/>
  <c r="L43" i="87"/>
  <c r="K43" i="87"/>
  <c r="J43" i="87"/>
  <c r="I43" i="87"/>
  <c r="H43" i="87"/>
  <c r="G43" i="87"/>
  <c r="F43" i="87"/>
  <c r="E43" i="87"/>
  <c r="D43" i="87"/>
  <c r="C43" i="87"/>
  <c r="AA37" i="87"/>
  <c r="AA44" i="87" s="1"/>
  <c r="Y37" i="87"/>
  <c r="Y44" i="87" s="1"/>
  <c r="X37" i="87"/>
  <c r="X44" i="87" s="1"/>
  <c r="W37" i="87"/>
  <c r="W44" i="87" s="1"/>
  <c r="V37" i="87"/>
  <c r="V44" i="87" s="1"/>
  <c r="U37" i="87"/>
  <c r="U44" i="87" s="1"/>
  <c r="T37" i="87"/>
  <c r="T44" i="87" s="1"/>
  <c r="S37" i="87"/>
  <c r="S44" i="87" s="1"/>
  <c r="R37" i="87"/>
  <c r="R44" i="87" s="1"/>
  <c r="Q37" i="87"/>
  <c r="Q44" i="87" s="1"/>
  <c r="P37" i="87"/>
  <c r="P44" i="87" s="1"/>
  <c r="O37" i="87"/>
  <c r="O44" i="87" s="1"/>
  <c r="N37" i="87"/>
  <c r="N44" i="87" s="1"/>
  <c r="M37" i="87"/>
  <c r="M44" i="87" s="1"/>
  <c r="L37" i="87"/>
  <c r="L44" i="87" s="1"/>
  <c r="K37" i="87"/>
  <c r="K44" i="87" s="1"/>
  <c r="J37" i="87"/>
  <c r="J44" i="87" s="1"/>
  <c r="I37" i="87"/>
  <c r="I44" i="87" s="1"/>
  <c r="H37" i="87"/>
  <c r="H44" i="87" s="1"/>
  <c r="G37" i="87"/>
  <c r="G44" i="87" s="1"/>
  <c r="F37" i="87"/>
  <c r="F44" i="87" s="1"/>
  <c r="E37" i="87"/>
  <c r="E44" i="87" s="1"/>
  <c r="D37" i="87"/>
  <c r="D44" i="87" s="1"/>
  <c r="C37" i="87"/>
  <c r="C44" i="87" s="1"/>
  <c r="Y26" i="87"/>
  <c r="AA25" i="87"/>
  <c r="Z25" i="87"/>
  <c r="Y25" i="87"/>
  <c r="X25" i="87"/>
  <c r="W25" i="87"/>
  <c r="V25" i="87"/>
  <c r="U25" i="87"/>
  <c r="T25" i="87"/>
  <c r="S25" i="87"/>
  <c r="R25" i="87"/>
  <c r="Q25" i="87"/>
  <c r="P25" i="87"/>
  <c r="O25" i="87"/>
  <c r="N25" i="87"/>
  <c r="M25" i="87"/>
  <c r="L25" i="87"/>
  <c r="K25" i="87"/>
  <c r="J25" i="87"/>
  <c r="I25" i="87"/>
  <c r="H25" i="87"/>
  <c r="G25" i="87"/>
  <c r="F25" i="87"/>
  <c r="E25" i="87"/>
  <c r="D25" i="87"/>
  <c r="C25" i="87"/>
  <c r="AA13" i="87"/>
  <c r="AA26" i="87" s="1"/>
  <c r="Z13" i="87"/>
  <c r="Y13" i="87"/>
  <c r="X13" i="87"/>
  <c r="X26" i="87" s="1"/>
  <c r="W13" i="87"/>
  <c r="W26" i="87" s="1"/>
  <c r="W45" i="87" s="1"/>
  <c r="V13" i="87"/>
  <c r="V26" i="87" s="1"/>
  <c r="V45" i="87" s="1"/>
  <c r="U13" i="87"/>
  <c r="U26" i="87" s="1"/>
  <c r="U45" i="87" s="1"/>
  <c r="T13" i="87"/>
  <c r="T26" i="87" s="1"/>
  <c r="T45" i="87" s="1"/>
  <c r="S13" i="87"/>
  <c r="S26" i="87" s="1"/>
  <c r="R13" i="87"/>
  <c r="Q13" i="87"/>
  <c r="P13" i="87"/>
  <c r="P26" i="87" s="1"/>
  <c r="O13" i="87"/>
  <c r="O26" i="87" s="1"/>
  <c r="O45" i="87" s="1"/>
  <c r="N13" i="87"/>
  <c r="N26" i="87" s="1"/>
  <c r="N45" i="87" s="1"/>
  <c r="M13" i="87"/>
  <c r="M26" i="87" s="1"/>
  <c r="M45" i="87" s="1"/>
  <c r="L13" i="87"/>
  <c r="L26" i="87" s="1"/>
  <c r="L45" i="87" s="1"/>
  <c r="K13" i="87"/>
  <c r="K26" i="87" s="1"/>
  <c r="J13" i="87"/>
  <c r="I13" i="87"/>
  <c r="H13" i="87"/>
  <c r="H26" i="87" s="1"/>
  <c r="G13" i="87"/>
  <c r="G26" i="87" s="1"/>
  <c r="G45" i="87" s="1"/>
  <c r="F13" i="87"/>
  <c r="F26" i="87" s="1"/>
  <c r="F45" i="87" s="1"/>
  <c r="E13" i="87"/>
  <c r="E26" i="87" s="1"/>
  <c r="E45" i="87" s="1"/>
  <c r="D13" i="87"/>
  <c r="D26" i="87" s="1"/>
  <c r="D45" i="87" s="1"/>
  <c r="C13" i="87"/>
  <c r="C26" i="87" s="1"/>
  <c r="AA50" i="88"/>
  <c r="Y50" i="88"/>
  <c r="X50" i="88"/>
  <c r="Z50" i="88" s="1"/>
  <c r="W50" i="88"/>
  <c r="V50" i="88"/>
  <c r="U50" i="88"/>
  <c r="T50" i="88"/>
  <c r="S50" i="88"/>
  <c r="R50" i="88"/>
  <c r="Q50" i="88"/>
  <c r="P50" i="88"/>
  <c r="O50" i="88"/>
  <c r="N50" i="88"/>
  <c r="M50" i="88"/>
  <c r="L50" i="88"/>
  <c r="K50" i="88"/>
  <c r="J50" i="88"/>
  <c r="I50" i="88"/>
  <c r="H50" i="88"/>
  <c r="G50" i="88"/>
  <c r="F50" i="88"/>
  <c r="E50" i="88"/>
  <c r="D50" i="88"/>
  <c r="C50" i="88"/>
  <c r="AA43" i="88"/>
  <c r="Y43" i="88"/>
  <c r="X43" i="88"/>
  <c r="Z43" i="88" s="1"/>
  <c r="W43" i="88"/>
  <c r="V43" i="88"/>
  <c r="U43" i="88"/>
  <c r="T43" i="88"/>
  <c r="S43" i="88"/>
  <c r="R43" i="88"/>
  <c r="Q43" i="88"/>
  <c r="P43" i="88"/>
  <c r="O43" i="88"/>
  <c r="N43" i="88"/>
  <c r="M43" i="88"/>
  <c r="L43" i="88"/>
  <c r="K43" i="88"/>
  <c r="J43" i="88"/>
  <c r="I43" i="88"/>
  <c r="H43" i="88"/>
  <c r="G43" i="88"/>
  <c r="F43" i="88"/>
  <c r="E43" i="88"/>
  <c r="D43" i="88"/>
  <c r="C43" i="88"/>
  <c r="AA37" i="88"/>
  <c r="AA44" i="88" s="1"/>
  <c r="Y37" i="88"/>
  <c r="Y44" i="88" s="1"/>
  <c r="X37" i="88"/>
  <c r="X44" i="88" s="1"/>
  <c r="Z44" i="88" s="1"/>
  <c r="W37" i="88"/>
  <c r="W44" i="88" s="1"/>
  <c r="V37" i="88"/>
  <c r="V44" i="88" s="1"/>
  <c r="U37" i="88"/>
  <c r="U44" i="88" s="1"/>
  <c r="T37" i="88"/>
  <c r="T44" i="88" s="1"/>
  <c r="S37" i="88"/>
  <c r="S44" i="88" s="1"/>
  <c r="R37" i="88"/>
  <c r="R44" i="88" s="1"/>
  <c r="Q37" i="88"/>
  <c r="Q44" i="88" s="1"/>
  <c r="P37" i="88"/>
  <c r="P44" i="88" s="1"/>
  <c r="O37" i="88"/>
  <c r="O44" i="88" s="1"/>
  <c r="N37" i="88"/>
  <c r="N44" i="88" s="1"/>
  <c r="M37" i="88"/>
  <c r="M44" i="88" s="1"/>
  <c r="L37" i="88"/>
  <c r="L44" i="88" s="1"/>
  <c r="K37" i="88"/>
  <c r="K44" i="88" s="1"/>
  <c r="J37" i="88"/>
  <c r="J44" i="88" s="1"/>
  <c r="I37" i="88"/>
  <c r="I44" i="88" s="1"/>
  <c r="H37" i="88"/>
  <c r="H44" i="88" s="1"/>
  <c r="G37" i="88"/>
  <c r="G44" i="88" s="1"/>
  <c r="F37" i="88"/>
  <c r="F44" i="88" s="1"/>
  <c r="E37" i="88"/>
  <c r="E44" i="88" s="1"/>
  <c r="D37" i="88"/>
  <c r="D44" i="88" s="1"/>
  <c r="C37" i="88"/>
  <c r="C44" i="88" s="1"/>
  <c r="AA25" i="88"/>
  <c r="Y25" i="88"/>
  <c r="X25" i="88"/>
  <c r="Z25" i="88" s="1"/>
  <c r="W25" i="88"/>
  <c r="V25" i="88"/>
  <c r="U25" i="88"/>
  <c r="T25" i="88"/>
  <c r="S25" i="88"/>
  <c r="R25" i="88"/>
  <c r="Q25" i="88"/>
  <c r="P25" i="88"/>
  <c r="O25" i="88"/>
  <c r="N25" i="88"/>
  <c r="M25" i="88"/>
  <c r="L25" i="88"/>
  <c r="K25" i="88"/>
  <c r="J25" i="88"/>
  <c r="I25" i="88"/>
  <c r="H25" i="88"/>
  <c r="G25" i="88"/>
  <c r="F25" i="88"/>
  <c r="E25" i="88"/>
  <c r="D25" i="88"/>
  <c r="C25" i="88"/>
  <c r="AA13" i="88"/>
  <c r="AA26" i="88" s="1"/>
  <c r="Y13" i="88"/>
  <c r="Y26" i="88" s="1"/>
  <c r="Y45" i="88" s="1"/>
  <c r="X13" i="88"/>
  <c r="X26" i="88" s="1"/>
  <c r="W13" i="88"/>
  <c r="W26" i="88" s="1"/>
  <c r="W45" i="88" s="1"/>
  <c r="V13" i="88"/>
  <c r="V26" i="88" s="1"/>
  <c r="V45" i="88" s="1"/>
  <c r="U13" i="88"/>
  <c r="U26" i="88" s="1"/>
  <c r="T13" i="88"/>
  <c r="T26" i="88" s="1"/>
  <c r="S13" i="88"/>
  <c r="S26" i="88" s="1"/>
  <c r="R13" i="88"/>
  <c r="R26" i="88" s="1"/>
  <c r="Q13" i="88"/>
  <c r="Q26" i="88" s="1"/>
  <c r="Q45" i="88" s="1"/>
  <c r="P13" i="88"/>
  <c r="P26" i="88" s="1"/>
  <c r="P45" i="88" s="1"/>
  <c r="O13" i="88"/>
  <c r="O26" i="88" s="1"/>
  <c r="O45" i="88" s="1"/>
  <c r="N13" i="88"/>
  <c r="N26" i="88" s="1"/>
  <c r="N45" i="88" s="1"/>
  <c r="M13" i="88"/>
  <c r="M26" i="88" s="1"/>
  <c r="L13" i="88"/>
  <c r="L26" i="88" s="1"/>
  <c r="K13" i="88"/>
  <c r="K26" i="88" s="1"/>
  <c r="J13" i="88"/>
  <c r="J26" i="88" s="1"/>
  <c r="I13" i="88"/>
  <c r="I26" i="88" s="1"/>
  <c r="I45" i="88" s="1"/>
  <c r="H13" i="88"/>
  <c r="H26" i="88" s="1"/>
  <c r="H45" i="88" s="1"/>
  <c r="G13" i="88"/>
  <c r="G26" i="88" s="1"/>
  <c r="G45" i="88" s="1"/>
  <c r="F13" i="88"/>
  <c r="F26" i="88" s="1"/>
  <c r="F45" i="88" s="1"/>
  <c r="E13" i="88"/>
  <c r="E26" i="88" s="1"/>
  <c r="D13" i="88"/>
  <c r="D26" i="88" s="1"/>
  <c r="C13" i="88"/>
  <c r="C26" i="88" s="1"/>
  <c r="AA50" i="89"/>
  <c r="Y50" i="89"/>
  <c r="X50" i="89"/>
  <c r="Z50" i="89" s="1"/>
  <c r="W50" i="89"/>
  <c r="V50" i="89"/>
  <c r="U50" i="89"/>
  <c r="T50" i="89"/>
  <c r="S50" i="89"/>
  <c r="R50" i="89"/>
  <c r="Q50" i="89"/>
  <c r="P50" i="89"/>
  <c r="O50" i="89"/>
  <c r="N50" i="89"/>
  <c r="M50" i="89"/>
  <c r="L50" i="89"/>
  <c r="K50" i="89"/>
  <c r="J50" i="89"/>
  <c r="I50" i="89"/>
  <c r="H50" i="89"/>
  <c r="G50" i="89"/>
  <c r="F50" i="89"/>
  <c r="E50" i="89"/>
  <c r="D50" i="89"/>
  <c r="C50" i="89"/>
  <c r="AA43" i="89"/>
  <c r="Y43" i="89"/>
  <c r="X43" i="89"/>
  <c r="Z43" i="89" s="1"/>
  <c r="W43" i="89"/>
  <c r="V43" i="89"/>
  <c r="U43" i="89"/>
  <c r="T43" i="89"/>
  <c r="S43" i="89"/>
  <c r="R43" i="89"/>
  <c r="Q43" i="89"/>
  <c r="P43" i="89"/>
  <c r="O43" i="89"/>
  <c r="N43" i="89"/>
  <c r="M43" i="89"/>
  <c r="L43" i="89"/>
  <c r="K43" i="89"/>
  <c r="J43" i="89"/>
  <c r="I43" i="89"/>
  <c r="H43" i="89"/>
  <c r="G43" i="89"/>
  <c r="F43" i="89"/>
  <c r="E43" i="89"/>
  <c r="D43" i="89"/>
  <c r="C43" i="89"/>
  <c r="AA37" i="89"/>
  <c r="AA44" i="89" s="1"/>
  <c r="Y37" i="89"/>
  <c r="Y44" i="89" s="1"/>
  <c r="X37" i="89"/>
  <c r="X44" i="89" s="1"/>
  <c r="Z44" i="89" s="1"/>
  <c r="W37" i="89"/>
  <c r="W44" i="89" s="1"/>
  <c r="V37" i="89"/>
  <c r="V44" i="89" s="1"/>
  <c r="U37" i="89"/>
  <c r="U44" i="89" s="1"/>
  <c r="T37" i="89"/>
  <c r="T44" i="89" s="1"/>
  <c r="S37" i="89"/>
  <c r="S44" i="89" s="1"/>
  <c r="R37" i="89"/>
  <c r="R44" i="89" s="1"/>
  <c r="Q37" i="89"/>
  <c r="Q44" i="89" s="1"/>
  <c r="P37" i="89"/>
  <c r="P44" i="89" s="1"/>
  <c r="O37" i="89"/>
  <c r="O44" i="89" s="1"/>
  <c r="N37" i="89"/>
  <c r="N44" i="89" s="1"/>
  <c r="M37" i="89"/>
  <c r="M44" i="89" s="1"/>
  <c r="L37" i="89"/>
  <c r="L44" i="89" s="1"/>
  <c r="K37" i="89"/>
  <c r="K44" i="89" s="1"/>
  <c r="J37" i="89"/>
  <c r="J44" i="89" s="1"/>
  <c r="I37" i="89"/>
  <c r="I44" i="89" s="1"/>
  <c r="H37" i="89"/>
  <c r="H44" i="89" s="1"/>
  <c r="G37" i="89"/>
  <c r="G44" i="89" s="1"/>
  <c r="F37" i="89"/>
  <c r="F44" i="89" s="1"/>
  <c r="E37" i="89"/>
  <c r="E44" i="89" s="1"/>
  <c r="D37" i="89"/>
  <c r="D44" i="89" s="1"/>
  <c r="C37" i="89"/>
  <c r="C44" i="89" s="1"/>
  <c r="AA25" i="89"/>
  <c r="Y25" i="89"/>
  <c r="X25" i="89"/>
  <c r="Z25" i="89" s="1"/>
  <c r="W25" i="89"/>
  <c r="V25" i="89"/>
  <c r="U25" i="89"/>
  <c r="T25" i="89"/>
  <c r="S25" i="89"/>
  <c r="R25" i="89"/>
  <c r="Q25" i="89"/>
  <c r="P25" i="89"/>
  <c r="O25" i="89"/>
  <c r="N25" i="89"/>
  <c r="M25" i="89"/>
  <c r="L25" i="89"/>
  <c r="K25" i="89"/>
  <c r="J25" i="89"/>
  <c r="I25" i="89"/>
  <c r="H25" i="89"/>
  <c r="G25" i="89"/>
  <c r="F25" i="89"/>
  <c r="E25" i="89"/>
  <c r="D25" i="89"/>
  <c r="C25" i="89"/>
  <c r="AA13" i="89"/>
  <c r="AA26" i="89" s="1"/>
  <c r="AA45" i="89" s="1"/>
  <c r="Y13" i="89"/>
  <c r="Y26" i="89" s="1"/>
  <c r="Y45" i="89" s="1"/>
  <c r="X13" i="89"/>
  <c r="X26" i="89" s="1"/>
  <c r="W13" i="89"/>
  <c r="W26" i="89" s="1"/>
  <c r="W45" i="89" s="1"/>
  <c r="V13" i="89"/>
  <c r="V26" i="89" s="1"/>
  <c r="U13" i="89"/>
  <c r="U26" i="89" s="1"/>
  <c r="T13" i="89"/>
  <c r="T26" i="89" s="1"/>
  <c r="S13" i="89"/>
  <c r="S26" i="89" s="1"/>
  <c r="R13" i="89"/>
  <c r="R26" i="89" s="1"/>
  <c r="R45" i="89" s="1"/>
  <c r="Q13" i="89"/>
  <c r="Q26" i="89" s="1"/>
  <c r="Q45" i="89" s="1"/>
  <c r="P13" i="89"/>
  <c r="P26" i="89" s="1"/>
  <c r="P45" i="89" s="1"/>
  <c r="O13" i="89"/>
  <c r="O26" i="89" s="1"/>
  <c r="O45" i="89" s="1"/>
  <c r="N13" i="89"/>
  <c r="N26" i="89" s="1"/>
  <c r="M13" i="89"/>
  <c r="M26" i="89" s="1"/>
  <c r="L13" i="89"/>
  <c r="L26" i="89" s="1"/>
  <c r="K13" i="89"/>
  <c r="K26" i="89" s="1"/>
  <c r="J13" i="89"/>
  <c r="J26" i="89" s="1"/>
  <c r="J45" i="89" s="1"/>
  <c r="I13" i="89"/>
  <c r="I26" i="89" s="1"/>
  <c r="I45" i="89" s="1"/>
  <c r="H13" i="89"/>
  <c r="H26" i="89" s="1"/>
  <c r="H45" i="89" s="1"/>
  <c r="G13" i="89"/>
  <c r="G26" i="89" s="1"/>
  <c r="G45" i="89" s="1"/>
  <c r="F13" i="89"/>
  <c r="F26" i="89" s="1"/>
  <c r="E13" i="89"/>
  <c r="E26" i="89" s="1"/>
  <c r="D13" i="89"/>
  <c r="D26" i="89" s="1"/>
  <c r="C13" i="89"/>
  <c r="C26" i="89" s="1"/>
  <c r="AA50" i="90"/>
  <c r="Y50" i="90"/>
  <c r="X50" i="90"/>
  <c r="Z50" i="90" s="1"/>
  <c r="W50" i="90"/>
  <c r="V50" i="90"/>
  <c r="U50" i="90"/>
  <c r="T50" i="90"/>
  <c r="S50" i="90"/>
  <c r="R50" i="90"/>
  <c r="Q50" i="90"/>
  <c r="P50" i="90"/>
  <c r="O50" i="90"/>
  <c r="N50" i="90"/>
  <c r="M50" i="90"/>
  <c r="L50" i="90"/>
  <c r="K50" i="90"/>
  <c r="J50" i="90"/>
  <c r="I50" i="90"/>
  <c r="H50" i="90"/>
  <c r="G50" i="90"/>
  <c r="F50" i="90"/>
  <c r="E50" i="90"/>
  <c r="D50" i="90"/>
  <c r="C50" i="90"/>
  <c r="AA43" i="90"/>
  <c r="Y43" i="90"/>
  <c r="X43" i="90"/>
  <c r="Z43" i="90" s="1"/>
  <c r="W43" i="90"/>
  <c r="V43" i="90"/>
  <c r="U43" i="90"/>
  <c r="T43" i="90"/>
  <c r="S43" i="90"/>
  <c r="R43" i="90"/>
  <c r="Q43" i="90"/>
  <c r="P43" i="90"/>
  <c r="O43" i="90"/>
  <c r="N43" i="90"/>
  <c r="M43" i="90"/>
  <c r="L43" i="90"/>
  <c r="K43" i="90"/>
  <c r="J43" i="90"/>
  <c r="I43" i="90"/>
  <c r="H43" i="90"/>
  <c r="G43" i="90"/>
  <c r="F43" i="90"/>
  <c r="E43" i="90"/>
  <c r="D43" i="90"/>
  <c r="C43" i="90"/>
  <c r="AA37" i="90"/>
  <c r="AA44" i="90" s="1"/>
  <c r="Y37" i="90"/>
  <c r="Y44" i="90" s="1"/>
  <c r="X37" i="90"/>
  <c r="X44" i="90" s="1"/>
  <c r="Z44" i="90" s="1"/>
  <c r="W37" i="90"/>
  <c r="W44" i="90" s="1"/>
  <c r="V37" i="90"/>
  <c r="V44" i="90" s="1"/>
  <c r="U37" i="90"/>
  <c r="U44" i="90" s="1"/>
  <c r="T37" i="90"/>
  <c r="T44" i="90" s="1"/>
  <c r="S37" i="90"/>
  <c r="S44" i="90" s="1"/>
  <c r="R37" i="90"/>
  <c r="R44" i="90" s="1"/>
  <c r="Q37" i="90"/>
  <c r="Q44" i="90" s="1"/>
  <c r="P37" i="90"/>
  <c r="P44" i="90" s="1"/>
  <c r="O37" i="90"/>
  <c r="O44" i="90" s="1"/>
  <c r="N37" i="90"/>
  <c r="N44" i="90" s="1"/>
  <c r="M37" i="90"/>
  <c r="M44" i="90" s="1"/>
  <c r="L37" i="90"/>
  <c r="L44" i="90" s="1"/>
  <c r="K37" i="90"/>
  <c r="K44" i="90" s="1"/>
  <c r="J37" i="90"/>
  <c r="J44" i="90" s="1"/>
  <c r="I37" i="90"/>
  <c r="I44" i="90" s="1"/>
  <c r="H37" i="90"/>
  <c r="H44" i="90" s="1"/>
  <c r="G37" i="90"/>
  <c r="G44" i="90" s="1"/>
  <c r="F37" i="90"/>
  <c r="F44" i="90" s="1"/>
  <c r="E37" i="90"/>
  <c r="E44" i="90" s="1"/>
  <c r="D37" i="90"/>
  <c r="D44" i="90" s="1"/>
  <c r="C37" i="90"/>
  <c r="C44" i="90" s="1"/>
  <c r="AA25" i="90"/>
  <c r="Y25" i="90"/>
  <c r="X25" i="90"/>
  <c r="Z25" i="90" s="1"/>
  <c r="W25" i="90"/>
  <c r="V25" i="90"/>
  <c r="U25" i="90"/>
  <c r="T25" i="90"/>
  <c r="S25" i="90"/>
  <c r="R25" i="90"/>
  <c r="Q25" i="90"/>
  <c r="P25" i="90"/>
  <c r="O25" i="90"/>
  <c r="N25" i="90"/>
  <c r="M25" i="90"/>
  <c r="L25" i="90"/>
  <c r="K25" i="90"/>
  <c r="J25" i="90"/>
  <c r="I25" i="90"/>
  <c r="H25" i="90"/>
  <c r="G25" i="90"/>
  <c r="F25" i="90"/>
  <c r="E25" i="90"/>
  <c r="D25" i="90"/>
  <c r="C25" i="90"/>
  <c r="AA13" i="90"/>
  <c r="AA26" i="90" s="1"/>
  <c r="AA45" i="90" s="1"/>
  <c r="Y13" i="90"/>
  <c r="Y26" i="90" s="1"/>
  <c r="Y45" i="90" s="1"/>
  <c r="X13" i="90"/>
  <c r="X26" i="90" s="1"/>
  <c r="W13" i="90"/>
  <c r="W26" i="90" s="1"/>
  <c r="V13" i="90"/>
  <c r="V26" i="90" s="1"/>
  <c r="U13" i="90"/>
  <c r="U26" i="90" s="1"/>
  <c r="T13" i="90"/>
  <c r="T26" i="90" s="1"/>
  <c r="S13" i="90"/>
  <c r="S26" i="90" s="1"/>
  <c r="S45" i="90" s="1"/>
  <c r="R13" i="90"/>
  <c r="R26" i="90" s="1"/>
  <c r="R45" i="90" s="1"/>
  <c r="Q13" i="90"/>
  <c r="Q26" i="90" s="1"/>
  <c r="Q45" i="90" s="1"/>
  <c r="P13" i="90"/>
  <c r="P26" i="90" s="1"/>
  <c r="P45" i="90" s="1"/>
  <c r="O13" i="90"/>
  <c r="O26" i="90" s="1"/>
  <c r="N13" i="90"/>
  <c r="N26" i="90" s="1"/>
  <c r="M13" i="90"/>
  <c r="M26" i="90" s="1"/>
  <c r="L13" i="90"/>
  <c r="L26" i="90" s="1"/>
  <c r="K13" i="90"/>
  <c r="K26" i="90" s="1"/>
  <c r="K45" i="90" s="1"/>
  <c r="J13" i="90"/>
  <c r="J26" i="90" s="1"/>
  <c r="J45" i="90" s="1"/>
  <c r="I13" i="90"/>
  <c r="I26" i="90" s="1"/>
  <c r="I45" i="90" s="1"/>
  <c r="H13" i="90"/>
  <c r="H26" i="90" s="1"/>
  <c r="H45" i="90" s="1"/>
  <c r="G13" i="90"/>
  <c r="G26" i="90" s="1"/>
  <c r="F13" i="90"/>
  <c r="F26" i="90" s="1"/>
  <c r="E13" i="90"/>
  <c r="E26" i="90" s="1"/>
  <c r="D13" i="90"/>
  <c r="D26" i="90" s="1"/>
  <c r="C13" i="90"/>
  <c r="C26" i="90" s="1"/>
  <c r="C45" i="90" s="1"/>
  <c r="AA50" i="91"/>
  <c r="Y50" i="91"/>
  <c r="X50" i="91"/>
  <c r="Z50" i="91" s="1"/>
  <c r="W50" i="91"/>
  <c r="V50" i="91"/>
  <c r="U50" i="91"/>
  <c r="T50" i="91"/>
  <c r="S50" i="91"/>
  <c r="R50" i="91"/>
  <c r="Q50" i="91"/>
  <c r="P50" i="91"/>
  <c r="O50" i="91"/>
  <c r="N50" i="91"/>
  <c r="M50" i="91"/>
  <c r="L50" i="91"/>
  <c r="K50" i="91"/>
  <c r="J50" i="91"/>
  <c r="I50" i="91"/>
  <c r="H50" i="91"/>
  <c r="G50" i="91"/>
  <c r="F50" i="91"/>
  <c r="E50" i="91"/>
  <c r="D50" i="91"/>
  <c r="C50" i="91"/>
  <c r="AA43" i="91"/>
  <c r="Y43" i="91"/>
  <c r="X43" i="91"/>
  <c r="Z43" i="91" s="1"/>
  <c r="W43" i="91"/>
  <c r="V43" i="91"/>
  <c r="U43" i="91"/>
  <c r="T43" i="91"/>
  <c r="S43" i="91"/>
  <c r="R43" i="91"/>
  <c r="Q43" i="91"/>
  <c r="P43" i="91"/>
  <c r="O43" i="91"/>
  <c r="N43" i="91"/>
  <c r="M43" i="91"/>
  <c r="L43" i="91"/>
  <c r="K43" i="91"/>
  <c r="J43" i="91"/>
  <c r="I43" i="91"/>
  <c r="H43" i="91"/>
  <c r="G43" i="91"/>
  <c r="F43" i="91"/>
  <c r="E43" i="91"/>
  <c r="D43" i="91"/>
  <c r="C43" i="91"/>
  <c r="AA37" i="91"/>
  <c r="AA44" i="91" s="1"/>
  <c r="Y37" i="91"/>
  <c r="Y44" i="91" s="1"/>
  <c r="X37" i="91"/>
  <c r="W37" i="91"/>
  <c r="W44" i="91" s="1"/>
  <c r="V37" i="91"/>
  <c r="U37" i="91"/>
  <c r="U44" i="91" s="1"/>
  <c r="T37" i="91"/>
  <c r="T44" i="91" s="1"/>
  <c r="S37" i="91"/>
  <c r="S44" i="91" s="1"/>
  <c r="R37" i="91"/>
  <c r="R44" i="91" s="1"/>
  <c r="Q37" i="91"/>
  <c r="Q44" i="91" s="1"/>
  <c r="P37" i="91"/>
  <c r="P44" i="91" s="1"/>
  <c r="O37" i="91"/>
  <c r="O44" i="91" s="1"/>
  <c r="N37" i="91"/>
  <c r="M37" i="91"/>
  <c r="M44" i="91" s="1"/>
  <c r="L37" i="91"/>
  <c r="L44" i="91" s="1"/>
  <c r="K37" i="91"/>
  <c r="K44" i="91" s="1"/>
  <c r="J37" i="91"/>
  <c r="J44" i="91" s="1"/>
  <c r="I37" i="91"/>
  <c r="I44" i="91" s="1"/>
  <c r="H37" i="91"/>
  <c r="H44" i="91" s="1"/>
  <c r="G37" i="91"/>
  <c r="G44" i="91" s="1"/>
  <c r="F37" i="91"/>
  <c r="E37" i="91"/>
  <c r="E44" i="91" s="1"/>
  <c r="D37" i="91"/>
  <c r="D44" i="91" s="1"/>
  <c r="C37" i="91"/>
  <c r="C44" i="91" s="1"/>
  <c r="AA25" i="91"/>
  <c r="Y25" i="91"/>
  <c r="X25" i="91"/>
  <c r="Z25" i="91" s="1"/>
  <c r="W25" i="91"/>
  <c r="V25" i="91"/>
  <c r="U25" i="91"/>
  <c r="T25" i="91"/>
  <c r="S25" i="91"/>
  <c r="R25" i="91"/>
  <c r="Q25" i="91"/>
  <c r="P25" i="91"/>
  <c r="O25" i="91"/>
  <c r="N25" i="91"/>
  <c r="M25" i="91"/>
  <c r="L25" i="91"/>
  <c r="K25" i="91"/>
  <c r="J25" i="91"/>
  <c r="I25" i="91"/>
  <c r="H25" i="91"/>
  <c r="G25" i="91"/>
  <c r="F25" i="91"/>
  <c r="E25" i="91"/>
  <c r="D25" i="91"/>
  <c r="C25" i="91"/>
  <c r="AA13" i="91"/>
  <c r="AA26" i="91" s="1"/>
  <c r="AA45" i="91" s="1"/>
  <c r="Y13" i="91"/>
  <c r="Y26" i="91" s="1"/>
  <c r="Y45" i="91" s="1"/>
  <c r="X13" i="91"/>
  <c r="X26" i="91" s="1"/>
  <c r="W13" i="91"/>
  <c r="W26" i="91" s="1"/>
  <c r="W45" i="91" s="1"/>
  <c r="V13" i="91"/>
  <c r="V26" i="91" s="1"/>
  <c r="U13" i="91"/>
  <c r="U26" i="91" s="1"/>
  <c r="U45" i="91" s="1"/>
  <c r="T13" i="91"/>
  <c r="T26" i="91" s="1"/>
  <c r="T45" i="91" s="1"/>
  <c r="S13" i="91"/>
  <c r="S26" i="91" s="1"/>
  <c r="S45" i="91" s="1"/>
  <c r="R13" i="91"/>
  <c r="R26" i="91" s="1"/>
  <c r="R45" i="91" s="1"/>
  <c r="Q13" i="91"/>
  <c r="Q26" i="91" s="1"/>
  <c r="Q45" i="91" s="1"/>
  <c r="P13" i="91"/>
  <c r="P26" i="91" s="1"/>
  <c r="P45" i="91" s="1"/>
  <c r="O13" i="91"/>
  <c r="O26" i="91" s="1"/>
  <c r="O45" i="91" s="1"/>
  <c r="N13" i="91"/>
  <c r="N26" i="91" s="1"/>
  <c r="M13" i="91"/>
  <c r="M26" i="91" s="1"/>
  <c r="M45" i="91" s="1"/>
  <c r="L13" i="91"/>
  <c r="L26" i="91" s="1"/>
  <c r="L45" i="91" s="1"/>
  <c r="K13" i="91"/>
  <c r="K26" i="91" s="1"/>
  <c r="K45" i="91" s="1"/>
  <c r="J13" i="91"/>
  <c r="J26" i="91" s="1"/>
  <c r="J45" i="91" s="1"/>
  <c r="I13" i="91"/>
  <c r="I26" i="91" s="1"/>
  <c r="I45" i="91" s="1"/>
  <c r="H13" i="91"/>
  <c r="H26" i="91" s="1"/>
  <c r="H45" i="91" s="1"/>
  <c r="G13" i="91"/>
  <c r="G26" i="91" s="1"/>
  <c r="G45" i="91" s="1"/>
  <c r="F13" i="91"/>
  <c r="F26" i="91" s="1"/>
  <c r="E13" i="91"/>
  <c r="E26" i="91" s="1"/>
  <c r="E45" i="91" s="1"/>
  <c r="D13" i="91"/>
  <c r="D26" i="91" s="1"/>
  <c r="D45" i="91" s="1"/>
  <c r="C13" i="91"/>
  <c r="C26" i="91" s="1"/>
  <c r="C45" i="91" s="1"/>
  <c r="AA50" i="92"/>
  <c r="Y50" i="92"/>
  <c r="X50" i="92"/>
  <c r="W50" i="92"/>
  <c r="V50" i="92"/>
  <c r="U50" i="92"/>
  <c r="T50" i="92"/>
  <c r="S50" i="92"/>
  <c r="R50" i="92"/>
  <c r="Q50" i="92"/>
  <c r="P50" i="92"/>
  <c r="O50" i="92"/>
  <c r="N50" i="92"/>
  <c r="M50" i="92"/>
  <c r="L50" i="92"/>
  <c r="K50" i="92"/>
  <c r="J50" i="92"/>
  <c r="I50" i="92"/>
  <c r="H50" i="92"/>
  <c r="G50" i="92"/>
  <c r="F50" i="92"/>
  <c r="E50" i="92"/>
  <c r="D50" i="92"/>
  <c r="C50" i="92"/>
  <c r="AA43" i="92"/>
  <c r="Y43" i="92"/>
  <c r="X43" i="92"/>
  <c r="Z43" i="92" s="1"/>
  <c r="W43" i="92"/>
  <c r="V43" i="92"/>
  <c r="U43" i="92"/>
  <c r="T43" i="92"/>
  <c r="S43" i="92"/>
  <c r="R43" i="92"/>
  <c r="Q43" i="92"/>
  <c r="P43" i="92"/>
  <c r="O43" i="92"/>
  <c r="N43" i="92"/>
  <c r="M43" i="92"/>
  <c r="L43" i="92"/>
  <c r="K43" i="92"/>
  <c r="J43" i="92"/>
  <c r="I43" i="92"/>
  <c r="H43" i="92"/>
  <c r="G43" i="92"/>
  <c r="F43" i="92"/>
  <c r="E43" i="92"/>
  <c r="D43" i="92"/>
  <c r="C43" i="92"/>
  <c r="AA37" i="92"/>
  <c r="AA44" i="92" s="1"/>
  <c r="Z37" i="92"/>
  <c r="Y37" i="92"/>
  <c r="X37" i="92"/>
  <c r="X44" i="92" s="1"/>
  <c r="W37" i="92"/>
  <c r="V37" i="92"/>
  <c r="V44" i="92" s="1"/>
  <c r="U37" i="92"/>
  <c r="U44" i="92" s="1"/>
  <c r="T37" i="92"/>
  <c r="T44" i="92" s="1"/>
  <c r="S37" i="92"/>
  <c r="S44" i="92" s="1"/>
  <c r="R37" i="92"/>
  <c r="R44" i="92" s="1"/>
  <c r="Q37" i="92"/>
  <c r="P37" i="92"/>
  <c r="P44" i="92" s="1"/>
  <c r="O37" i="92"/>
  <c r="N37" i="92"/>
  <c r="N44" i="92" s="1"/>
  <c r="M37" i="92"/>
  <c r="M44" i="92" s="1"/>
  <c r="L37" i="92"/>
  <c r="L44" i="92" s="1"/>
  <c r="K37" i="92"/>
  <c r="K44" i="92" s="1"/>
  <c r="J37" i="92"/>
  <c r="J44" i="92" s="1"/>
  <c r="I37" i="92"/>
  <c r="H37" i="92"/>
  <c r="G37" i="92"/>
  <c r="F37" i="92"/>
  <c r="E37" i="92"/>
  <c r="E44" i="92" s="1"/>
  <c r="D37" i="92"/>
  <c r="D44" i="92" s="1"/>
  <c r="C37" i="92"/>
  <c r="C44" i="92" s="1"/>
  <c r="AA26" i="92"/>
  <c r="AA45" i="92" s="1"/>
  <c r="S26" i="92"/>
  <c r="S45" i="92" s="1"/>
  <c r="R26" i="92"/>
  <c r="AA25" i="92"/>
  <c r="Y25" i="92"/>
  <c r="X25" i="92"/>
  <c r="Z25" i="92" s="1"/>
  <c r="W25" i="92"/>
  <c r="V25" i="92"/>
  <c r="U25" i="92"/>
  <c r="T25" i="92"/>
  <c r="S25" i="92"/>
  <c r="R25" i="92"/>
  <c r="Q25" i="92"/>
  <c r="P25" i="92"/>
  <c r="O25" i="92"/>
  <c r="N25" i="92"/>
  <c r="M25" i="92"/>
  <c r="L25" i="92"/>
  <c r="K25" i="92"/>
  <c r="J25" i="92"/>
  <c r="I25" i="92"/>
  <c r="H25" i="92"/>
  <c r="G25" i="92"/>
  <c r="F25" i="92"/>
  <c r="E25" i="92"/>
  <c r="D25" i="92"/>
  <c r="C25" i="92"/>
  <c r="AA13" i="92"/>
  <c r="Y13" i="92"/>
  <c r="Y26" i="92" s="1"/>
  <c r="X13" i="92"/>
  <c r="X26" i="92" s="1"/>
  <c r="W13" i="92"/>
  <c r="W26" i="92" s="1"/>
  <c r="V13" i="92"/>
  <c r="V26" i="92" s="1"/>
  <c r="V45" i="92" s="1"/>
  <c r="U13" i="92"/>
  <c r="U26" i="92" s="1"/>
  <c r="U45" i="92" s="1"/>
  <c r="T13" i="92"/>
  <c r="T26" i="92" s="1"/>
  <c r="T45" i="92" s="1"/>
  <c r="S13" i="92"/>
  <c r="R13" i="92"/>
  <c r="Q13" i="92"/>
  <c r="Q26" i="92" s="1"/>
  <c r="P13" i="92"/>
  <c r="P26" i="92" s="1"/>
  <c r="P45" i="92" s="1"/>
  <c r="O13" i="92"/>
  <c r="O26" i="92" s="1"/>
  <c r="N13" i="92"/>
  <c r="N26" i="92" s="1"/>
  <c r="N45" i="92" s="1"/>
  <c r="M13" i="92"/>
  <c r="M26" i="92" s="1"/>
  <c r="M45" i="92" s="1"/>
  <c r="L13" i="92"/>
  <c r="L26" i="92" s="1"/>
  <c r="L45" i="92" s="1"/>
  <c r="K13" i="92"/>
  <c r="K26" i="92" s="1"/>
  <c r="K45" i="92" s="1"/>
  <c r="J13" i="92"/>
  <c r="J26" i="92" s="1"/>
  <c r="I13" i="92"/>
  <c r="I26" i="92" s="1"/>
  <c r="H13" i="92"/>
  <c r="H26" i="92" s="1"/>
  <c r="G13" i="92"/>
  <c r="G26" i="92" s="1"/>
  <c r="F13" i="92"/>
  <c r="F26" i="92" s="1"/>
  <c r="E13" i="92"/>
  <c r="E26" i="92" s="1"/>
  <c r="E45" i="92" s="1"/>
  <c r="D13" i="92"/>
  <c r="D26" i="92" s="1"/>
  <c r="D45" i="92" s="1"/>
  <c r="C13" i="92"/>
  <c r="C26" i="92" s="1"/>
  <c r="C45" i="92" s="1"/>
  <c r="AA50" i="93"/>
  <c r="Y50" i="93"/>
  <c r="X50" i="93"/>
  <c r="Z50" i="93" s="1"/>
  <c r="W50" i="93"/>
  <c r="V50" i="93"/>
  <c r="U50" i="93"/>
  <c r="T50" i="93"/>
  <c r="S50" i="93"/>
  <c r="R50" i="93"/>
  <c r="Q50" i="93"/>
  <c r="P50" i="93"/>
  <c r="O50" i="93"/>
  <c r="N50" i="93"/>
  <c r="M50" i="93"/>
  <c r="L50" i="93"/>
  <c r="K50" i="93"/>
  <c r="J50" i="93"/>
  <c r="I50" i="93"/>
  <c r="H50" i="93"/>
  <c r="G50" i="93"/>
  <c r="F50" i="93"/>
  <c r="E50" i="93"/>
  <c r="D50" i="93"/>
  <c r="C50" i="93"/>
  <c r="P44" i="93"/>
  <c r="H44" i="93"/>
  <c r="AA43" i="93"/>
  <c r="Y43" i="93"/>
  <c r="X43" i="93"/>
  <c r="Z43" i="93" s="1"/>
  <c r="W43" i="93"/>
  <c r="V43" i="93"/>
  <c r="U43" i="93"/>
  <c r="T43" i="93"/>
  <c r="S43" i="93"/>
  <c r="R43" i="93"/>
  <c r="Q43" i="93"/>
  <c r="P43" i="93"/>
  <c r="O43" i="93"/>
  <c r="N43" i="93"/>
  <c r="M43" i="93"/>
  <c r="L43" i="93"/>
  <c r="K43" i="93"/>
  <c r="J43" i="93"/>
  <c r="I43" i="93"/>
  <c r="H43" i="93"/>
  <c r="G43" i="93"/>
  <c r="F43" i="93"/>
  <c r="E43" i="93"/>
  <c r="D43" i="93"/>
  <c r="C43" i="93"/>
  <c r="AA37" i="93"/>
  <c r="AA44" i="93" s="1"/>
  <c r="Y37" i="93"/>
  <c r="Y44" i="93" s="1"/>
  <c r="X37" i="93"/>
  <c r="Z37" i="93" s="1"/>
  <c r="W37" i="93"/>
  <c r="W44" i="93" s="1"/>
  <c r="V37" i="93"/>
  <c r="V44" i="93" s="1"/>
  <c r="U37" i="93"/>
  <c r="U44" i="93" s="1"/>
  <c r="T37" i="93"/>
  <c r="S37" i="93"/>
  <c r="S44" i="93" s="1"/>
  <c r="R37" i="93"/>
  <c r="R44" i="93" s="1"/>
  <c r="Q37" i="93"/>
  <c r="Q44" i="93" s="1"/>
  <c r="P37" i="93"/>
  <c r="O37" i="93"/>
  <c r="O44" i="93" s="1"/>
  <c r="N37" i="93"/>
  <c r="N44" i="93" s="1"/>
  <c r="M37" i="93"/>
  <c r="M44" i="93" s="1"/>
  <c r="L37" i="93"/>
  <c r="K37" i="93"/>
  <c r="K44" i="93" s="1"/>
  <c r="J37" i="93"/>
  <c r="J44" i="93" s="1"/>
  <c r="I37" i="93"/>
  <c r="I44" i="93" s="1"/>
  <c r="H37" i="93"/>
  <c r="G37" i="93"/>
  <c r="G44" i="93" s="1"/>
  <c r="F37" i="93"/>
  <c r="F44" i="93" s="1"/>
  <c r="E37" i="93"/>
  <c r="E44" i="93" s="1"/>
  <c r="D37" i="93"/>
  <c r="C37" i="93"/>
  <c r="C44" i="93" s="1"/>
  <c r="R26" i="93"/>
  <c r="R45" i="93" s="1"/>
  <c r="K26" i="93"/>
  <c r="K45" i="93" s="1"/>
  <c r="J26" i="93"/>
  <c r="J45" i="93" s="1"/>
  <c r="AA25" i="93"/>
  <c r="Y25" i="93"/>
  <c r="X25" i="93"/>
  <c r="Z25" i="93" s="1"/>
  <c r="W25" i="93"/>
  <c r="V25" i="93"/>
  <c r="U25" i="93"/>
  <c r="T25" i="93"/>
  <c r="S25" i="93"/>
  <c r="R25" i="93"/>
  <c r="Q25" i="93"/>
  <c r="P25" i="93"/>
  <c r="O25" i="93"/>
  <c r="N25" i="93"/>
  <c r="M25" i="93"/>
  <c r="L25" i="93"/>
  <c r="K25" i="93"/>
  <c r="J25" i="93"/>
  <c r="I25" i="93"/>
  <c r="H25" i="93"/>
  <c r="G25" i="93"/>
  <c r="F25" i="93"/>
  <c r="E25" i="93"/>
  <c r="D25" i="93"/>
  <c r="C25" i="93"/>
  <c r="AA13" i="93"/>
  <c r="AA26" i="93" s="1"/>
  <c r="AA45" i="93" s="1"/>
  <c r="Y13" i="93"/>
  <c r="Y26" i="93" s="1"/>
  <c r="X13" i="93"/>
  <c r="X26" i="93" s="1"/>
  <c r="W13" i="93"/>
  <c r="W26" i="93" s="1"/>
  <c r="V13" i="93"/>
  <c r="V26" i="93" s="1"/>
  <c r="U13" i="93"/>
  <c r="U26" i="93" s="1"/>
  <c r="U45" i="93" s="1"/>
  <c r="T13" i="93"/>
  <c r="T26" i="93" s="1"/>
  <c r="S13" i="93"/>
  <c r="S26" i="93" s="1"/>
  <c r="S45" i="93" s="1"/>
  <c r="R13" i="93"/>
  <c r="Q13" i="93"/>
  <c r="Q26" i="93" s="1"/>
  <c r="P13" i="93"/>
  <c r="P26" i="93" s="1"/>
  <c r="O13" i="93"/>
  <c r="O26" i="93" s="1"/>
  <c r="N13" i="93"/>
  <c r="N26" i="93" s="1"/>
  <c r="M13" i="93"/>
  <c r="M26" i="93" s="1"/>
  <c r="M45" i="93" s="1"/>
  <c r="L13" i="93"/>
  <c r="L26" i="93" s="1"/>
  <c r="K13" i="93"/>
  <c r="J13" i="93"/>
  <c r="I13" i="93"/>
  <c r="I26" i="93" s="1"/>
  <c r="H13" i="93"/>
  <c r="H26" i="93" s="1"/>
  <c r="G13" i="93"/>
  <c r="G26" i="93" s="1"/>
  <c r="F13" i="93"/>
  <c r="F26" i="93" s="1"/>
  <c r="E13" i="93"/>
  <c r="E26" i="93" s="1"/>
  <c r="E45" i="93" s="1"/>
  <c r="D13" i="93"/>
  <c r="D26" i="93" s="1"/>
  <c r="C13" i="93"/>
  <c r="C26" i="93" s="1"/>
  <c r="AA50" i="94"/>
  <c r="Y50" i="94"/>
  <c r="X50" i="94"/>
  <c r="Z50" i="94" s="1"/>
  <c r="W50" i="94"/>
  <c r="V50" i="94"/>
  <c r="U50" i="94"/>
  <c r="T50" i="94"/>
  <c r="S50" i="94"/>
  <c r="R50" i="94"/>
  <c r="Q50" i="94"/>
  <c r="P50" i="94"/>
  <c r="O50" i="94"/>
  <c r="N50" i="94"/>
  <c r="M50" i="94"/>
  <c r="L50" i="94"/>
  <c r="K50" i="94"/>
  <c r="J50" i="94"/>
  <c r="I50" i="94"/>
  <c r="H50" i="94"/>
  <c r="G50" i="94"/>
  <c r="F50" i="94"/>
  <c r="E50" i="94"/>
  <c r="D50" i="94"/>
  <c r="C50" i="94"/>
  <c r="H44" i="94"/>
  <c r="G44" i="94"/>
  <c r="AA43" i="94"/>
  <c r="Y43" i="94"/>
  <c r="X43" i="94"/>
  <c r="Z43" i="94" s="1"/>
  <c r="W43" i="94"/>
  <c r="V43" i="94"/>
  <c r="U43" i="94"/>
  <c r="T43" i="94"/>
  <c r="S43" i="94"/>
  <c r="R43" i="94"/>
  <c r="Q43" i="94"/>
  <c r="P43" i="94"/>
  <c r="O43" i="94"/>
  <c r="N43" i="94"/>
  <c r="M43" i="94"/>
  <c r="L43" i="94"/>
  <c r="K43" i="94"/>
  <c r="J43" i="94"/>
  <c r="I43" i="94"/>
  <c r="H43" i="94"/>
  <c r="G43" i="94"/>
  <c r="F43" i="94"/>
  <c r="E43" i="94"/>
  <c r="D43" i="94"/>
  <c r="C43" i="94"/>
  <c r="AA37" i="94"/>
  <c r="AA44" i="94" s="1"/>
  <c r="Z37" i="94"/>
  <c r="Y37" i="94"/>
  <c r="X37" i="94"/>
  <c r="X44" i="94" s="1"/>
  <c r="Z44" i="94" s="1"/>
  <c r="W37" i="94"/>
  <c r="W44" i="94" s="1"/>
  <c r="V37" i="94"/>
  <c r="V44" i="94" s="1"/>
  <c r="U37" i="94"/>
  <c r="U44" i="94" s="1"/>
  <c r="T37" i="94"/>
  <c r="T44" i="94" s="1"/>
  <c r="S37" i="94"/>
  <c r="R37" i="94"/>
  <c r="R44" i="94" s="1"/>
  <c r="Q37" i="94"/>
  <c r="P37" i="94"/>
  <c r="P44" i="94" s="1"/>
  <c r="O37" i="94"/>
  <c r="O44" i="94" s="1"/>
  <c r="N37" i="94"/>
  <c r="N44" i="94" s="1"/>
  <c r="M37" i="94"/>
  <c r="M44" i="94" s="1"/>
  <c r="L37" i="94"/>
  <c r="L44" i="94" s="1"/>
  <c r="K37" i="94"/>
  <c r="J37" i="94"/>
  <c r="J44" i="94" s="1"/>
  <c r="I37" i="94"/>
  <c r="H37" i="94"/>
  <c r="G37" i="94"/>
  <c r="F37" i="94"/>
  <c r="F44" i="94" s="1"/>
  <c r="E37" i="94"/>
  <c r="E44" i="94" s="1"/>
  <c r="D37" i="94"/>
  <c r="D44" i="94" s="1"/>
  <c r="C37" i="94"/>
  <c r="AA25" i="94"/>
  <c r="Y25" i="94"/>
  <c r="X25" i="94"/>
  <c r="Z25" i="94" s="1"/>
  <c r="W25" i="94"/>
  <c r="V25" i="94"/>
  <c r="U25" i="94"/>
  <c r="T25" i="94"/>
  <c r="S25" i="94"/>
  <c r="R25" i="94"/>
  <c r="Q25" i="94"/>
  <c r="P25" i="94"/>
  <c r="O25" i="94"/>
  <c r="N25" i="94"/>
  <c r="M25" i="94"/>
  <c r="L25" i="94"/>
  <c r="K25" i="94"/>
  <c r="J25" i="94"/>
  <c r="I25" i="94"/>
  <c r="H25" i="94"/>
  <c r="G25" i="94"/>
  <c r="F25" i="94"/>
  <c r="E25" i="94"/>
  <c r="D25" i="94"/>
  <c r="C25" i="94"/>
  <c r="AA13" i="94"/>
  <c r="AA26" i="94" s="1"/>
  <c r="Y13" i="94"/>
  <c r="Y26" i="94" s="1"/>
  <c r="X13" i="94"/>
  <c r="X26" i="94" s="1"/>
  <c r="W13" i="94"/>
  <c r="W26" i="94" s="1"/>
  <c r="V13" i="94"/>
  <c r="V26" i="94" s="1"/>
  <c r="U13" i="94"/>
  <c r="U26" i="94" s="1"/>
  <c r="T13" i="94"/>
  <c r="T26" i="94" s="1"/>
  <c r="S13" i="94"/>
  <c r="S26" i="94" s="1"/>
  <c r="R13" i="94"/>
  <c r="R26" i="94" s="1"/>
  <c r="R45" i="94" s="1"/>
  <c r="Q13" i="94"/>
  <c r="Q26" i="94" s="1"/>
  <c r="P13" i="94"/>
  <c r="P26" i="94" s="1"/>
  <c r="P45" i="94" s="1"/>
  <c r="O13" i="94"/>
  <c r="O26" i="94" s="1"/>
  <c r="N13" i="94"/>
  <c r="N26" i="94" s="1"/>
  <c r="M13" i="94"/>
  <c r="M26" i="94" s="1"/>
  <c r="L13" i="94"/>
  <c r="L26" i="94" s="1"/>
  <c r="K13" i="94"/>
  <c r="K26" i="94" s="1"/>
  <c r="J13" i="94"/>
  <c r="J26" i="94" s="1"/>
  <c r="J45" i="94" s="1"/>
  <c r="I13" i="94"/>
  <c r="I26" i="94" s="1"/>
  <c r="H13" i="94"/>
  <c r="H26" i="94" s="1"/>
  <c r="H45" i="94" s="1"/>
  <c r="G13" i="94"/>
  <c r="G26" i="94" s="1"/>
  <c r="F13" i="94"/>
  <c r="F26" i="94" s="1"/>
  <c r="E13" i="94"/>
  <c r="E26" i="94" s="1"/>
  <c r="D13" i="94"/>
  <c r="D26" i="94" s="1"/>
  <c r="C13" i="94"/>
  <c r="C26" i="94" s="1"/>
  <c r="AA50" i="95"/>
  <c r="Y50" i="95"/>
  <c r="X50" i="95"/>
  <c r="Z50" i="95" s="1"/>
  <c r="W50" i="95"/>
  <c r="V50" i="95"/>
  <c r="U50" i="95"/>
  <c r="T50" i="95"/>
  <c r="S50" i="95"/>
  <c r="R50" i="95"/>
  <c r="Q50" i="95"/>
  <c r="P50" i="95"/>
  <c r="O50" i="95"/>
  <c r="N50" i="95"/>
  <c r="M50" i="95"/>
  <c r="L50" i="95"/>
  <c r="K50" i="95"/>
  <c r="J50" i="95"/>
  <c r="I50" i="95"/>
  <c r="H50" i="95"/>
  <c r="G50" i="95"/>
  <c r="F50" i="95"/>
  <c r="E50" i="95"/>
  <c r="D50" i="95"/>
  <c r="C50" i="95"/>
  <c r="X44" i="95"/>
  <c r="Z44" i="95" s="1"/>
  <c r="W44" i="95"/>
  <c r="P44" i="95"/>
  <c r="AA43" i="95"/>
  <c r="Y43" i="95"/>
  <c r="X43" i="95"/>
  <c r="Z43" i="95" s="1"/>
  <c r="W43" i="95"/>
  <c r="V43" i="95"/>
  <c r="U43" i="95"/>
  <c r="T43" i="95"/>
  <c r="S43" i="95"/>
  <c r="R43" i="95"/>
  <c r="Q43" i="95"/>
  <c r="P43" i="95"/>
  <c r="O43" i="95"/>
  <c r="N43" i="95"/>
  <c r="M43" i="95"/>
  <c r="L43" i="95"/>
  <c r="K43" i="95"/>
  <c r="J43" i="95"/>
  <c r="I43" i="95"/>
  <c r="H43" i="95"/>
  <c r="G43" i="95"/>
  <c r="F43" i="95"/>
  <c r="E43" i="95"/>
  <c r="D43" i="95"/>
  <c r="C43" i="95"/>
  <c r="AA37" i="95"/>
  <c r="AA44" i="95" s="1"/>
  <c r="Y37" i="95"/>
  <c r="Y44" i="95" s="1"/>
  <c r="X37" i="95"/>
  <c r="Z37" i="95" s="1"/>
  <c r="W37" i="95"/>
  <c r="V37" i="95"/>
  <c r="U37" i="95"/>
  <c r="U44" i="95" s="1"/>
  <c r="T37" i="95"/>
  <c r="T44" i="95" s="1"/>
  <c r="S37" i="95"/>
  <c r="S44" i="95" s="1"/>
  <c r="R37" i="95"/>
  <c r="R44" i="95" s="1"/>
  <c r="Q37" i="95"/>
  <c r="Q44" i="95" s="1"/>
  <c r="P37" i="95"/>
  <c r="O37" i="95"/>
  <c r="O44" i="95" s="1"/>
  <c r="N37" i="95"/>
  <c r="M37" i="95"/>
  <c r="M44" i="95" s="1"/>
  <c r="L37" i="95"/>
  <c r="L44" i="95" s="1"/>
  <c r="K37" i="95"/>
  <c r="K44" i="95" s="1"/>
  <c r="J37" i="95"/>
  <c r="J44" i="95" s="1"/>
  <c r="I37" i="95"/>
  <c r="I44" i="95" s="1"/>
  <c r="H37" i="95"/>
  <c r="H44" i="95" s="1"/>
  <c r="G37" i="95"/>
  <c r="G44" i="95" s="1"/>
  <c r="F37" i="95"/>
  <c r="E37" i="95"/>
  <c r="E44" i="95" s="1"/>
  <c r="D37" i="95"/>
  <c r="D44" i="95" s="1"/>
  <c r="C37" i="95"/>
  <c r="C44" i="95" s="1"/>
  <c r="AA26" i="95"/>
  <c r="AA45" i="95" s="1"/>
  <c r="S26" i="95"/>
  <c r="S45" i="95" s="1"/>
  <c r="R26" i="95"/>
  <c r="R45" i="95" s="1"/>
  <c r="K26" i="95"/>
  <c r="AA25" i="95"/>
  <c r="Y25" i="95"/>
  <c r="X25" i="95"/>
  <c r="Z25" i="95" s="1"/>
  <c r="W25" i="95"/>
  <c r="V25" i="95"/>
  <c r="U25" i="95"/>
  <c r="T25" i="95"/>
  <c r="S25" i="95"/>
  <c r="R25" i="95"/>
  <c r="Q25" i="95"/>
  <c r="P25" i="95"/>
  <c r="O25" i="95"/>
  <c r="N25" i="95"/>
  <c r="M25" i="95"/>
  <c r="L25" i="95"/>
  <c r="K25" i="95"/>
  <c r="J25" i="95"/>
  <c r="I25" i="95"/>
  <c r="H25" i="95"/>
  <c r="G25" i="95"/>
  <c r="F25" i="95"/>
  <c r="E25" i="95"/>
  <c r="D25" i="95"/>
  <c r="C25" i="95"/>
  <c r="AA13" i="95"/>
  <c r="Y13" i="95"/>
  <c r="Y26" i="95" s="1"/>
  <c r="X13" i="95"/>
  <c r="X26" i="95" s="1"/>
  <c r="W13" i="95"/>
  <c r="W26" i="95" s="1"/>
  <c r="W45" i="95" s="1"/>
  <c r="V13" i="95"/>
  <c r="V26" i="95" s="1"/>
  <c r="U13" i="95"/>
  <c r="U26" i="95" s="1"/>
  <c r="T13" i="95"/>
  <c r="T26" i="95" s="1"/>
  <c r="S13" i="95"/>
  <c r="R13" i="95"/>
  <c r="Q13" i="95"/>
  <c r="Q26" i="95" s="1"/>
  <c r="P13" i="95"/>
  <c r="P26" i="95" s="1"/>
  <c r="O13" i="95"/>
  <c r="O26" i="95" s="1"/>
  <c r="O45" i="95" s="1"/>
  <c r="N13" i="95"/>
  <c r="N26" i="95" s="1"/>
  <c r="M13" i="95"/>
  <c r="M26" i="95" s="1"/>
  <c r="L13" i="95"/>
  <c r="L26" i="95" s="1"/>
  <c r="K13" i="95"/>
  <c r="J13" i="95"/>
  <c r="J26" i="95" s="1"/>
  <c r="I13" i="95"/>
  <c r="I26" i="95" s="1"/>
  <c r="H13" i="95"/>
  <c r="H26" i="95" s="1"/>
  <c r="G13" i="95"/>
  <c r="G26" i="95" s="1"/>
  <c r="G45" i="95" s="1"/>
  <c r="F13" i="95"/>
  <c r="F26" i="95" s="1"/>
  <c r="E13" i="95"/>
  <c r="E26" i="95" s="1"/>
  <c r="D13" i="95"/>
  <c r="D26" i="95" s="1"/>
  <c r="C13" i="95"/>
  <c r="C26" i="95" s="1"/>
  <c r="AA50" i="96"/>
  <c r="Y50" i="96"/>
  <c r="X50" i="96"/>
  <c r="Z50" i="96" s="1"/>
  <c r="W50" i="96"/>
  <c r="V50" i="96"/>
  <c r="U50" i="96"/>
  <c r="T50" i="96"/>
  <c r="S50" i="96"/>
  <c r="R50" i="96"/>
  <c r="Q50" i="96"/>
  <c r="P50" i="96"/>
  <c r="O50" i="96"/>
  <c r="N50" i="96"/>
  <c r="M50" i="96"/>
  <c r="L50" i="96"/>
  <c r="K50" i="96"/>
  <c r="J50" i="96"/>
  <c r="I50" i="96"/>
  <c r="H50" i="96"/>
  <c r="G50" i="96"/>
  <c r="F50" i="96"/>
  <c r="E50" i="96"/>
  <c r="D50" i="96"/>
  <c r="C50" i="96"/>
  <c r="P44" i="96"/>
  <c r="O44" i="96"/>
  <c r="H44" i="96"/>
  <c r="G44" i="96"/>
  <c r="AA43" i="96"/>
  <c r="Y43" i="96"/>
  <c r="X43" i="96"/>
  <c r="Z43" i="96" s="1"/>
  <c r="W43" i="96"/>
  <c r="V43" i="96"/>
  <c r="U43" i="96"/>
  <c r="T43" i="96"/>
  <c r="S43" i="96"/>
  <c r="R43" i="96"/>
  <c r="Q43" i="96"/>
  <c r="P43" i="96"/>
  <c r="O43" i="96"/>
  <c r="N43" i="96"/>
  <c r="M43" i="96"/>
  <c r="L43" i="96"/>
  <c r="K43" i="96"/>
  <c r="J43" i="96"/>
  <c r="I43" i="96"/>
  <c r="H43" i="96"/>
  <c r="G43" i="96"/>
  <c r="F43" i="96"/>
  <c r="E43" i="96"/>
  <c r="D43" i="96"/>
  <c r="C43" i="96"/>
  <c r="AA37" i="96"/>
  <c r="AA44" i="96" s="1"/>
  <c r="Y37" i="96"/>
  <c r="Y44" i="96" s="1"/>
  <c r="X37" i="96"/>
  <c r="Z37" i="96" s="1"/>
  <c r="W37" i="96"/>
  <c r="W44" i="96" s="1"/>
  <c r="V37" i="96"/>
  <c r="V44" i="96" s="1"/>
  <c r="U37" i="96"/>
  <c r="U44" i="96" s="1"/>
  <c r="T37" i="96"/>
  <c r="T44" i="96" s="1"/>
  <c r="S37" i="96"/>
  <c r="R37" i="96"/>
  <c r="R44" i="96" s="1"/>
  <c r="Q37" i="96"/>
  <c r="Q44" i="96" s="1"/>
  <c r="P37" i="96"/>
  <c r="O37" i="96"/>
  <c r="N37" i="96"/>
  <c r="N44" i="96" s="1"/>
  <c r="M37" i="96"/>
  <c r="M44" i="96" s="1"/>
  <c r="L37" i="96"/>
  <c r="L44" i="96" s="1"/>
  <c r="K37" i="96"/>
  <c r="J37" i="96"/>
  <c r="J44" i="96" s="1"/>
  <c r="I37" i="96"/>
  <c r="I44" i="96" s="1"/>
  <c r="H37" i="96"/>
  <c r="G37" i="96"/>
  <c r="F37" i="96"/>
  <c r="F44" i="96" s="1"/>
  <c r="E37" i="96"/>
  <c r="E44" i="96" s="1"/>
  <c r="D37" i="96"/>
  <c r="D44" i="96" s="1"/>
  <c r="C37" i="96"/>
  <c r="AA25" i="96"/>
  <c r="Y25" i="96"/>
  <c r="X25" i="96"/>
  <c r="W25" i="96"/>
  <c r="V25" i="96"/>
  <c r="U25" i="96"/>
  <c r="T25" i="96"/>
  <c r="S25" i="96"/>
  <c r="R25" i="96"/>
  <c r="Q25" i="96"/>
  <c r="P25" i="96"/>
  <c r="O25" i="96"/>
  <c r="N25" i="96"/>
  <c r="M25" i="96"/>
  <c r="L25" i="96"/>
  <c r="K25" i="96"/>
  <c r="J25" i="96"/>
  <c r="I25" i="96"/>
  <c r="H25" i="96"/>
  <c r="G25" i="96"/>
  <c r="F25" i="96"/>
  <c r="E25" i="96"/>
  <c r="D25" i="96"/>
  <c r="C25" i="96"/>
  <c r="AA13" i="96"/>
  <c r="AA26" i="96" s="1"/>
  <c r="AA45" i="96" s="1"/>
  <c r="Y13" i="96"/>
  <c r="Y26" i="96" s="1"/>
  <c r="X13" i="96"/>
  <c r="X26" i="96" s="1"/>
  <c r="W13" i="96"/>
  <c r="W26" i="96" s="1"/>
  <c r="V13" i="96"/>
  <c r="V26" i="96" s="1"/>
  <c r="U13" i="96"/>
  <c r="U26" i="96" s="1"/>
  <c r="T13" i="96"/>
  <c r="T26" i="96" s="1"/>
  <c r="S13" i="96"/>
  <c r="S26" i="96" s="1"/>
  <c r="R13" i="96"/>
  <c r="R26" i="96" s="1"/>
  <c r="R45" i="96" s="1"/>
  <c r="Q13" i="96"/>
  <c r="Q26" i="96" s="1"/>
  <c r="P13" i="96"/>
  <c r="P26" i="96" s="1"/>
  <c r="O13" i="96"/>
  <c r="O26" i="96" s="1"/>
  <c r="N13" i="96"/>
  <c r="N26" i="96" s="1"/>
  <c r="M13" i="96"/>
  <c r="M26" i="96" s="1"/>
  <c r="L13" i="96"/>
  <c r="L26" i="96" s="1"/>
  <c r="K13" i="96"/>
  <c r="K26" i="96" s="1"/>
  <c r="J13" i="96"/>
  <c r="J26" i="96" s="1"/>
  <c r="J45" i="96" s="1"/>
  <c r="I13" i="96"/>
  <c r="I26" i="96" s="1"/>
  <c r="H13" i="96"/>
  <c r="H26" i="96" s="1"/>
  <c r="G13" i="96"/>
  <c r="G26" i="96" s="1"/>
  <c r="F13" i="96"/>
  <c r="F26" i="96" s="1"/>
  <c r="E13" i="96"/>
  <c r="E26" i="96" s="1"/>
  <c r="D13" i="96"/>
  <c r="D26" i="96" s="1"/>
  <c r="C13" i="96"/>
  <c r="C26" i="96" s="1"/>
  <c r="AA50" i="97"/>
  <c r="Y50" i="97"/>
  <c r="X50" i="97"/>
  <c r="W50" i="97"/>
  <c r="V50" i="97"/>
  <c r="U50" i="97"/>
  <c r="T50" i="97"/>
  <c r="S50" i="97"/>
  <c r="R50" i="97"/>
  <c r="Q50" i="97"/>
  <c r="P50" i="97"/>
  <c r="O50" i="97"/>
  <c r="N50" i="97"/>
  <c r="M50" i="97"/>
  <c r="L50" i="97"/>
  <c r="K50" i="97"/>
  <c r="J50" i="97"/>
  <c r="I50" i="97"/>
  <c r="H50" i="97"/>
  <c r="G50" i="97"/>
  <c r="F50" i="97"/>
  <c r="E50" i="97"/>
  <c r="D50" i="97"/>
  <c r="C50" i="97"/>
  <c r="X44" i="97"/>
  <c r="Z44" i="97" s="1"/>
  <c r="P44" i="97"/>
  <c r="AA43" i="97"/>
  <c r="Y43" i="97"/>
  <c r="X43" i="97"/>
  <c r="Z43" i="97" s="1"/>
  <c r="W43" i="97"/>
  <c r="V43" i="97"/>
  <c r="U43" i="97"/>
  <c r="T43" i="97"/>
  <c r="S43" i="97"/>
  <c r="R43" i="97"/>
  <c r="Q43" i="97"/>
  <c r="P43" i="97"/>
  <c r="O43" i="97"/>
  <c r="N43" i="97"/>
  <c r="M43" i="97"/>
  <c r="L43" i="97"/>
  <c r="K43" i="97"/>
  <c r="J43" i="97"/>
  <c r="I43" i="97"/>
  <c r="H43" i="97"/>
  <c r="G43" i="97"/>
  <c r="F43" i="97"/>
  <c r="E43" i="97"/>
  <c r="D43" i="97"/>
  <c r="C43" i="97"/>
  <c r="AA37" i="97"/>
  <c r="AA44" i="97" s="1"/>
  <c r="Y37" i="97"/>
  <c r="Y44" i="97" s="1"/>
  <c r="X37" i="97"/>
  <c r="Z37" i="97" s="1"/>
  <c r="W37" i="97"/>
  <c r="W44" i="97" s="1"/>
  <c r="V37" i="97"/>
  <c r="V44" i="97" s="1"/>
  <c r="U37" i="97"/>
  <c r="U44" i="97" s="1"/>
  <c r="T37" i="97"/>
  <c r="S37" i="97"/>
  <c r="S44" i="97" s="1"/>
  <c r="R37" i="97"/>
  <c r="R44" i="97" s="1"/>
  <c r="Q37" i="97"/>
  <c r="Q44" i="97" s="1"/>
  <c r="P37" i="97"/>
  <c r="O37" i="97"/>
  <c r="O44" i="97" s="1"/>
  <c r="N37" i="97"/>
  <c r="N44" i="97" s="1"/>
  <c r="M37" i="97"/>
  <c r="M44" i="97" s="1"/>
  <c r="L37" i="97"/>
  <c r="K37" i="97"/>
  <c r="K44" i="97" s="1"/>
  <c r="J37" i="97"/>
  <c r="J44" i="97" s="1"/>
  <c r="I37" i="97"/>
  <c r="I44" i="97" s="1"/>
  <c r="H37" i="97"/>
  <c r="H44" i="97" s="1"/>
  <c r="G37" i="97"/>
  <c r="G44" i="97" s="1"/>
  <c r="F37" i="97"/>
  <c r="F44" i="97" s="1"/>
  <c r="E37" i="97"/>
  <c r="E44" i="97" s="1"/>
  <c r="D37" i="97"/>
  <c r="C37" i="97"/>
  <c r="C44" i="97" s="1"/>
  <c r="AA25" i="97"/>
  <c r="Y25" i="97"/>
  <c r="X25" i="97"/>
  <c r="W25" i="97"/>
  <c r="V25" i="97"/>
  <c r="U25" i="97"/>
  <c r="T25" i="97"/>
  <c r="S25" i="97"/>
  <c r="R25" i="97"/>
  <c r="Q25" i="97"/>
  <c r="P25" i="97"/>
  <c r="O25" i="97"/>
  <c r="N25" i="97"/>
  <c r="M25" i="97"/>
  <c r="L25" i="97"/>
  <c r="K25" i="97"/>
  <c r="J25" i="97"/>
  <c r="I25" i="97"/>
  <c r="H25" i="97"/>
  <c r="G25" i="97"/>
  <c r="F25" i="97"/>
  <c r="E25" i="97"/>
  <c r="D25" i="97"/>
  <c r="C25" i="97"/>
  <c r="AA13" i="97"/>
  <c r="AA26" i="97" s="1"/>
  <c r="AA45" i="97" s="1"/>
  <c r="Z13" i="97"/>
  <c r="Y13" i="97"/>
  <c r="X13" i="97"/>
  <c r="X26" i="97" s="1"/>
  <c r="W13" i="97"/>
  <c r="W26" i="97" s="1"/>
  <c r="V13" i="97"/>
  <c r="V26" i="97" s="1"/>
  <c r="U13" i="97"/>
  <c r="U26" i="97" s="1"/>
  <c r="T13" i="97"/>
  <c r="T26" i="97" s="1"/>
  <c r="S13" i="97"/>
  <c r="S26" i="97" s="1"/>
  <c r="S45" i="97" s="1"/>
  <c r="R13" i="97"/>
  <c r="R26" i="97" s="1"/>
  <c r="Q13" i="97"/>
  <c r="P13" i="97"/>
  <c r="P26" i="97" s="1"/>
  <c r="O13" i="97"/>
  <c r="O26" i="97" s="1"/>
  <c r="N13" i="97"/>
  <c r="N26" i="97" s="1"/>
  <c r="M13" i="97"/>
  <c r="M26" i="97" s="1"/>
  <c r="L13" i="97"/>
  <c r="L26" i="97" s="1"/>
  <c r="K13" i="97"/>
  <c r="K26" i="97" s="1"/>
  <c r="K45" i="97" s="1"/>
  <c r="J13" i="97"/>
  <c r="J26" i="97" s="1"/>
  <c r="I13" i="97"/>
  <c r="H13" i="97"/>
  <c r="H26" i="97" s="1"/>
  <c r="G13" i="97"/>
  <c r="G26" i="97" s="1"/>
  <c r="F13" i="97"/>
  <c r="F26" i="97" s="1"/>
  <c r="E13" i="97"/>
  <c r="E26" i="97" s="1"/>
  <c r="D13" i="97"/>
  <c r="D26" i="97" s="1"/>
  <c r="C13" i="97"/>
  <c r="C26" i="97" s="1"/>
  <c r="C45" i="97" s="1"/>
  <c r="AA50" i="98"/>
  <c r="Y50" i="98"/>
  <c r="X50" i="98"/>
  <c r="Z50" i="98" s="1"/>
  <c r="W50" i="98"/>
  <c r="V50" i="98"/>
  <c r="U50" i="98"/>
  <c r="T50" i="98"/>
  <c r="S50" i="98"/>
  <c r="R50" i="98"/>
  <c r="Q50" i="98"/>
  <c r="P50" i="98"/>
  <c r="O50" i="98"/>
  <c r="N50" i="98"/>
  <c r="M50" i="98"/>
  <c r="L50" i="98"/>
  <c r="K50" i="98"/>
  <c r="J50" i="98"/>
  <c r="I50" i="98"/>
  <c r="H50" i="98"/>
  <c r="G50" i="98"/>
  <c r="F50" i="98"/>
  <c r="E50" i="98"/>
  <c r="D50" i="98"/>
  <c r="C50" i="98"/>
  <c r="AA43" i="98"/>
  <c r="Y43" i="98"/>
  <c r="X43" i="98"/>
  <c r="Z43" i="98" s="1"/>
  <c r="W43" i="98"/>
  <c r="V43" i="98"/>
  <c r="U43" i="98"/>
  <c r="T43" i="98"/>
  <c r="S43" i="98"/>
  <c r="R43" i="98"/>
  <c r="Q43" i="98"/>
  <c r="P43" i="98"/>
  <c r="O43" i="98"/>
  <c r="N43" i="98"/>
  <c r="M43" i="98"/>
  <c r="L43" i="98"/>
  <c r="K43" i="98"/>
  <c r="J43" i="98"/>
  <c r="I43" i="98"/>
  <c r="H43" i="98"/>
  <c r="G43" i="98"/>
  <c r="F43" i="98"/>
  <c r="E43" i="98"/>
  <c r="D43" i="98"/>
  <c r="C43" i="98"/>
  <c r="AA37" i="98"/>
  <c r="AA44" i="98" s="1"/>
  <c r="Y37" i="98"/>
  <c r="Y44" i="98" s="1"/>
  <c r="X37" i="98"/>
  <c r="X44" i="98" s="1"/>
  <c r="Z44" i="98" s="1"/>
  <c r="W37" i="98"/>
  <c r="W44" i="98" s="1"/>
  <c r="V37" i="98"/>
  <c r="V44" i="98" s="1"/>
  <c r="U37" i="98"/>
  <c r="U44" i="98" s="1"/>
  <c r="T37" i="98"/>
  <c r="T44" i="98" s="1"/>
  <c r="S37" i="98"/>
  <c r="S44" i="98" s="1"/>
  <c r="R37" i="98"/>
  <c r="Q37" i="98"/>
  <c r="Q44" i="98" s="1"/>
  <c r="P37" i="98"/>
  <c r="P44" i="98" s="1"/>
  <c r="O37" i="98"/>
  <c r="O44" i="98" s="1"/>
  <c r="N37" i="98"/>
  <c r="N44" i="98" s="1"/>
  <c r="M37" i="98"/>
  <c r="M44" i="98" s="1"/>
  <c r="L37" i="98"/>
  <c r="L44" i="98" s="1"/>
  <c r="K37" i="98"/>
  <c r="K44" i="98" s="1"/>
  <c r="J37" i="98"/>
  <c r="I37" i="98"/>
  <c r="I44" i="98" s="1"/>
  <c r="H37" i="98"/>
  <c r="H44" i="98" s="1"/>
  <c r="G37" i="98"/>
  <c r="G44" i="98" s="1"/>
  <c r="F37" i="98"/>
  <c r="F44" i="98" s="1"/>
  <c r="E37" i="98"/>
  <c r="E44" i="98" s="1"/>
  <c r="D37" i="98"/>
  <c r="D44" i="98" s="1"/>
  <c r="C37" i="98"/>
  <c r="C44" i="98" s="1"/>
  <c r="AA25" i="98"/>
  <c r="Y25" i="98"/>
  <c r="X25" i="98"/>
  <c r="Z25" i="98" s="1"/>
  <c r="W25" i="98"/>
  <c r="V25" i="98"/>
  <c r="U25" i="98"/>
  <c r="T25" i="98"/>
  <c r="S25" i="98"/>
  <c r="R25" i="98"/>
  <c r="Q25" i="98"/>
  <c r="P25" i="98"/>
  <c r="O25" i="98"/>
  <c r="N25" i="98"/>
  <c r="M25" i="98"/>
  <c r="L25" i="98"/>
  <c r="K25" i="98"/>
  <c r="J25" i="98"/>
  <c r="I25" i="98"/>
  <c r="H25" i="98"/>
  <c r="G25" i="98"/>
  <c r="F25" i="98"/>
  <c r="E25" i="98"/>
  <c r="D25" i="98"/>
  <c r="C25" i="98"/>
  <c r="AA13" i="98"/>
  <c r="AA26" i="98" s="1"/>
  <c r="Y13" i="98"/>
  <c r="Y26" i="98" s="1"/>
  <c r="Y45" i="98" s="1"/>
  <c r="X13" i="98"/>
  <c r="X26" i="98" s="1"/>
  <c r="W13" i="98"/>
  <c r="W26" i="98" s="1"/>
  <c r="W45" i="98" s="1"/>
  <c r="V13" i="98"/>
  <c r="V26" i="98" s="1"/>
  <c r="V45" i="98" s="1"/>
  <c r="U13" i="98"/>
  <c r="U26" i="98" s="1"/>
  <c r="U45" i="98" s="1"/>
  <c r="T13" i="98"/>
  <c r="T26" i="98" s="1"/>
  <c r="T45" i="98" s="1"/>
  <c r="S13" i="98"/>
  <c r="S26" i="98" s="1"/>
  <c r="S45" i="98" s="1"/>
  <c r="R13" i="98"/>
  <c r="R26" i="98" s="1"/>
  <c r="Q13" i="98"/>
  <c r="Q26" i="98" s="1"/>
  <c r="Q45" i="98" s="1"/>
  <c r="P13" i="98"/>
  <c r="P26" i="98" s="1"/>
  <c r="P45" i="98" s="1"/>
  <c r="O13" i="98"/>
  <c r="O26" i="98" s="1"/>
  <c r="O45" i="98" s="1"/>
  <c r="N13" i="98"/>
  <c r="N26" i="98" s="1"/>
  <c r="N45" i="98" s="1"/>
  <c r="M13" i="98"/>
  <c r="M26" i="98" s="1"/>
  <c r="M45" i="98" s="1"/>
  <c r="L13" i="98"/>
  <c r="L26" i="98" s="1"/>
  <c r="L45" i="98" s="1"/>
  <c r="K13" i="98"/>
  <c r="K26" i="98" s="1"/>
  <c r="K45" i="98" s="1"/>
  <c r="J13" i="98"/>
  <c r="J26" i="98" s="1"/>
  <c r="I13" i="98"/>
  <c r="I26" i="98" s="1"/>
  <c r="I45" i="98" s="1"/>
  <c r="H13" i="98"/>
  <c r="H26" i="98" s="1"/>
  <c r="H45" i="98" s="1"/>
  <c r="G13" i="98"/>
  <c r="G26" i="98" s="1"/>
  <c r="G45" i="98" s="1"/>
  <c r="F13" i="98"/>
  <c r="F26" i="98" s="1"/>
  <c r="F45" i="98" s="1"/>
  <c r="E13" i="98"/>
  <c r="E26" i="98" s="1"/>
  <c r="E45" i="98" s="1"/>
  <c r="D13" i="98"/>
  <c r="D26" i="98" s="1"/>
  <c r="D45" i="98" s="1"/>
  <c r="C13" i="98"/>
  <c r="C26" i="98" s="1"/>
  <c r="C45" i="98" s="1"/>
  <c r="AA50" i="99"/>
  <c r="Y50" i="99"/>
  <c r="X50" i="99"/>
  <c r="Z50" i="99" s="1"/>
  <c r="W50" i="99"/>
  <c r="V50" i="99"/>
  <c r="U50" i="99"/>
  <c r="T50" i="99"/>
  <c r="S50" i="99"/>
  <c r="R50" i="99"/>
  <c r="Q50" i="99"/>
  <c r="P50" i="99"/>
  <c r="O50" i="99"/>
  <c r="N50" i="99"/>
  <c r="M50" i="99"/>
  <c r="L50" i="99"/>
  <c r="K50" i="99"/>
  <c r="J50" i="99"/>
  <c r="I50" i="99"/>
  <c r="H50" i="99"/>
  <c r="G50" i="99"/>
  <c r="F50" i="99"/>
  <c r="E50" i="99"/>
  <c r="D50" i="99"/>
  <c r="C50" i="99"/>
  <c r="AA43" i="99"/>
  <c r="Y43" i="99"/>
  <c r="X43" i="99"/>
  <c r="Z43" i="99" s="1"/>
  <c r="W43" i="99"/>
  <c r="V43" i="99"/>
  <c r="U43" i="99"/>
  <c r="T43" i="99"/>
  <c r="S43" i="99"/>
  <c r="R43" i="99"/>
  <c r="Q43" i="99"/>
  <c r="P43" i="99"/>
  <c r="O43" i="99"/>
  <c r="N43" i="99"/>
  <c r="M43" i="99"/>
  <c r="L43" i="99"/>
  <c r="K43" i="99"/>
  <c r="J43" i="99"/>
  <c r="I43" i="99"/>
  <c r="H43" i="99"/>
  <c r="G43" i="99"/>
  <c r="F43" i="99"/>
  <c r="E43" i="99"/>
  <c r="D43" i="99"/>
  <c r="C43" i="99"/>
  <c r="AA37" i="99"/>
  <c r="AA44" i="99" s="1"/>
  <c r="Y37" i="99"/>
  <c r="Y44" i="99" s="1"/>
  <c r="X37" i="99"/>
  <c r="X44" i="99" s="1"/>
  <c r="Z44" i="99" s="1"/>
  <c r="W37" i="99"/>
  <c r="W44" i="99" s="1"/>
  <c r="V37" i="99"/>
  <c r="V44" i="99" s="1"/>
  <c r="U37" i="99"/>
  <c r="U44" i="99" s="1"/>
  <c r="T37" i="99"/>
  <c r="T44" i="99" s="1"/>
  <c r="S37" i="99"/>
  <c r="R37" i="99"/>
  <c r="R44" i="99" s="1"/>
  <c r="Q37" i="99"/>
  <c r="Q44" i="99" s="1"/>
  <c r="P37" i="99"/>
  <c r="P44" i="99" s="1"/>
  <c r="O37" i="99"/>
  <c r="O44" i="99" s="1"/>
  <c r="N37" i="99"/>
  <c r="N44" i="99" s="1"/>
  <c r="M37" i="99"/>
  <c r="M44" i="99" s="1"/>
  <c r="L37" i="99"/>
  <c r="L44" i="99" s="1"/>
  <c r="K37" i="99"/>
  <c r="J37" i="99"/>
  <c r="J44" i="99" s="1"/>
  <c r="I37" i="99"/>
  <c r="I44" i="99" s="1"/>
  <c r="H37" i="99"/>
  <c r="H44" i="99" s="1"/>
  <c r="G37" i="99"/>
  <c r="G44" i="99" s="1"/>
  <c r="F37" i="99"/>
  <c r="F44" i="99" s="1"/>
  <c r="E37" i="99"/>
  <c r="E44" i="99" s="1"/>
  <c r="D37" i="99"/>
  <c r="D44" i="99" s="1"/>
  <c r="C37" i="99"/>
  <c r="AA25" i="99"/>
  <c r="Y25" i="99"/>
  <c r="X25" i="99"/>
  <c r="Z25" i="99" s="1"/>
  <c r="W25" i="99"/>
  <c r="V25" i="99"/>
  <c r="U25" i="99"/>
  <c r="T25" i="99"/>
  <c r="S25" i="99"/>
  <c r="R25" i="99"/>
  <c r="Q25" i="99"/>
  <c r="P25" i="99"/>
  <c r="O25" i="99"/>
  <c r="N25" i="99"/>
  <c r="M25" i="99"/>
  <c r="L25" i="99"/>
  <c r="K25" i="99"/>
  <c r="J25" i="99"/>
  <c r="I25" i="99"/>
  <c r="H25" i="99"/>
  <c r="G25" i="99"/>
  <c r="F25" i="99"/>
  <c r="E25" i="99"/>
  <c r="D25" i="99"/>
  <c r="C25" i="99"/>
  <c r="AA13" i="99"/>
  <c r="AA26" i="99" s="1"/>
  <c r="AA45" i="99" s="1"/>
  <c r="Y13" i="99"/>
  <c r="Y26" i="99" s="1"/>
  <c r="Y45" i="99" s="1"/>
  <c r="X13" i="99"/>
  <c r="X26" i="99" s="1"/>
  <c r="W13" i="99"/>
  <c r="W26" i="99" s="1"/>
  <c r="W45" i="99" s="1"/>
  <c r="V13" i="99"/>
  <c r="V26" i="99" s="1"/>
  <c r="V45" i="99" s="1"/>
  <c r="U13" i="99"/>
  <c r="U26" i="99" s="1"/>
  <c r="U45" i="99" s="1"/>
  <c r="T13" i="99"/>
  <c r="T26" i="99" s="1"/>
  <c r="T45" i="99" s="1"/>
  <c r="S13" i="99"/>
  <c r="S26" i="99" s="1"/>
  <c r="R13" i="99"/>
  <c r="R26" i="99" s="1"/>
  <c r="R45" i="99" s="1"/>
  <c r="Q13" i="99"/>
  <c r="Q26" i="99" s="1"/>
  <c r="Q45" i="99" s="1"/>
  <c r="P13" i="99"/>
  <c r="P26" i="99" s="1"/>
  <c r="P45" i="99" s="1"/>
  <c r="O13" i="99"/>
  <c r="O26" i="99" s="1"/>
  <c r="O45" i="99" s="1"/>
  <c r="N13" i="99"/>
  <c r="N26" i="99" s="1"/>
  <c r="N45" i="99" s="1"/>
  <c r="M13" i="99"/>
  <c r="M26" i="99" s="1"/>
  <c r="M45" i="99" s="1"/>
  <c r="L13" i="99"/>
  <c r="L26" i="99" s="1"/>
  <c r="L45" i="99" s="1"/>
  <c r="K13" i="99"/>
  <c r="K26" i="99" s="1"/>
  <c r="J13" i="99"/>
  <c r="J26" i="99" s="1"/>
  <c r="J45" i="99" s="1"/>
  <c r="I13" i="99"/>
  <c r="I26" i="99" s="1"/>
  <c r="I45" i="99" s="1"/>
  <c r="H13" i="99"/>
  <c r="H26" i="99" s="1"/>
  <c r="H45" i="99" s="1"/>
  <c r="G13" i="99"/>
  <c r="G26" i="99" s="1"/>
  <c r="G45" i="99" s="1"/>
  <c r="F13" i="99"/>
  <c r="F26" i="99" s="1"/>
  <c r="F45" i="99" s="1"/>
  <c r="E13" i="99"/>
  <c r="E26" i="99" s="1"/>
  <c r="E45" i="99" s="1"/>
  <c r="D13" i="99"/>
  <c r="D26" i="99" s="1"/>
  <c r="D45" i="99" s="1"/>
  <c r="C13" i="99"/>
  <c r="C26" i="99" s="1"/>
  <c r="AA50" i="100"/>
  <c r="Y50" i="100"/>
  <c r="X50" i="100"/>
  <c r="W50" i="100"/>
  <c r="V50" i="100"/>
  <c r="U50" i="100"/>
  <c r="T50" i="100"/>
  <c r="S50" i="100"/>
  <c r="R50" i="100"/>
  <c r="Q50" i="100"/>
  <c r="P50" i="100"/>
  <c r="O50" i="100"/>
  <c r="N50" i="100"/>
  <c r="M50" i="100"/>
  <c r="L50" i="100"/>
  <c r="K50" i="100"/>
  <c r="J50" i="100"/>
  <c r="I50" i="100"/>
  <c r="H50" i="100"/>
  <c r="G50" i="100"/>
  <c r="F50" i="100"/>
  <c r="E50" i="100"/>
  <c r="D50" i="100"/>
  <c r="C50" i="100"/>
  <c r="AA43" i="100"/>
  <c r="Y43" i="100"/>
  <c r="X43" i="100"/>
  <c r="Z43" i="100" s="1"/>
  <c r="W43" i="100"/>
  <c r="V43" i="100"/>
  <c r="U43" i="100"/>
  <c r="T43" i="100"/>
  <c r="S43" i="100"/>
  <c r="R43" i="100"/>
  <c r="Q43" i="100"/>
  <c r="P43" i="100"/>
  <c r="O43" i="100"/>
  <c r="N43" i="100"/>
  <c r="M43" i="100"/>
  <c r="L43" i="100"/>
  <c r="K43" i="100"/>
  <c r="J43" i="100"/>
  <c r="I43" i="100"/>
  <c r="H43" i="100"/>
  <c r="G43" i="100"/>
  <c r="F43" i="100"/>
  <c r="E43" i="100"/>
  <c r="D43" i="100"/>
  <c r="C43" i="100"/>
  <c r="AA37" i="100"/>
  <c r="AA44" i="100" s="1"/>
  <c r="Y37" i="100"/>
  <c r="Y44" i="100" s="1"/>
  <c r="X37" i="100"/>
  <c r="X44" i="100" s="1"/>
  <c r="Z44" i="100" s="1"/>
  <c r="W37" i="100"/>
  <c r="W44" i="100" s="1"/>
  <c r="V37" i="100"/>
  <c r="V44" i="100" s="1"/>
  <c r="U37" i="100"/>
  <c r="U44" i="100" s="1"/>
  <c r="T37" i="100"/>
  <c r="T44" i="100" s="1"/>
  <c r="S37" i="100"/>
  <c r="S44" i="100" s="1"/>
  <c r="R37" i="100"/>
  <c r="R44" i="100" s="1"/>
  <c r="Q37" i="100"/>
  <c r="Q44" i="100" s="1"/>
  <c r="P37" i="100"/>
  <c r="P44" i="100" s="1"/>
  <c r="O37" i="100"/>
  <c r="O44" i="100" s="1"/>
  <c r="N37" i="100"/>
  <c r="N44" i="100" s="1"/>
  <c r="M37" i="100"/>
  <c r="M44" i="100" s="1"/>
  <c r="L37" i="100"/>
  <c r="L44" i="100" s="1"/>
  <c r="K37" i="100"/>
  <c r="K44" i="100" s="1"/>
  <c r="J37" i="100"/>
  <c r="J44" i="100" s="1"/>
  <c r="I37" i="100"/>
  <c r="I44" i="100" s="1"/>
  <c r="H37" i="100"/>
  <c r="H44" i="100" s="1"/>
  <c r="G37" i="100"/>
  <c r="G44" i="100" s="1"/>
  <c r="F37" i="100"/>
  <c r="F44" i="100" s="1"/>
  <c r="E37" i="100"/>
  <c r="E44" i="100" s="1"/>
  <c r="D37" i="100"/>
  <c r="D44" i="100" s="1"/>
  <c r="C37" i="100"/>
  <c r="C44" i="100" s="1"/>
  <c r="AA25" i="100"/>
  <c r="Y25" i="100"/>
  <c r="X25" i="100"/>
  <c r="Z25" i="100" s="1"/>
  <c r="W25" i="100"/>
  <c r="V25" i="100"/>
  <c r="U25" i="100"/>
  <c r="T25" i="100"/>
  <c r="S25" i="100"/>
  <c r="R25" i="100"/>
  <c r="Q25" i="100"/>
  <c r="P25" i="100"/>
  <c r="O25" i="100"/>
  <c r="N25" i="100"/>
  <c r="M25" i="100"/>
  <c r="L25" i="100"/>
  <c r="K25" i="100"/>
  <c r="J25" i="100"/>
  <c r="I25" i="100"/>
  <c r="H25" i="100"/>
  <c r="G25" i="100"/>
  <c r="F25" i="100"/>
  <c r="E25" i="100"/>
  <c r="D25" i="100"/>
  <c r="C25" i="100"/>
  <c r="AA13" i="100"/>
  <c r="AA26" i="100" s="1"/>
  <c r="AA45" i="100" s="1"/>
  <c r="Y13" i="100"/>
  <c r="Y26" i="100" s="1"/>
  <c r="Y45" i="100" s="1"/>
  <c r="X13" i="100"/>
  <c r="X26" i="100" s="1"/>
  <c r="W13" i="100"/>
  <c r="W26" i="100" s="1"/>
  <c r="W45" i="100" s="1"/>
  <c r="V13" i="100"/>
  <c r="V26" i="100" s="1"/>
  <c r="V45" i="100" s="1"/>
  <c r="U13" i="100"/>
  <c r="U26" i="100" s="1"/>
  <c r="U45" i="100" s="1"/>
  <c r="T13" i="100"/>
  <c r="T26" i="100" s="1"/>
  <c r="T45" i="100" s="1"/>
  <c r="S13" i="100"/>
  <c r="S26" i="100" s="1"/>
  <c r="S45" i="100" s="1"/>
  <c r="R13" i="100"/>
  <c r="R26" i="100" s="1"/>
  <c r="R45" i="100" s="1"/>
  <c r="Q13" i="100"/>
  <c r="Q26" i="100" s="1"/>
  <c r="Q45" i="100" s="1"/>
  <c r="P13" i="100"/>
  <c r="P26" i="100" s="1"/>
  <c r="P45" i="100" s="1"/>
  <c r="O13" i="100"/>
  <c r="O26" i="100" s="1"/>
  <c r="O45" i="100" s="1"/>
  <c r="N13" i="100"/>
  <c r="N26" i="100" s="1"/>
  <c r="N45" i="100" s="1"/>
  <c r="M13" i="100"/>
  <c r="M26" i="100" s="1"/>
  <c r="M45" i="100" s="1"/>
  <c r="L13" i="100"/>
  <c r="L26" i="100" s="1"/>
  <c r="L45" i="100" s="1"/>
  <c r="K13" i="100"/>
  <c r="K26" i="100" s="1"/>
  <c r="K45" i="100" s="1"/>
  <c r="J13" i="100"/>
  <c r="J26" i="100" s="1"/>
  <c r="J45" i="100" s="1"/>
  <c r="I13" i="100"/>
  <c r="I26" i="100" s="1"/>
  <c r="I45" i="100" s="1"/>
  <c r="H13" i="100"/>
  <c r="H26" i="100" s="1"/>
  <c r="H45" i="100" s="1"/>
  <c r="G13" i="100"/>
  <c r="G26" i="100" s="1"/>
  <c r="G45" i="100" s="1"/>
  <c r="F13" i="100"/>
  <c r="F26" i="100" s="1"/>
  <c r="F45" i="100" s="1"/>
  <c r="E13" i="100"/>
  <c r="E26" i="100" s="1"/>
  <c r="E45" i="100" s="1"/>
  <c r="D13" i="100"/>
  <c r="D26" i="100" s="1"/>
  <c r="D45" i="100" s="1"/>
  <c r="C13" i="100"/>
  <c r="C26" i="100" s="1"/>
  <c r="C45" i="100" s="1"/>
  <c r="AA50" i="101"/>
  <c r="Y50" i="101"/>
  <c r="X50" i="101"/>
  <c r="Z50" i="101" s="1"/>
  <c r="W50" i="101"/>
  <c r="V50" i="101"/>
  <c r="U50" i="101"/>
  <c r="T50" i="101"/>
  <c r="S50" i="101"/>
  <c r="R50" i="101"/>
  <c r="Q50" i="101"/>
  <c r="P50" i="101"/>
  <c r="O50" i="101"/>
  <c r="N50" i="101"/>
  <c r="M50" i="101"/>
  <c r="L50" i="101"/>
  <c r="K50" i="101"/>
  <c r="J50" i="101"/>
  <c r="I50" i="101"/>
  <c r="H50" i="101"/>
  <c r="G50" i="101"/>
  <c r="F50" i="101"/>
  <c r="E50" i="101"/>
  <c r="D50" i="101"/>
  <c r="C50" i="101"/>
  <c r="AA43" i="101"/>
  <c r="Y43" i="101"/>
  <c r="X43" i="101"/>
  <c r="Z43" i="101" s="1"/>
  <c r="W43" i="101"/>
  <c r="V43" i="101"/>
  <c r="U43" i="101"/>
  <c r="T43" i="101"/>
  <c r="S43" i="101"/>
  <c r="R43" i="101"/>
  <c r="Q43" i="101"/>
  <c r="P43" i="101"/>
  <c r="O43" i="101"/>
  <c r="N43" i="101"/>
  <c r="M43" i="101"/>
  <c r="L43" i="101"/>
  <c r="K43" i="101"/>
  <c r="J43" i="101"/>
  <c r="I43" i="101"/>
  <c r="H43" i="101"/>
  <c r="G43" i="101"/>
  <c r="F43" i="101"/>
  <c r="E43" i="101"/>
  <c r="D43" i="101"/>
  <c r="C43" i="101"/>
  <c r="AA37" i="101"/>
  <c r="AA44" i="101" s="1"/>
  <c r="Y37" i="101"/>
  <c r="Y44" i="101" s="1"/>
  <c r="X37" i="101"/>
  <c r="X44" i="101" s="1"/>
  <c r="Z44" i="101" s="1"/>
  <c r="W37" i="101"/>
  <c r="W44" i="101" s="1"/>
  <c r="V37" i="101"/>
  <c r="V44" i="101" s="1"/>
  <c r="U37" i="101"/>
  <c r="U44" i="101" s="1"/>
  <c r="T37" i="101"/>
  <c r="T44" i="101" s="1"/>
  <c r="S37" i="101"/>
  <c r="S44" i="101" s="1"/>
  <c r="R37" i="101"/>
  <c r="R44" i="101" s="1"/>
  <c r="Q37" i="101"/>
  <c r="Q44" i="101" s="1"/>
  <c r="P37" i="101"/>
  <c r="P44" i="101" s="1"/>
  <c r="O37" i="101"/>
  <c r="O44" i="101" s="1"/>
  <c r="N37" i="101"/>
  <c r="N44" i="101" s="1"/>
  <c r="M37" i="101"/>
  <c r="M44" i="101" s="1"/>
  <c r="L37" i="101"/>
  <c r="L44" i="101" s="1"/>
  <c r="K37" i="101"/>
  <c r="K44" i="101" s="1"/>
  <c r="J37" i="101"/>
  <c r="J44" i="101" s="1"/>
  <c r="I37" i="101"/>
  <c r="I44" i="101" s="1"/>
  <c r="H37" i="101"/>
  <c r="H44" i="101" s="1"/>
  <c r="G37" i="101"/>
  <c r="G44" i="101" s="1"/>
  <c r="F37" i="101"/>
  <c r="F44" i="101" s="1"/>
  <c r="E37" i="101"/>
  <c r="E44" i="101" s="1"/>
  <c r="D37" i="101"/>
  <c r="D44" i="101" s="1"/>
  <c r="C37" i="101"/>
  <c r="C44" i="101" s="1"/>
  <c r="AA25" i="101"/>
  <c r="Y25" i="101"/>
  <c r="X25" i="101"/>
  <c r="Z25" i="101" s="1"/>
  <c r="W25" i="101"/>
  <c r="V25" i="101"/>
  <c r="U25" i="101"/>
  <c r="T25" i="101"/>
  <c r="S25" i="101"/>
  <c r="R25" i="101"/>
  <c r="Q25" i="101"/>
  <c r="P25" i="101"/>
  <c r="O25" i="101"/>
  <c r="N25" i="101"/>
  <c r="M25" i="101"/>
  <c r="L25" i="101"/>
  <c r="K25" i="101"/>
  <c r="J25" i="101"/>
  <c r="I25" i="101"/>
  <c r="H25" i="101"/>
  <c r="G25" i="101"/>
  <c r="F25" i="101"/>
  <c r="E25" i="101"/>
  <c r="D25" i="101"/>
  <c r="C25" i="101"/>
  <c r="AA13" i="101"/>
  <c r="AA26" i="101" s="1"/>
  <c r="AA45" i="101" s="1"/>
  <c r="Y13" i="101"/>
  <c r="Y26" i="101" s="1"/>
  <c r="Y45" i="101" s="1"/>
  <c r="X13" i="101"/>
  <c r="X26" i="101" s="1"/>
  <c r="W13" i="101"/>
  <c r="W26" i="101" s="1"/>
  <c r="W45" i="101" s="1"/>
  <c r="V13" i="101"/>
  <c r="V26" i="101" s="1"/>
  <c r="V45" i="101" s="1"/>
  <c r="U13" i="101"/>
  <c r="U26" i="101" s="1"/>
  <c r="U45" i="101" s="1"/>
  <c r="T13" i="101"/>
  <c r="T26" i="101" s="1"/>
  <c r="T45" i="101" s="1"/>
  <c r="S13" i="101"/>
  <c r="S26" i="101" s="1"/>
  <c r="S45" i="101" s="1"/>
  <c r="R13" i="101"/>
  <c r="R26" i="101" s="1"/>
  <c r="R45" i="101" s="1"/>
  <c r="Q13" i="101"/>
  <c r="Q26" i="101" s="1"/>
  <c r="Q45" i="101" s="1"/>
  <c r="P13" i="101"/>
  <c r="P26" i="101" s="1"/>
  <c r="P45" i="101" s="1"/>
  <c r="O13" i="101"/>
  <c r="O26" i="101" s="1"/>
  <c r="O45" i="101" s="1"/>
  <c r="N13" i="101"/>
  <c r="N26" i="101" s="1"/>
  <c r="N45" i="101" s="1"/>
  <c r="M13" i="101"/>
  <c r="M26" i="101" s="1"/>
  <c r="M45" i="101" s="1"/>
  <c r="L13" i="101"/>
  <c r="L26" i="101" s="1"/>
  <c r="L45" i="101" s="1"/>
  <c r="K13" i="101"/>
  <c r="K26" i="101" s="1"/>
  <c r="K45" i="101" s="1"/>
  <c r="J13" i="101"/>
  <c r="J26" i="101" s="1"/>
  <c r="J45" i="101" s="1"/>
  <c r="I13" i="101"/>
  <c r="I26" i="101" s="1"/>
  <c r="I45" i="101" s="1"/>
  <c r="H13" i="101"/>
  <c r="H26" i="101" s="1"/>
  <c r="H45" i="101" s="1"/>
  <c r="G13" i="101"/>
  <c r="G26" i="101" s="1"/>
  <c r="G45" i="101" s="1"/>
  <c r="F13" i="101"/>
  <c r="F26" i="101" s="1"/>
  <c r="F45" i="101" s="1"/>
  <c r="E13" i="101"/>
  <c r="E26" i="101" s="1"/>
  <c r="E45" i="101" s="1"/>
  <c r="D13" i="101"/>
  <c r="D26" i="101" s="1"/>
  <c r="D45" i="101" s="1"/>
  <c r="C13" i="101"/>
  <c r="C26" i="101" s="1"/>
  <c r="C45" i="101" s="1"/>
  <c r="AA50" i="102"/>
  <c r="Y50" i="102"/>
  <c r="X50" i="102"/>
  <c r="Z50" i="102" s="1"/>
  <c r="W50" i="102"/>
  <c r="V50" i="102"/>
  <c r="U50" i="102"/>
  <c r="T50" i="102"/>
  <c r="S50" i="102"/>
  <c r="R50" i="102"/>
  <c r="Q50" i="102"/>
  <c r="P50" i="102"/>
  <c r="O50" i="102"/>
  <c r="N50" i="102"/>
  <c r="M50" i="102"/>
  <c r="L50" i="102"/>
  <c r="K50" i="102"/>
  <c r="J50" i="102"/>
  <c r="I50" i="102"/>
  <c r="H50" i="102"/>
  <c r="G50" i="102"/>
  <c r="F50" i="102"/>
  <c r="E50" i="102"/>
  <c r="D50" i="102"/>
  <c r="C50" i="102"/>
  <c r="AA43" i="102"/>
  <c r="Y43" i="102"/>
  <c r="X43" i="102"/>
  <c r="Z43" i="102" s="1"/>
  <c r="W43" i="102"/>
  <c r="V43" i="102"/>
  <c r="U43" i="102"/>
  <c r="T43" i="102"/>
  <c r="S43" i="102"/>
  <c r="R43" i="102"/>
  <c r="Q43" i="102"/>
  <c r="P43" i="102"/>
  <c r="O43" i="102"/>
  <c r="N43" i="102"/>
  <c r="M43" i="102"/>
  <c r="L43" i="102"/>
  <c r="K43" i="102"/>
  <c r="J43" i="102"/>
  <c r="I43" i="102"/>
  <c r="H43" i="102"/>
  <c r="G43" i="102"/>
  <c r="F43" i="102"/>
  <c r="E43" i="102"/>
  <c r="D43" i="102"/>
  <c r="C43" i="102"/>
  <c r="AA37" i="102"/>
  <c r="AA44" i="102" s="1"/>
  <c r="Y37" i="102"/>
  <c r="Y44" i="102" s="1"/>
  <c r="X37" i="102"/>
  <c r="X44" i="102" s="1"/>
  <c r="Z44" i="102" s="1"/>
  <c r="W37" i="102"/>
  <c r="W44" i="102" s="1"/>
  <c r="V37" i="102"/>
  <c r="V44" i="102" s="1"/>
  <c r="U37" i="102"/>
  <c r="U44" i="102" s="1"/>
  <c r="T37" i="102"/>
  <c r="T44" i="102" s="1"/>
  <c r="S37" i="102"/>
  <c r="S44" i="102" s="1"/>
  <c r="R37" i="102"/>
  <c r="R44" i="102" s="1"/>
  <c r="Q37" i="102"/>
  <c r="Q44" i="102" s="1"/>
  <c r="P37" i="102"/>
  <c r="P44" i="102" s="1"/>
  <c r="O37" i="102"/>
  <c r="O44" i="102" s="1"/>
  <c r="N37" i="102"/>
  <c r="N44" i="102" s="1"/>
  <c r="M37" i="102"/>
  <c r="M44" i="102" s="1"/>
  <c r="L37" i="102"/>
  <c r="L44" i="102" s="1"/>
  <c r="K37" i="102"/>
  <c r="K44" i="102" s="1"/>
  <c r="J37" i="102"/>
  <c r="J44" i="102" s="1"/>
  <c r="I37" i="102"/>
  <c r="I44" i="102" s="1"/>
  <c r="H37" i="102"/>
  <c r="H44" i="102" s="1"/>
  <c r="G37" i="102"/>
  <c r="G44" i="102" s="1"/>
  <c r="F37" i="102"/>
  <c r="F44" i="102" s="1"/>
  <c r="E37" i="102"/>
  <c r="E44" i="102" s="1"/>
  <c r="D37" i="102"/>
  <c r="D44" i="102" s="1"/>
  <c r="C37" i="102"/>
  <c r="C44" i="102" s="1"/>
  <c r="AA25" i="102"/>
  <c r="Y25" i="102"/>
  <c r="X25" i="102"/>
  <c r="Z25" i="102" s="1"/>
  <c r="W25" i="102"/>
  <c r="V25" i="102"/>
  <c r="U25" i="102"/>
  <c r="T25" i="102"/>
  <c r="S25" i="102"/>
  <c r="R25" i="102"/>
  <c r="Q25" i="102"/>
  <c r="P25" i="102"/>
  <c r="O25" i="102"/>
  <c r="N25" i="102"/>
  <c r="M25" i="102"/>
  <c r="L25" i="102"/>
  <c r="K25" i="102"/>
  <c r="J25" i="102"/>
  <c r="I25" i="102"/>
  <c r="H25" i="102"/>
  <c r="G25" i="102"/>
  <c r="F25" i="102"/>
  <c r="E25" i="102"/>
  <c r="D25" i="102"/>
  <c r="C25" i="102"/>
  <c r="AA13" i="102"/>
  <c r="AA26" i="102" s="1"/>
  <c r="AA45" i="102" s="1"/>
  <c r="Y13" i="102"/>
  <c r="Y26" i="102" s="1"/>
  <c r="Y45" i="102" s="1"/>
  <c r="X13" i="102"/>
  <c r="X26" i="102" s="1"/>
  <c r="W13" i="102"/>
  <c r="W26" i="102" s="1"/>
  <c r="W45" i="102" s="1"/>
  <c r="V13" i="102"/>
  <c r="V26" i="102" s="1"/>
  <c r="V45" i="102" s="1"/>
  <c r="U13" i="102"/>
  <c r="U26" i="102" s="1"/>
  <c r="U45" i="102" s="1"/>
  <c r="T13" i="102"/>
  <c r="T26" i="102" s="1"/>
  <c r="T45" i="102" s="1"/>
  <c r="S13" i="102"/>
  <c r="S26" i="102" s="1"/>
  <c r="S45" i="102" s="1"/>
  <c r="R13" i="102"/>
  <c r="R26" i="102" s="1"/>
  <c r="R45" i="102" s="1"/>
  <c r="Q13" i="102"/>
  <c r="Q26" i="102" s="1"/>
  <c r="Q45" i="102" s="1"/>
  <c r="P13" i="102"/>
  <c r="P26" i="102" s="1"/>
  <c r="P45" i="102" s="1"/>
  <c r="O13" i="102"/>
  <c r="O26" i="102" s="1"/>
  <c r="O45" i="102" s="1"/>
  <c r="N13" i="102"/>
  <c r="N26" i="102" s="1"/>
  <c r="N45" i="102" s="1"/>
  <c r="M13" i="102"/>
  <c r="M26" i="102" s="1"/>
  <c r="M45" i="102" s="1"/>
  <c r="L13" i="102"/>
  <c r="L26" i="102" s="1"/>
  <c r="L45" i="102" s="1"/>
  <c r="K13" i="102"/>
  <c r="K26" i="102" s="1"/>
  <c r="K45" i="102" s="1"/>
  <c r="J13" i="102"/>
  <c r="J26" i="102" s="1"/>
  <c r="J45" i="102" s="1"/>
  <c r="I13" i="102"/>
  <c r="I26" i="102" s="1"/>
  <c r="I45" i="102" s="1"/>
  <c r="H13" i="102"/>
  <c r="H26" i="102" s="1"/>
  <c r="H45" i="102" s="1"/>
  <c r="G13" i="102"/>
  <c r="G26" i="102" s="1"/>
  <c r="G45" i="102" s="1"/>
  <c r="F13" i="102"/>
  <c r="F26" i="102" s="1"/>
  <c r="F45" i="102" s="1"/>
  <c r="E13" i="102"/>
  <c r="E26" i="102" s="1"/>
  <c r="E45" i="102" s="1"/>
  <c r="D13" i="102"/>
  <c r="D26" i="102" s="1"/>
  <c r="D45" i="102" s="1"/>
  <c r="C13" i="102"/>
  <c r="C26" i="102" s="1"/>
  <c r="C45" i="102" s="1"/>
  <c r="AA50" i="103"/>
  <c r="Y50" i="103"/>
  <c r="X50" i="103"/>
  <c r="W50" i="103"/>
  <c r="V50" i="103"/>
  <c r="U50" i="103"/>
  <c r="T50" i="103"/>
  <c r="S50" i="103"/>
  <c r="R50" i="103"/>
  <c r="Q50" i="103"/>
  <c r="P50" i="103"/>
  <c r="O50" i="103"/>
  <c r="N50" i="103"/>
  <c r="M50" i="103"/>
  <c r="L50" i="103"/>
  <c r="K50" i="103"/>
  <c r="J50" i="103"/>
  <c r="I50" i="103"/>
  <c r="H50" i="103"/>
  <c r="G50" i="103"/>
  <c r="F50" i="103"/>
  <c r="E50" i="103"/>
  <c r="D50" i="103"/>
  <c r="C50" i="103"/>
  <c r="AA43" i="103"/>
  <c r="Y43" i="103"/>
  <c r="X43" i="103"/>
  <c r="Z43" i="103" s="1"/>
  <c r="W43" i="103"/>
  <c r="V43" i="103"/>
  <c r="U43" i="103"/>
  <c r="T43" i="103"/>
  <c r="S43" i="103"/>
  <c r="R43" i="103"/>
  <c r="Q43" i="103"/>
  <c r="P43" i="103"/>
  <c r="O43" i="103"/>
  <c r="N43" i="103"/>
  <c r="M43" i="103"/>
  <c r="L43" i="103"/>
  <c r="K43" i="103"/>
  <c r="J43" i="103"/>
  <c r="I43" i="103"/>
  <c r="H43" i="103"/>
  <c r="G43" i="103"/>
  <c r="F43" i="103"/>
  <c r="E43" i="103"/>
  <c r="D43" i="103"/>
  <c r="C43" i="103"/>
  <c r="AA37" i="103"/>
  <c r="AA44" i="103" s="1"/>
  <c r="Y37" i="103"/>
  <c r="Y44" i="103" s="1"/>
  <c r="X37" i="103"/>
  <c r="X44" i="103" s="1"/>
  <c r="Z44" i="103" s="1"/>
  <c r="W37" i="103"/>
  <c r="W44" i="103" s="1"/>
  <c r="V37" i="103"/>
  <c r="V44" i="103" s="1"/>
  <c r="U37" i="103"/>
  <c r="U44" i="103" s="1"/>
  <c r="T37" i="103"/>
  <c r="S37" i="103"/>
  <c r="S44" i="103" s="1"/>
  <c r="R37" i="103"/>
  <c r="R44" i="103" s="1"/>
  <c r="Q37" i="103"/>
  <c r="Q44" i="103" s="1"/>
  <c r="P37" i="103"/>
  <c r="P44" i="103" s="1"/>
  <c r="O37" i="103"/>
  <c r="O44" i="103" s="1"/>
  <c r="N37" i="103"/>
  <c r="N44" i="103" s="1"/>
  <c r="M37" i="103"/>
  <c r="M44" i="103" s="1"/>
  <c r="L37" i="103"/>
  <c r="K37" i="103"/>
  <c r="K44" i="103" s="1"/>
  <c r="J37" i="103"/>
  <c r="J44" i="103" s="1"/>
  <c r="I37" i="103"/>
  <c r="I44" i="103" s="1"/>
  <c r="H37" i="103"/>
  <c r="H44" i="103" s="1"/>
  <c r="G37" i="103"/>
  <c r="G44" i="103" s="1"/>
  <c r="F37" i="103"/>
  <c r="F44" i="103" s="1"/>
  <c r="E37" i="103"/>
  <c r="E44" i="103" s="1"/>
  <c r="D37" i="103"/>
  <c r="C37" i="103"/>
  <c r="C44" i="103" s="1"/>
  <c r="AA25" i="103"/>
  <c r="Y25" i="103"/>
  <c r="X25" i="103"/>
  <c r="Z25" i="103" s="1"/>
  <c r="W25" i="103"/>
  <c r="V25" i="103"/>
  <c r="U25" i="103"/>
  <c r="T25" i="103"/>
  <c r="S25" i="103"/>
  <c r="R25" i="103"/>
  <c r="Q25" i="103"/>
  <c r="P25" i="103"/>
  <c r="O25" i="103"/>
  <c r="N25" i="103"/>
  <c r="M25" i="103"/>
  <c r="L25" i="103"/>
  <c r="K25" i="103"/>
  <c r="J25" i="103"/>
  <c r="I25" i="103"/>
  <c r="H25" i="103"/>
  <c r="G25" i="103"/>
  <c r="F25" i="103"/>
  <c r="E25" i="103"/>
  <c r="D25" i="103"/>
  <c r="C25" i="103"/>
  <c r="AA13" i="103"/>
  <c r="AA26" i="103" s="1"/>
  <c r="AA45" i="103" s="1"/>
  <c r="Y13" i="103"/>
  <c r="Y26" i="103" s="1"/>
  <c r="Y45" i="103" s="1"/>
  <c r="X13" i="103"/>
  <c r="W13" i="103"/>
  <c r="W26" i="103" s="1"/>
  <c r="W45" i="103" s="1"/>
  <c r="V13" i="103"/>
  <c r="V26" i="103" s="1"/>
  <c r="U13" i="103"/>
  <c r="T13" i="103"/>
  <c r="T26" i="103" s="1"/>
  <c r="S13" i="103"/>
  <c r="S26" i="103" s="1"/>
  <c r="S45" i="103" s="1"/>
  <c r="R13" i="103"/>
  <c r="R26" i="103" s="1"/>
  <c r="R45" i="103" s="1"/>
  <c r="Q13" i="103"/>
  <c r="Q26" i="103" s="1"/>
  <c r="Q45" i="103" s="1"/>
  <c r="P13" i="103"/>
  <c r="P26" i="103" s="1"/>
  <c r="P45" i="103" s="1"/>
  <c r="O13" i="103"/>
  <c r="O26" i="103" s="1"/>
  <c r="O45" i="103" s="1"/>
  <c r="N13" i="103"/>
  <c r="N26" i="103" s="1"/>
  <c r="M13" i="103"/>
  <c r="L13" i="103"/>
  <c r="L26" i="103" s="1"/>
  <c r="K13" i="103"/>
  <c r="K26" i="103" s="1"/>
  <c r="K45" i="103" s="1"/>
  <c r="J13" i="103"/>
  <c r="J26" i="103" s="1"/>
  <c r="J45" i="103" s="1"/>
  <c r="I13" i="103"/>
  <c r="I26" i="103" s="1"/>
  <c r="I45" i="103" s="1"/>
  <c r="H13" i="103"/>
  <c r="H26" i="103" s="1"/>
  <c r="H45" i="103" s="1"/>
  <c r="G13" i="103"/>
  <c r="G26" i="103" s="1"/>
  <c r="G45" i="103" s="1"/>
  <c r="F13" i="103"/>
  <c r="F26" i="103" s="1"/>
  <c r="E13" i="103"/>
  <c r="D13" i="103"/>
  <c r="D26" i="103" s="1"/>
  <c r="C13" i="103"/>
  <c r="C26" i="103" s="1"/>
  <c r="C45" i="103" s="1"/>
  <c r="AA50" i="104"/>
  <c r="Y50" i="104"/>
  <c r="X50" i="104"/>
  <c r="Z50" i="104" s="1"/>
  <c r="W50" i="104"/>
  <c r="V50" i="104"/>
  <c r="U50" i="104"/>
  <c r="T50" i="104"/>
  <c r="S50" i="104"/>
  <c r="R50" i="104"/>
  <c r="Q50" i="104"/>
  <c r="P50" i="104"/>
  <c r="O50" i="104"/>
  <c r="N50" i="104"/>
  <c r="M50" i="104"/>
  <c r="L50" i="104"/>
  <c r="K50" i="104"/>
  <c r="J50" i="104"/>
  <c r="I50" i="104"/>
  <c r="H50" i="104"/>
  <c r="G50" i="104"/>
  <c r="F50" i="104"/>
  <c r="E50" i="104"/>
  <c r="D50" i="104"/>
  <c r="C50" i="104"/>
  <c r="AA43" i="104"/>
  <c r="Y43" i="104"/>
  <c r="X43" i="104"/>
  <c r="Z43" i="104" s="1"/>
  <c r="W43" i="104"/>
  <c r="V43" i="104"/>
  <c r="U43" i="104"/>
  <c r="T43" i="104"/>
  <c r="S43" i="104"/>
  <c r="R43" i="104"/>
  <c r="Q43" i="104"/>
  <c r="P43" i="104"/>
  <c r="O43" i="104"/>
  <c r="N43" i="104"/>
  <c r="M43" i="104"/>
  <c r="L43" i="104"/>
  <c r="K43" i="104"/>
  <c r="J43" i="104"/>
  <c r="I43" i="104"/>
  <c r="H43" i="104"/>
  <c r="G43" i="104"/>
  <c r="F43" i="104"/>
  <c r="E43" i="104"/>
  <c r="D43" i="104"/>
  <c r="C43" i="104"/>
  <c r="AA37" i="104"/>
  <c r="AA44" i="104" s="1"/>
  <c r="Y37" i="104"/>
  <c r="Y44" i="104" s="1"/>
  <c r="X37" i="104"/>
  <c r="W37" i="104"/>
  <c r="W44" i="104" s="1"/>
  <c r="V37" i="104"/>
  <c r="U37" i="104"/>
  <c r="U44" i="104" s="1"/>
  <c r="T37" i="104"/>
  <c r="T44" i="104" s="1"/>
  <c r="S37" i="104"/>
  <c r="S44" i="104" s="1"/>
  <c r="R37" i="104"/>
  <c r="R44" i="104" s="1"/>
  <c r="Q37" i="104"/>
  <c r="Q44" i="104" s="1"/>
  <c r="P37" i="104"/>
  <c r="P44" i="104" s="1"/>
  <c r="O37" i="104"/>
  <c r="O44" i="104" s="1"/>
  <c r="N37" i="104"/>
  <c r="M37" i="104"/>
  <c r="M44" i="104" s="1"/>
  <c r="L37" i="104"/>
  <c r="L44" i="104" s="1"/>
  <c r="K37" i="104"/>
  <c r="K44" i="104" s="1"/>
  <c r="J37" i="104"/>
  <c r="J44" i="104" s="1"/>
  <c r="I37" i="104"/>
  <c r="I44" i="104" s="1"/>
  <c r="H37" i="104"/>
  <c r="H44" i="104" s="1"/>
  <c r="G37" i="104"/>
  <c r="G44" i="104" s="1"/>
  <c r="F37" i="104"/>
  <c r="E37" i="104"/>
  <c r="E44" i="104" s="1"/>
  <c r="D37" i="104"/>
  <c r="D44" i="104" s="1"/>
  <c r="C37" i="104"/>
  <c r="C44" i="104" s="1"/>
  <c r="AA25" i="104"/>
  <c r="Y25" i="104"/>
  <c r="X25" i="104"/>
  <c r="Z25" i="104" s="1"/>
  <c r="W25" i="104"/>
  <c r="V25" i="104"/>
  <c r="U25" i="104"/>
  <c r="T25" i="104"/>
  <c r="S25" i="104"/>
  <c r="R25" i="104"/>
  <c r="Q25" i="104"/>
  <c r="P25" i="104"/>
  <c r="O25" i="104"/>
  <c r="N25" i="104"/>
  <c r="M25" i="104"/>
  <c r="L25" i="104"/>
  <c r="K25" i="104"/>
  <c r="J25" i="104"/>
  <c r="I25" i="104"/>
  <c r="H25" i="104"/>
  <c r="G25" i="104"/>
  <c r="F25" i="104"/>
  <c r="E25" i="104"/>
  <c r="D25" i="104"/>
  <c r="C25" i="104"/>
  <c r="AA13" i="104"/>
  <c r="AA26" i="104" s="1"/>
  <c r="AA45" i="104" s="1"/>
  <c r="Z13" i="104"/>
  <c r="Y13" i="104"/>
  <c r="Y26" i="104" s="1"/>
  <c r="Y45" i="104" s="1"/>
  <c r="X13" i="104"/>
  <c r="W13" i="104"/>
  <c r="V13" i="104"/>
  <c r="V26" i="104" s="1"/>
  <c r="U13" i="104"/>
  <c r="U26" i="104" s="1"/>
  <c r="U45" i="104" s="1"/>
  <c r="T13" i="104"/>
  <c r="T26" i="104" s="1"/>
  <c r="T45" i="104" s="1"/>
  <c r="S13" i="104"/>
  <c r="S26" i="104" s="1"/>
  <c r="S45" i="104" s="1"/>
  <c r="R13" i="104"/>
  <c r="R26" i="104" s="1"/>
  <c r="R45" i="104" s="1"/>
  <c r="Q13" i="104"/>
  <c r="Q26" i="104" s="1"/>
  <c r="Q45" i="104" s="1"/>
  <c r="P13" i="104"/>
  <c r="O13" i="104"/>
  <c r="N13" i="104"/>
  <c r="N26" i="104" s="1"/>
  <c r="M13" i="104"/>
  <c r="M26" i="104" s="1"/>
  <c r="M45" i="104" s="1"/>
  <c r="L13" i="104"/>
  <c r="L26" i="104" s="1"/>
  <c r="L45" i="104" s="1"/>
  <c r="K13" i="104"/>
  <c r="K26" i="104" s="1"/>
  <c r="K45" i="104" s="1"/>
  <c r="J13" i="104"/>
  <c r="J26" i="104" s="1"/>
  <c r="J45" i="104" s="1"/>
  <c r="I13" i="104"/>
  <c r="I26" i="104" s="1"/>
  <c r="I45" i="104" s="1"/>
  <c r="H13" i="104"/>
  <c r="G13" i="104"/>
  <c r="F13" i="104"/>
  <c r="F26" i="104" s="1"/>
  <c r="E13" i="104"/>
  <c r="E26" i="104" s="1"/>
  <c r="E45" i="104" s="1"/>
  <c r="D13" i="104"/>
  <c r="D26" i="104" s="1"/>
  <c r="D45" i="104" s="1"/>
  <c r="C13" i="104"/>
  <c r="C26" i="104" s="1"/>
  <c r="C45" i="104" s="1"/>
  <c r="AA50" i="105"/>
  <c r="Y50" i="105"/>
  <c r="X50" i="105"/>
  <c r="Z50" i="105" s="1"/>
  <c r="W50" i="105"/>
  <c r="V50" i="105"/>
  <c r="U50" i="105"/>
  <c r="T50" i="105"/>
  <c r="S50" i="105"/>
  <c r="R50" i="105"/>
  <c r="Q50" i="105"/>
  <c r="P50" i="105"/>
  <c r="O50" i="105"/>
  <c r="N50" i="105"/>
  <c r="M50" i="105"/>
  <c r="L50" i="105"/>
  <c r="K50" i="105"/>
  <c r="J50" i="105"/>
  <c r="I50" i="105"/>
  <c r="H50" i="105"/>
  <c r="G50" i="105"/>
  <c r="F50" i="105"/>
  <c r="E50" i="105"/>
  <c r="D50" i="105"/>
  <c r="C50" i="105"/>
  <c r="AA43" i="105"/>
  <c r="Y43" i="105"/>
  <c r="X43" i="105"/>
  <c r="Z43" i="105" s="1"/>
  <c r="W43" i="105"/>
  <c r="V43" i="105"/>
  <c r="U43" i="105"/>
  <c r="T43" i="105"/>
  <c r="S43" i="105"/>
  <c r="R43" i="105"/>
  <c r="Q43" i="105"/>
  <c r="P43" i="105"/>
  <c r="O43" i="105"/>
  <c r="N43" i="105"/>
  <c r="M43" i="105"/>
  <c r="L43" i="105"/>
  <c r="K43" i="105"/>
  <c r="J43" i="105"/>
  <c r="I43" i="105"/>
  <c r="H43" i="105"/>
  <c r="G43" i="105"/>
  <c r="F43" i="105"/>
  <c r="E43" i="105"/>
  <c r="D43" i="105"/>
  <c r="C43" i="105"/>
  <c r="AA37" i="105"/>
  <c r="AA44" i="105" s="1"/>
  <c r="Z37" i="105"/>
  <c r="Y37" i="105"/>
  <c r="X37" i="105"/>
  <c r="W37" i="105"/>
  <c r="W44" i="105" s="1"/>
  <c r="V37" i="105"/>
  <c r="V44" i="105" s="1"/>
  <c r="U37" i="105"/>
  <c r="U44" i="105" s="1"/>
  <c r="T37" i="105"/>
  <c r="T44" i="105" s="1"/>
  <c r="S37" i="105"/>
  <c r="S44" i="105" s="1"/>
  <c r="R37" i="105"/>
  <c r="R44" i="105" s="1"/>
  <c r="Q37" i="105"/>
  <c r="P37" i="105"/>
  <c r="O37" i="105"/>
  <c r="O44" i="105" s="1"/>
  <c r="N37" i="105"/>
  <c r="N44" i="105" s="1"/>
  <c r="M37" i="105"/>
  <c r="M44" i="105" s="1"/>
  <c r="L37" i="105"/>
  <c r="L44" i="105" s="1"/>
  <c r="K37" i="105"/>
  <c r="K44" i="105" s="1"/>
  <c r="J37" i="105"/>
  <c r="J44" i="105" s="1"/>
  <c r="I37" i="105"/>
  <c r="H37" i="105"/>
  <c r="G37" i="105"/>
  <c r="G44" i="105" s="1"/>
  <c r="F37" i="105"/>
  <c r="F44" i="105" s="1"/>
  <c r="E37" i="105"/>
  <c r="E44" i="105" s="1"/>
  <c r="D37" i="105"/>
  <c r="D44" i="105" s="1"/>
  <c r="C37" i="105"/>
  <c r="C44" i="105" s="1"/>
  <c r="AA25" i="105"/>
  <c r="Y25" i="105"/>
  <c r="X25" i="105"/>
  <c r="Z25" i="105" s="1"/>
  <c r="W25" i="105"/>
  <c r="V25" i="105"/>
  <c r="U25" i="105"/>
  <c r="T25" i="105"/>
  <c r="S25" i="105"/>
  <c r="R25" i="105"/>
  <c r="Q25" i="105"/>
  <c r="P25" i="105"/>
  <c r="O25" i="105"/>
  <c r="N25" i="105"/>
  <c r="M25" i="105"/>
  <c r="L25" i="105"/>
  <c r="K25" i="105"/>
  <c r="J25" i="105"/>
  <c r="I25" i="105"/>
  <c r="H25" i="105"/>
  <c r="G25" i="105"/>
  <c r="F25" i="105"/>
  <c r="E25" i="105"/>
  <c r="D25" i="105"/>
  <c r="C25" i="105"/>
  <c r="AA13" i="105"/>
  <c r="AA26" i="105" s="1"/>
  <c r="AA45" i="105" s="1"/>
  <c r="Y13" i="105"/>
  <c r="Y26" i="105" s="1"/>
  <c r="X13" i="105"/>
  <c r="X26" i="105" s="1"/>
  <c r="W13" i="105"/>
  <c r="W26" i="105" s="1"/>
  <c r="W45" i="105" s="1"/>
  <c r="V13" i="105"/>
  <c r="V26" i="105" s="1"/>
  <c r="V45" i="105" s="1"/>
  <c r="U13" i="105"/>
  <c r="U26" i="105" s="1"/>
  <c r="U45" i="105" s="1"/>
  <c r="T13" i="105"/>
  <c r="T26" i="105" s="1"/>
  <c r="T45" i="105" s="1"/>
  <c r="S13" i="105"/>
  <c r="S26" i="105" s="1"/>
  <c r="S45" i="105" s="1"/>
  <c r="R13" i="105"/>
  <c r="R26" i="105" s="1"/>
  <c r="R45" i="105" s="1"/>
  <c r="Q13" i="105"/>
  <c r="Q26" i="105" s="1"/>
  <c r="P13" i="105"/>
  <c r="P26" i="105" s="1"/>
  <c r="O13" i="105"/>
  <c r="O26" i="105" s="1"/>
  <c r="O45" i="105" s="1"/>
  <c r="N13" i="105"/>
  <c r="N26" i="105" s="1"/>
  <c r="N45" i="105" s="1"/>
  <c r="M13" i="105"/>
  <c r="M26" i="105" s="1"/>
  <c r="M45" i="105" s="1"/>
  <c r="L13" i="105"/>
  <c r="L26" i="105" s="1"/>
  <c r="L45" i="105" s="1"/>
  <c r="K13" i="105"/>
  <c r="K26" i="105" s="1"/>
  <c r="K45" i="105" s="1"/>
  <c r="J13" i="105"/>
  <c r="J26" i="105" s="1"/>
  <c r="J45" i="105" s="1"/>
  <c r="I13" i="105"/>
  <c r="I26" i="105" s="1"/>
  <c r="H13" i="105"/>
  <c r="H26" i="105" s="1"/>
  <c r="G13" i="105"/>
  <c r="G26" i="105" s="1"/>
  <c r="G45" i="105" s="1"/>
  <c r="F13" i="105"/>
  <c r="F26" i="105" s="1"/>
  <c r="F45" i="105" s="1"/>
  <c r="E13" i="105"/>
  <c r="E26" i="105" s="1"/>
  <c r="E45" i="105" s="1"/>
  <c r="D13" i="105"/>
  <c r="D26" i="105" s="1"/>
  <c r="D45" i="105" s="1"/>
  <c r="C13" i="105"/>
  <c r="C26" i="105" s="1"/>
  <c r="C45" i="105" s="1"/>
  <c r="AA50" i="106"/>
  <c r="Y50" i="106"/>
  <c r="X50" i="106"/>
  <c r="W50" i="106"/>
  <c r="V50" i="106"/>
  <c r="U50" i="106"/>
  <c r="T50" i="106"/>
  <c r="S50" i="106"/>
  <c r="R50" i="106"/>
  <c r="Q50" i="106"/>
  <c r="P50" i="106"/>
  <c r="O50" i="106"/>
  <c r="N50" i="106"/>
  <c r="M50" i="106"/>
  <c r="L50" i="106"/>
  <c r="K50" i="106"/>
  <c r="J50" i="106"/>
  <c r="I50" i="106"/>
  <c r="H50" i="106"/>
  <c r="G50" i="106"/>
  <c r="F50" i="106"/>
  <c r="E50" i="106"/>
  <c r="D50" i="106"/>
  <c r="C50" i="106"/>
  <c r="AA43" i="106"/>
  <c r="Y43" i="106"/>
  <c r="X43" i="106"/>
  <c r="Z43" i="106" s="1"/>
  <c r="W43" i="106"/>
  <c r="V43" i="106"/>
  <c r="U43" i="106"/>
  <c r="T43" i="106"/>
  <c r="S43" i="106"/>
  <c r="R43" i="106"/>
  <c r="Q43" i="106"/>
  <c r="P43" i="106"/>
  <c r="O43" i="106"/>
  <c r="N43" i="106"/>
  <c r="M43" i="106"/>
  <c r="L43" i="106"/>
  <c r="K43" i="106"/>
  <c r="J43" i="106"/>
  <c r="I43" i="106"/>
  <c r="H43" i="106"/>
  <c r="G43" i="106"/>
  <c r="F43" i="106"/>
  <c r="E43" i="106"/>
  <c r="D43" i="106"/>
  <c r="C43" i="106"/>
  <c r="AA37" i="106"/>
  <c r="AA44" i="106" s="1"/>
  <c r="Y37" i="106"/>
  <c r="Y44" i="106" s="1"/>
  <c r="X37" i="106"/>
  <c r="X44" i="106" s="1"/>
  <c r="W37" i="106"/>
  <c r="W44" i="106" s="1"/>
  <c r="V37" i="106"/>
  <c r="V44" i="106" s="1"/>
  <c r="U37" i="106"/>
  <c r="U44" i="106" s="1"/>
  <c r="T37" i="106"/>
  <c r="T44" i="106" s="1"/>
  <c r="S37" i="106"/>
  <c r="S44" i="106" s="1"/>
  <c r="R37" i="106"/>
  <c r="R44" i="106" s="1"/>
  <c r="Q37" i="106"/>
  <c r="Q44" i="106" s="1"/>
  <c r="P37" i="106"/>
  <c r="P44" i="106" s="1"/>
  <c r="O37" i="106"/>
  <c r="O44" i="106" s="1"/>
  <c r="N37" i="106"/>
  <c r="N44" i="106" s="1"/>
  <c r="M37" i="106"/>
  <c r="M44" i="106" s="1"/>
  <c r="L37" i="106"/>
  <c r="L44" i="106" s="1"/>
  <c r="K37" i="106"/>
  <c r="K44" i="106" s="1"/>
  <c r="J37" i="106"/>
  <c r="I37" i="106"/>
  <c r="I44" i="106" s="1"/>
  <c r="H37" i="106"/>
  <c r="H44" i="106" s="1"/>
  <c r="G37" i="106"/>
  <c r="G44" i="106" s="1"/>
  <c r="F37" i="106"/>
  <c r="F44" i="106" s="1"/>
  <c r="E37" i="106"/>
  <c r="E44" i="106" s="1"/>
  <c r="D37" i="106"/>
  <c r="D44" i="106" s="1"/>
  <c r="C37" i="106"/>
  <c r="C44" i="106" s="1"/>
  <c r="T26" i="106"/>
  <c r="T45" i="106" s="1"/>
  <c r="AA25" i="106"/>
  <c r="Y25" i="106"/>
  <c r="X25" i="106"/>
  <c r="Z25" i="106" s="1"/>
  <c r="W25" i="106"/>
  <c r="V25" i="106"/>
  <c r="U25" i="106"/>
  <c r="T25" i="106"/>
  <c r="S25" i="106"/>
  <c r="R25" i="106"/>
  <c r="Q25" i="106"/>
  <c r="P25" i="106"/>
  <c r="O25" i="106"/>
  <c r="N25" i="106"/>
  <c r="M25" i="106"/>
  <c r="L25" i="106"/>
  <c r="K25" i="106"/>
  <c r="J25" i="106"/>
  <c r="I25" i="106"/>
  <c r="H25" i="106"/>
  <c r="G25" i="106"/>
  <c r="F25" i="106"/>
  <c r="E25" i="106"/>
  <c r="D25" i="106"/>
  <c r="C25" i="106"/>
  <c r="AA13" i="106"/>
  <c r="AA26" i="106" s="1"/>
  <c r="Y13" i="106"/>
  <c r="Y26" i="106" s="1"/>
  <c r="X13" i="106"/>
  <c r="X26" i="106" s="1"/>
  <c r="W13" i="106"/>
  <c r="W26" i="106" s="1"/>
  <c r="W45" i="106" s="1"/>
  <c r="V13" i="106"/>
  <c r="V26" i="106" s="1"/>
  <c r="V45" i="106" s="1"/>
  <c r="U13" i="106"/>
  <c r="T13" i="106"/>
  <c r="S13" i="106"/>
  <c r="S26" i="106" s="1"/>
  <c r="R13" i="106"/>
  <c r="R26" i="106" s="1"/>
  <c r="Q13" i="106"/>
  <c r="Q26" i="106" s="1"/>
  <c r="P13" i="106"/>
  <c r="P26" i="106" s="1"/>
  <c r="P45" i="106" s="1"/>
  <c r="O13" i="106"/>
  <c r="O26" i="106" s="1"/>
  <c r="O45" i="106" s="1"/>
  <c r="N13" i="106"/>
  <c r="N26" i="106" s="1"/>
  <c r="N45" i="106" s="1"/>
  <c r="M13" i="106"/>
  <c r="L13" i="106"/>
  <c r="L26" i="106" s="1"/>
  <c r="L45" i="106" s="1"/>
  <c r="K13" i="106"/>
  <c r="K26" i="106" s="1"/>
  <c r="J13" i="106"/>
  <c r="J26" i="106" s="1"/>
  <c r="I13" i="106"/>
  <c r="I26" i="106" s="1"/>
  <c r="H13" i="106"/>
  <c r="H26" i="106" s="1"/>
  <c r="H45" i="106" s="1"/>
  <c r="G13" i="106"/>
  <c r="G26" i="106" s="1"/>
  <c r="G45" i="106" s="1"/>
  <c r="F13" i="106"/>
  <c r="F26" i="106" s="1"/>
  <c r="F45" i="106" s="1"/>
  <c r="E13" i="106"/>
  <c r="D13" i="106"/>
  <c r="D26" i="106" s="1"/>
  <c r="D45" i="106" s="1"/>
  <c r="C13" i="106"/>
  <c r="C26" i="106" s="1"/>
  <c r="AA50" i="107"/>
  <c r="Y50" i="107"/>
  <c r="X50" i="107"/>
  <c r="Z50" i="107" s="1"/>
  <c r="W50" i="107"/>
  <c r="V50" i="107"/>
  <c r="U50" i="107"/>
  <c r="T50" i="107"/>
  <c r="S50" i="107"/>
  <c r="R50" i="107"/>
  <c r="Q50" i="107"/>
  <c r="P50" i="107"/>
  <c r="O50" i="107"/>
  <c r="N50" i="107"/>
  <c r="M50" i="107"/>
  <c r="L50" i="107"/>
  <c r="K50" i="107"/>
  <c r="J50" i="107"/>
  <c r="I50" i="107"/>
  <c r="H50" i="107"/>
  <c r="G50" i="107"/>
  <c r="F50" i="107"/>
  <c r="E50" i="107"/>
  <c r="D50" i="107"/>
  <c r="C50" i="107"/>
  <c r="AA43" i="107"/>
  <c r="Z43" i="107"/>
  <c r="Y43" i="107"/>
  <c r="X43" i="107"/>
  <c r="W43" i="107"/>
  <c r="V43" i="107"/>
  <c r="U43" i="107"/>
  <c r="T43" i="107"/>
  <c r="S43" i="107"/>
  <c r="R43" i="107"/>
  <c r="Q43" i="107"/>
  <c r="P43" i="107"/>
  <c r="O43" i="107"/>
  <c r="N43" i="107"/>
  <c r="M43" i="107"/>
  <c r="L43" i="107"/>
  <c r="K43" i="107"/>
  <c r="J43" i="107"/>
  <c r="I43" i="107"/>
  <c r="H43" i="107"/>
  <c r="G43" i="107"/>
  <c r="F43" i="107"/>
  <c r="E43" i="107"/>
  <c r="D43" i="107"/>
  <c r="C43" i="107"/>
  <c r="AA37" i="107"/>
  <c r="AA44" i="107" s="1"/>
  <c r="Y37" i="107"/>
  <c r="Y44" i="107" s="1"/>
  <c r="X37" i="107"/>
  <c r="X44" i="107" s="1"/>
  <c r="Z44" i="107" s="1"/>
  <c r="W37" i="107"/>
  <c r="W44" i="107" s="1"/>
  <c r="V37" i="107"/>
  <c r="V44" i="107" s="1"/>
  <c r="U37" i="107"/>
  <c r="U44" i="107" s="1"/>
  <c r="T37" i="107"/>
  <c r="T44" i="107" s="1"/>
  <c r="S37" i="107"/>
  <c r="S44" i="107" s="1"/>
  <c r="R37" i="107"/>
  <c r="Q37" i="107"/>
  <c r="Q44" i="107" s="1"/>
  <c r="P37" i="107"/>
  <c r="P44" i="107" s="1"/>
  <c r="O37" i="107"/>
  <c r="O44" i="107" s="1"/>
  <c r="N37" i="107"/>
  <c r="N44" i="107" s="1"/>
  <c r="M37" i="107"/>
  <c r="M44" i="107" s="1"/>
  <c r="L37" i="107"/>
  <c r="L44" i="107" s="1"/>
  <c r="K37" i="107"/>
  <c r="K44" i="107" s="1"/>
  <c r="J37" i="107"/>
  <c r="I37" i="107"/>
  <c r="I44" i="107" s="1"/>
  <c r="H37" i="107"/>
  <c r="H44" i="107" s="1"/>
  <c r="G37" i="107"/>
  <c r="G44" i="107" s="1"/>
  <c r="F37" i="107"/>
  <c r="F44" i="107" s="1"/>
  <c r="E37" i="107"/>
  <c r="E44" i="107" s="1"/>
  <c r="D37" i="107"/>
  <c r="D44" i="107" s="1"/>
  <c r="C37" i="107"/>
  <c r="C44" i="107" s="1"/>
  <c r="T26" i="107"/>
  <c r="T45" i="107" s="1"/>
  <c r="D26" i="107"/>
  <c r="AA25" i="107"/>
  <c r="Y25" i="107"/>
  <c r="X25" i="107"/>
  <c r="Z25" i="107" s="1"/>
  <c r="W25" i="107"/>
  <c r="V25" i="107"/>
  <c r="U25" i="107"/>
  <c r="T25" i="107"/>
  <c r="S25" i="107"/>
  <c r="R25" i="107"/>
  <c r="Q25" i="107"/>
  <c r="P25" i="107"/>
  <c r="O25" i="107"/>
  <c r="N25" i="107"/>
  <c r="M25" i="107"/>
  <c r="L25" i="107"/>
  <c r="K25" i="107"/>
  <c r="J25" i="107"/>
  <c r="I25" i="107"/>
  <c r="H25" i="107"/>
  <c r="G25" i="107"/>
  <c r="F25" i="107"/>
  <c r="E25" i="107"/>
  <c r="D25" i="107"/>
  <c r="C25" i="107"/>
  <c r="AA13" i="107"/>
  <c r="AA26" i="107" s="1"/>
  <c r="Y13" i="107"/>
  <c r="Y26" i="107" s="1"/>
  <c r="X13" i="107"/>
  <c r="X26" i="107" s="1"/>
  <c r="W13" i="107"/>
  <c r="W26" i="107" s="1"/>
  <c r="W45" i="107" s="1"/>
  <c r="V13" i="107"/>
  <c r="V26" i="107" s="1"/>
  <c r="V45" i="107" s="1"/>
  <c r="U13" i="107"/>
  <c r="T13" i="107"/>
  <c r="S13" i="107"/>
  <c r="S26" i="107" s="1"/>
  <c r="R13" i="107"/>
  <c r="R26" i="107" s="1"/>
  <c r="Q13" i="107"/>
  <c r="Q26" i="107" s="1"/>
  <c r="P13" i="107"/>
  <c r="P26" i="107" s="1"/>
  <c r="O13" i="107"/>
  <c r="O26" i="107" s="1"/>
  <c r="O45" i="107" s="1"/>
  <c r="N13" i="107"/>
  <c r="N26" i="107" s="1"/>
  <c r="N45" i="107" s="1"/>
  <c r="M13" i="107"/>
  <c r="L13" i="107"/>
  <c r="L26" i="107" s="1"/>
  <c r="L45" i="107" s="1"/>
  <c r="K13" i="107"/>
  <c r="K26" i="107" s="1"/>
  <c r="J13" i="107"/>
  <c r="J26" i="107" s="1"/>
  <c r="I13" i="107"/>
  <c r="I26" i="107" s="1"/>
  <c r="H13" i="107"/>
  <c r="H26" i="107" s="1"/>
  <c r="G13" i="107"/>
  <c r="G26" i="107" s="1"/>
  <c r="G45" i="107" s="1"/>
  <c r="F13" i="107"/>
  <c r="F26" i="107" s="1"/>
  <c r="F45" i="107" s="1"/>
  <c r="E13" i="107"/>
  <c r="D13" i="107"/>
  <c r="C13" i="107"/>
  <c r="C26" i="107" s="1"/>
  <c r="AA50" i="108"/>
  <c r="Y50" i="108"/>
  <c r="X50" i="108"/>
  <c r="Z50" i="108" s="1"/>
  <c r="W50" i="108"/>
  <c r="V50" i="108"/>
  <c r="U50" i="108"/>
  <c r="T50" i="108"/>
  <c r="S50" i="108"/>
  <c r="R50" i="108"/>
  <c r="Q50" i="108"/>
  <c r="P50" i="108"/>
  <c r="O50" i="108"/>
  <c r="N50" i="108"/>
  <c r="M50" i="108"/>
  <c r="L50" i="108"/>
  <c r="K50" i="108"/>
  <c r="J50" i="108"/>
  <c r="I50" i="108"/>
  <c r="H50" i="108"/>
  <c r="G50" i="108"/>
  <c r="F50" i="108"/>
  <c r="E50" i="108"/>
  <c r="D50" i="108"/>
  <c r="C50" i="108"/>
  <c r="AA43" i="108"/>
  <c r="Y43" i="108"/>
  <c r="X43" i="108"/>
  <c r="Z43" i="108" s="1"/>
  <c r="W43" i="108"/>
  <c r="V43" i="108"/>
  <c r="U43" i="108"/>
  <c r="T43" i="108"/>
  <c r="S43" i="108"/>
  <c r="R43" i="108"/>
  <c r="Q43" i="108"/>
  <c r="P43" i="108"/>
  <c r="O43" i="108"/>
  <c r="N43" i="108"/>
  <c r="M43" i="108"/>
  <c r="L43" i="108"/>
  <c r="K43" i="108"/>
  <c r="J43" i="108"/>
  <c r="I43" i="108"/>
  <c r="H43" i="108"/>
  <c r="G43" i="108"/>
  <c r="F43" i="108"/>
  <c r="E43" i="108"/>
  <c r="D43" i="108"/>
  <c r="C43" i="108"/>
  <c r="AA37" i="108"/>
  <c r="AA44" i="108" s="1"/>
  <c r="Y37" i="108"/>
  <c r="Y44" i="108" s="1"/>
  <c r="X37" i="108"/>
  <c r="X44" i="108" s="1"/>
  <c r="Z44" i="108" s="1"/>
  <c r="W37" i="108"/>
  <c r="W44" i="108" s="1"/>
  <c r="V37" i="108"/>
  <c r="V44" i="108" s="1"/>
  <c r="U37" i="108"/>
  <c r="U44" i="108" s="1"/>
  <c r="T37" i="108"/>
  <c r="T44" i="108" s="1"/>
  <c r="S37" i="108"/>
  <c r="S44" i="108" s="1"/>
  <c r="R37" i="108"/>
  <c r="Q37" i="108"/>
  <c r="Q44" i="108" s="1"/>
  <c r="P37" i="108"/>
  <c r="P44" i="108" s="1"/>
  <c r="O37" i="108"/>
  <c r="O44" i="108" s="1"/>
  <c r="N37" i="108"/>
  <c r="N44" i="108" s="1"/>
  <c r="M37" i="108"/>
  <c r="M44" i="108" s="1"/>
  <c r="L37" i="108"/>
  <c r="L44" i="108" s="1"/>
  <c r="K37" i="108"/>
  <c r="K44" i="108" s="1"/>
  <c r="J37" i="108"/>
  <c r="I37" i="108"/>
  <c r="I44" i="108" s="1"/>
  <c r="H37" i="108"/>
  <c r="H44" i="108" s="1"/>
  <c r="G37" i="108"/>
  <c r="G44" i="108" s="1"/>
  <c r="F37" i="108"/>
  <c r="F44" i="108" s="1"/>
  <c r="E37" i="108"/>
  <c r="E44" i="108" s="1"/>
  <c r="D37" i="108"/>
  <c r="D44" i="108" s="1"/>
  <c r="C37" i="108"/>
  <c r="C44" i="108" s="1"/>
  <c r="AA25" i="108"/>
  <c r="Y25" i="108"/>
  <c r="X25" i="108"/>
  <c r="Z25" i="108" s="1"/>
  <c r="W25" i="108"/>
  <c r="V25" i="108"/>
  <c r="U25" i="108"/>
  <c r="T25" i="108"/>
  <c r="S25" i="108"/>
  <c r="R25" i="108"/>
  <c r="Q25" i="108"/>
  <c r="P25" i="108"/>
  <c r="O25" i="108"/>
  <c r="N25" i="108"/>
  <c r="M25" i="108"/>
  <c r="L25" i="108"/>
  <c r="K25" i="108"/>
  <c r="J25" i="108"/>
  <c r="I25" i="108"/>
  <c r="H25" i="108"/>
  <c r="G25" i="108"/>
  <c r="F25" i="108"/>
  <c r="E25" i="108"/>
  <c r="D25" i="108"/>
  <c r="C25" i="108"/>
  <c r="AA13" i="108"/>
  <c r="Y13" i="108"/>
  <c r="Y26" i="108" s="1"/>
  <c r="X13" i="108"/>
  <c r="X26" i="108" s="1"/>
  <c r="W13" i="108"/>
  <c r="W26" i="108" s="1"/>
  <c r="V13" i="108"/>
  <c r="V26" i="108" s="1"/>
  <c r="V45" i="108" s="1"/>
  <c r="U13" i="108"/>
  <c r="T13" i="108"/>
  <c r="T26" i="108" s="1"/>
  <c r="T45" i="108" s="1"/>
  <c r="S13" i="108"/>
  <c r="S26" i="108" s="1"/>
  <c r="R13" i="108"/>
  <c r="R26" i="108" s="1"/>
  <c r="Q13" i="108"/>
  <c r="Q26" i="108" s="1"/>
  <c r="P13" i="108"/>
  <c r="P26" i="108" s="1"/>
  <c r="O13" i="108"/>
  <c r="O26" i="108" s="1"/>
  <c r="N13" i="108"/>
  <c r="N26" i="108" s="1"/>
  <c r="N45" i="108" s="1"/>
  <c r="M13" i="108"/>
  <c r="L13" i="108"/>
  <c r="L26" i="108" s="1"/>
  <c r="L45" i="108" s="1"/>
  <c r="K13" i="108"/>
  <c r="K26" i="108" s="1"/>
  <c r="J13" i="108"/>
  <c r="J26" i="108" s="1"/>
  <c r="I13" i="108"/>
  <c r="I26" i="108" s="1"/>
  <c r="H13" i="108"/>
  <c r="H26" i="108" s="1"/>
  <c r="G13" i="108"/>
  <c r="G26" i="108" s="1"/>
  <c r="F13" i="108"/>
  <c r="F26" i="108" s="1"/>
  <c r="F45" i="108" s="1"/>
  <c r="E13" i="108"/>
  <c r="D13" i="108"/>
  <c r="D26" i="108" s="1"/>
  <c r="D45" i="108" s="1"/>
  <c r="C13" i="108"/>
  <c r="C26" i="108" s="1"/>
  <c r="AA50" i="109"/>
  <c r="Y50" i="109"/>
  <c r="X50" i="109"/>
  <c r="Z50" i="109" s="1"/>
  <c r="W50" i="109"/>
  <c r="V50" i="109"/>
  <c r="U50" i="109"/>
  <c r="T50" i="109"/>
  <c r="S50" i="109"/>
  <c r="R50" i="109"/>
  <c r="Q50" i="109"/>
  <c r="P50" i="109"/>
  <c r="O50" i="109"/>
  <c r="N50" i="109"/>
  <c r="M50" i="109"/>
  <c r="L50" i="109"/>
  <c r="K50" i="109"/>
  <c r="J50" i="109"/>
  <c r="I50" i="109"/>
  <c r="H50" i="109"/>
  <c r="G50" i="109"/>
  <c r="F50" i="109"/>
  <c r="E50" i="109"/>
  <c r="D50" i="109"/>
  <c r="C50" i="109"/>
  <c r="AA43" i="109"/>
  <c r="Y43" i="109"/>
  <c r="X43" i="109"/>
  <c r="Z43" i="109" s="1"/>
  <c r="W43" i="109"/>
  <c r="V43" i="109"/>
  <c r="U43" i="109"/>
  <c r="T43" i="109"/>
  <c r="S43" i="109"/>
  <c r="R43" i="109"/>
  <c r="Q43" i="109"/>
  <c r="P43" i="109"/>
  <c r="O43" i="109"/>
  <c r="N43" i="109"/>
  <c r="M43" i="109"/>
  <c r="L43" i="109"/>
  <c r="K43" i="109"/>
  <c r="J43" i="109"/>
  <c r="I43" i="109"/>
  <c r="H43" i="109"/>
  <c r="G43" i="109"/>
  <c r="F43" i="109"/>
  <c r="E43" i="109"/>
  <c r="D43" i="109"/>
  <c r="C43" i="109"/>
  <c r="AA37" i="109"/>
  <c r="AA44" i="109" s="1"/>
  <c r="Y37" i="109"/>
  <c r="Y44" i="109" s="1"/>
  <c r="X37" i="109"/>
  <c r="X44" i="109" s="1"/>
  <c r="Z44" i="109" s="1"/>
  <c r="W37" i="109"/>
  <c r="W44" i="109" s="1"/>
  <c r="V37" i="109"/>
  <c r="V44" i="109" s="1"/>
  <c r="U37" i="109"/>
  <c r="U44" i="109" s="1"/>
  <c r="T37" i="109"/>
  <c r="T44" i="109" s="1"/>
  <c r="S37" i="109"/>
  <c r="S44" i="109" s="1"/>
  <c r="R37" i="109"/>
  <c r="Q37" i="109"/>
  <c r="Q44" i="109" s="1"/>
  <c r="P37" i="109"/>
  <c r="P44" i="109" s="1"/>
  <c r="O37" i="109"/>
  <c r="O44" i="109" s="1"/>
  <c r="N37" i="109"/>
  <c r="N44" i="109" s="1"/>
  <c r="M37" i="109"/>
  <c r="M44" i="109" s="1"/>
  <c r="L37" i="109"/>
  <c r="L44" i="109" s="1"/>
  <c r="K37" i="109"/>
  <c r="K44" i="109" s="1"/>
  <c r="J37" i="109"/>
  <c r="I37" i="109"/>
  <c r="I44" i="109" s="1"/>
  <c r="H37" i="109"/>
  <c r="H44" i="109" s="1"/>
  <c r="G37" i="109"/>
  <c r="G44" i="109" s="1"/>
  <c r="F37" i="109"/>
  <c r="F44" i="109" s="1"/>
  <c r="E37" i="109"/>
  <c r="E44" i="109" s="1"/>
  <c r="D37" i="109"/>
  <c r="D44" i="109" s="1"/>
  <c r="C37" i="109"/>
  <c r="C44" i="109" s="1"/>
  <c r="T26" i="109"/>
  <c r="AA25" i="109"/>
  <c r="Y25" i="109"/>
  <c r="X25" i="109"/>
  <c r="Z25" i="109" s="1"/>
  <c r="W25" i="109"/>
  <c r="V25" i="109"/>
  <c r="U25" i="109"/>
  <c r="T25" i="109"/>
  <c r="S25" i="109"/>
  <c r="R25" i="109"/>
  <c r="Q25" i="109"/>
  <c r="P25" i="109"/>
  <c r="O25" i="109"/>
  <c r="N25" i="109"/>
  <c r="M25" i="109"/>
  <c r="L25" i="109"/>
  <c r="K25" i="109"/>
  <c r="J25" i="109"/>
  <c r="I25" i="109"/>
  <c r="H25" i="109"/>
  <c r="G25" i="109"/>
  <c r="F25" i="109"/>
  <c r="E25" i="109"/>
  <c r="D25" i="109"/>
  <c r="C25" i="109"/>
  <c r="AA13" i="109"/>
  <c r="Y13" i="109"/>
  <c r="Y26" i="109" s="1"/>
  <c r="Y45" i="109" s="1"/>
  <c r="X13" i="109"/>
  <c r="X26" i="109" s="1"/>
  <c r="W13" i="109"/>
  <c r="W26" i="109" s="1"/>
  <c r="W45" i="109" s="1"/>
  <c r="V13" i="109"/>
  <c r="V26" i="109" s="1"/>
  <c r="V45" i="109" s="1"/>
  <c r="U13" i="109"/>
  <c r="T13" i="109"/>
  <c r="S13" i="109"/>
  <c r="S26" i="109" s="1"/>
  <c r="R13" i="109"/>
  <c r="R26" i="109" s="1"/>
  <c r="Q13" i="109"/>
  <c r="Q26" i="109" s="1"/>
  <c r="Q45" i="109" s="1"/>
  <c r="P13" i="109"/>
  <c r="P26" i="109" s="1"/>
  <c r="O13" i="109"/>
  <c r="O26" i="109" s="1"/>
  <c r="O45" i="109" s="1"/>
  <c r="N13" i="109"/>
  <c r="N26" i="109" s="1"/>
  <c r="N45" i="109" s="1"/>
  <c r="M13" i="109"/>
  <c r="L13" i="109"/>
  <c r="L26" i="109" s="1"/>
  <c r="K13" i="109"/>
  <c r="K26" i="109" s="1"/>
  <c r="J13" i="109"/>
  <c r="J26" i="109" s="1"/>
  <c r="I13" i="109"/>
  <c r="I26" i="109" s="1"/>
  <c r="I45" i="109" s="1"/>
  <c r="H13" i="109"/>
  <c r="H26" i="109" s="1"/>
  <c r="G13" i="109"/>
  <c r="G26" i="109" s="1"/>
  <c r="G45" i="109" s="1"/>
  <c r="F13" i="109"/>
  <c r="F26" i="109" s="1"/>
  <c r="F45" i="109" s="1"/>
  <c r="E13" i="109"/>
  <c r="D13" i="109"/>
  <c r="D26" i="109" s="1"/>
  <c r="C13" i="109"/>
  <c r="C26" i="109" s="1"/>
  <c r="AA50" i="110"/>
  <c r="Y50" i="110"/>
  <c r="X50" i="110"/>
  <c r="Z50" i="110" s="1"/>
  <c r="W50" i="110"/>
  <c r="V50" i="110"/>
  <c r="U50" i="110"/>
  <c r="T50" i="110"/>
  <c r="S50" i="110"/>
  <c r="R50" i="110"/>
  <c r="Q50" i="110"/>
  <c r="P50" i="110"/>
  <c r="O50" i="110"/>
  <c r="N50" i="110"/>
  <c r="M50" i="110"/>
  <c r="L50" i="110"/>
  <c r="K50" i="110"/>
  <c r="J50" i="110"/>
  <c r="I50" i="110"/>
  <c r="H50" i="110"/>
  <c r="G50" i="110"/>
  <c r="F50" i="110"/>
  <c r="E50" i="110"/>
  <c r="D50" i="110"/>
  <c r="C50" i="110"/>
  <c r="I44" i="110"/>
  <c r="AA43" i="110"/>
  <c r="Z43" i="110"/>
  <c r="Y43" i="110"/>
  <c r="X43" i="110"/>
  <c r="W43" i="110"/>
  <c r="V43" i="110"/>
  <c r="U43" i="110"/>
  <c r="T43" i="110"/>
  <c r="S43" i="110"/>
  <c r="R43" i="110"/>
  <c r="Q43" i="110"/>
  <c r="P43" i="110"/>
  <c r="O43" i="110"/>
  <c r="N43" i="110"/>
  <c r="M43" i="110"/>
  <c r="L43" i="110"/>
  <c r="K43" i="110"/>
  <c r="J43" i="110"/>
  <c r="I43" i="110"/>
  <c r="H43" i="110"/>
  <c r="G43" i="110"/>
  <c r="F43" i="110"/>
  <c r="E43" i="110"/>
  <c r="D43" i="110"/>
  <c r="C43" i="110"/>
  <c r="AA37" i="110"/>
  <c r="Y37" i="110"/>
  <c r="Y44" i="110" s="1"/>
  <c r="X37" i="110"/>
  <c r="X44" i="110" s="1"/>
  <c r="Z44" i="110" s="1"/>
  <c r="W37" i="110"/>
  <c r="W44" i="110" s="1"/>
  <c r="V37" i="110"/>
  <c r="V44" i="110" s="1"/>
  <c r="U37" i="110"/>
  <c r="U44" i="110" s="1"/>
  <c r="T37" i="110"/>
  <c r="T44" i="110" s="1"/>
  <c r="S37" i="110"/>
  <c r="S44" i="110" s="1"/>
  <c r="R37" i="110"/>
  <c r="Q37" i="110"/>
  <c r="Q44" i="110" s="1"/>
  <c r="P37" i="110"/>
  <c r="P44" i="110" s="1"/>
  <c r="O37" i="110"/>
  <c r="O44" i="110" s="1"/>
  <c r="N37" i="110"/>
  <c r="N44" i="110" s="1"/>
  <c r="M37" i="110"/>
  <c r="M44" i="110" s="1"/>
  <c r="L37" i="110"/>
  <c r="L44" i="110" s="1"/>
  <c r="K37" i="110"/>
  <c r="K44" i="110" s="1"/>
  <c r="J37" i="110"/>
  <c r="I37" i="110"/>
  <c r="H37" i="110"/>
  <c r="H44" i="110" s="1"/>
  <c r="G37" i="110"/>
  <c r="G44" i="110" s="1"/>
  <c r="F37" i="110"/>
  <c r="F44" i="110" s="1"/>
  <c r="E37" i="110"/>
  <c r="E44" i="110" s="1"/>
  <c r="D37" i="110"/>
  <c r="D44" i="110" s="1"/>
  <c r="C37" i="110"/>
  <c r="C44" i="110" s="1"/>
  <c r="T26" i="110"/>
  <c r="D26" i="110"/>
  <c r="AA25" i="110"/>
  <c r="Y25" i="110"/>
  <c r="X25" i="110"/>
  <c r="Z25" i="110" s="1"/>
  <c r="W25" i="110"/>
  <c r="V25" i="110"/>
  <c r="U25" i="110"/>
  <c r="T25" i="110"/>
  <c r="S25" i="110"/>
  <c r="R25" i="110"/>
  <c r="Q25" i="110"/>
  <c r="P25" i="110"/>
  <c r="O25" i="110"/>
  <c r="N25" i="110"/>
  <c r="M25" i="110"/>
  <c r="L25" i="110"/>
  <c r="K25" i="110"/>
  <c r="J25" i="110"/>
  <c r="I25" i="110"/>
  <c r="H25" i="110"/>
  <c r="G25" i="110"/>
  <c r="F25" i="110"/>
  <c r="E25" i="110"/>
  <c r="D25" i="110"/>
  <c r="C25" i="110"/>
  <c r="AA13" i="110"/>
  <c r="AA26" i="110" s="1"/>
  <c r="Y13" i="110"/>
  <c r="Y26" i="110" s="1"/>
  <c r="X13" i="110"/>
  <c r="X26" i="110" s="1"/>
  <c r="W13" i="110"/>
  <c r="W26" i="110" s="1"/>
  <c r="W45" i="110" s="1"/>
  <c r="V13" i="110"/>
  <c r="V26" i="110" s="1"/>
  <c r="V45" i="110" s="1"/>
  <c r="U13" i="110"/>
  <c r="T13" i="110"/>
  <c r="S13" i="110"/>
  <c r="S26" i="110" s="1"/>
  <c r="R13" i="110"/>
  <c r="R26" i="110" s="1"/>
  <c r="Q13" i="110"/>
  <c r="Q26" i="110" s="1"/>
  <c r="P13" i="110"/>
  <c r="P26" i="110" s="1"/>
  <c r="O13" i="110"/>
  <c r="O26" i="110" s="1"/>
  <c r="O45" i="110" s="1"/>
  <c r="N13" i="110"/>
  <c r="N26" i="110" s="1"/>
  <c r="N45" i="110" s="1"/>
  <c r="M13" i="110"/>
  <c r="L13" i="110"/>
  <c r="L26" i="110" s="1"/>
  <c r="K13" i="110"/>
  <c r="K26" i="110" s="1"/>
  <c r="J13" i="110"/>
  <c r="J26" i="110" s="1"/>
  <c r="I13" i="110"/>
  <c r="I26" i="110" s="1"/>
  <c r="H13" i="110"/>
  <c r="H26" i="110" s="1"/>
  <c r="G13" i="110"/>
  <c r="G26" i="110" s="1"/>
  <c r="G45" i="110" s="1"/>
  <c r="F13" i="110"/>
  <c r="F26" i="110" s="1"/>
  <c r="F45" i="110" s="1"/>
  <c r="E13" i="110"/>
  <c r="D13" i="110"/>
  <c r="C13" i="110"/>
  <c r="C26" i="110" s="1"/>
  <c r="AA50" i="111"/>
  <c r="Y50" i="111"/>
  <c r="X50" i="111"/>
  <c r="W50" i="111"/>
  <c r="V50" i="111"/>
  <c r="U50" i="111"/>
  <c r="T50" i="111"/>
  <c r="S50" i="111"/>
  <c r="R50" i="111"/>
  <c r="Q50" i="111"/>
  <c r="P50" i="111"/>
  <c r="O50" i="111"/>
  <c r="N50" i="111"/>
  <c r="M50" i="111"/>
  <c r="L50" i="111"/>
  <c r="K50" i="111"/>
  <c r="J50" i="111"/>
  <c r="I50" i="111"/>
  <c r="H50" i="111"/>
  <c r="G50" i="111"/>
  <c r="F50" i="111"/>
  <c r="E50" i="111"/>
  <c r="D50" i="111"/>
  <c r="C50" i="111"/>
  <c r="AA43" i="111"/>
  <c r="Z43" i="111"/>
  <c r="Y43" i="111"/>
  <c r="X43" i="111"/>
  <c r="W43" i="111"/>
  <c r="V43" i="111"/>
  <c r="U43" i="111"/>
  <c r="T43" i="111"/>
  <c r="S43" i="111"/>
  <c r="R43" i="111"/>
  <c r="Q43" i="111"/>
  <c r="P43" i="111"/>
  <c r="O43" i="111"/>
  <c r="N43" i="111"/>
  <c r="M43" i="111"/>
  <c r="L43" i="111"/>
  <c r="K43" i="111"/>
  <c r="J43" i="111"/>
  <c r="I43" i="111"/>
  <c r="H43" i="111"/>
  <c r="G43" i="111"/>
  <c r="F43" i="111"/>
  <c r="E43" i="111"/>
  <c r="D43" i="111"/>
  <c r="C43" i="111"/>
  <c r="AA37" i="111"/>
  <c r="AA44" i="111" s="1"/>
  <c r="Y37" i="111"/>
  <c r="Y44" i="111" s="1"/>
  <c r="X37" i="111"/>
  <c r="X44" i="111" s="1"/>
  <c r="W37" i="111"/>
  <c r="W44" i="111" s="1"/>
  <c r="V37" i="111"/>
  <c r="V44" i="111" s="1"/>
  <c r="U37" i="111"/>
  <c r="U44" i="111" s="1"/>
  <c r="T37" i="111"/>
  <c r="T44" i="111" s="1"/>
  <c r="S37" i="111"/>
  <c r="S44" i="111" s="1"/>
  <c r="R37" i="111"/>
  <c r="Q37" i="111"/>
  <c r="Q44" i="111" s="1"/>
  <c r="P37" i="111"/>
  <c r="P44" i="111" s="1"/>
  <c r="O37" i="111"/>
  <c r="O44" i="111" s="1"/>
  <c r="N37" i="111"/>
  <c r="N44" i="111" s="1"/>
  <c r="M37" i="111"/>
  <c r="M44" i="111" s="1"/>
  <c r="L37" i="111"/>
  <c r="L44" i="111" s="1"/>
  <c r="K37" i="111"/>
  <c r="K44" i="111" s="1"/>
  <c r="J37" i="111"/>
  <c r="I37" i="111"/>
  <c r="I44" i="111" s="1"/>
  <c r="H37" i="111"/>
  <c r="H44" i="111" s="1"/>
  <c r="G37" i="111"/>
  <c r="G44" i="111" s="1"/>
  <c r="F37" i="111"/>
  <c r="F44" i="111" s="1"/>
  <c r="E37" i="111"/>
  <c r="E44" i="111" s="1"/>
  <c r="D37" i="111"/>
  <c r="D44" i="111" s="1"/>
  <c r="C37" i="111"/>
  <c r="C44" i="111" s="1"/>
  <c r="AA25" i="111"/>
  <c r="Y25" i="111"/>
  <c r="X25" i="111"/>
  <c r="Z25" i="111" s="1"/>
  <c r="W25" i="111"/>
  <c r="V25" i="111"/>
  <c r="U25" i="111"/>
  <c r="U26" i="111" s="1"/>
  <c r="U45" i="111" s="1"/>
  <c r="T25" i="111"/>
  <c r="S25" i="111"/>
  <c r="R25" i="111"/>
  <c r="Q25" i="111"/>
  <c r="P25" i="111"/>
  <c r="O25" i="111"/>
  <c r="N25" i="111"/>
  <c r="M25" i="111"/>
  <c r="M26" i="111" s="1"/>
  <c r="M45" i="111" s="1"/>
  <c r="L25" i="111"/>
  <c r="K25" i="111"/>
  <c r="J25" i="111"/>
  <c r="I25" i="111"/>
  <c r="H25" i="111"/>
  <c r="G25" i="111"/>
  <c r="F25" i="111"/>
  <c r="E25" i="111"/>
  <c r="E26" i="111" s="1"/>
  <c r="E45" i="111" s="1"/>
  <c r="D25" i="111"/>
  <c r="C25" i="111"/>
  <c r="AA13" i="111"/>
  <c r="Z13" i="111"/>
  <c r="Y13" i="111"/>
  <c r="X13" i="111"/>
  <c r="W13" i="111"/>
  <c r="W26" i="111" s="1"/>
  <c r="V13" i="111"/>
  <c r="V26" i="111" s="1"/>
  <c r="V45" i="111" s="1"/>
  <c r="U13" i="111"/>
  <c r="T13" i="111"/>
  <c r="T26" i="111" s="1"/>
  <c r="T45" i="111" s="1"/>
  <c r="S13" i="111"/>
  <c r="R13" i="111"/>
  <c r="R26" i="111" s="1"/>
  <c r="Q13" i="111"/>
  <c r="P13" i="111"/>
  <c r="O13" i="111"/>
  <c r="O26" i="111" s="1"/>
  <c r="N13" i="111"/>
  <c r="N26" i="111" s="1"/>
  <c r="N45" i="111" s="1"/>
  <c r="M13" i="111"/>
  <c r="L13" i="111"/>
  <c r="L26" i="111" s="1"/>
  <c r="L45" i="111" s="1"/>
  <c r="K13" i="111"/>
  <c r="J13" i="111"/>
  <c r="J26" i="111" s="1"/>
  <c r="I13" i="111"/>
  <c r="H13" i="111"/>
  <c r="G13" i="111"/>
  <c r="G26" i="111" s="1"/>
  <c r="F13" i="111"/>
  <c r="F26" i="111" s="1"/>
  <c r="F45" i="111" s="1"/>
  <c r="E13" i="111"/>
  <c r="D13" i="111"/>
  <c r="D26" i="111" s="1"/>
  <c r="D45" i="111" s="1"/>
  <c r="C13" i="111"/>
  <c r="AA50" i="112"/>
  <c r="Y50" i="112"/>
  <c r="X50" i="112"/>
  <c r="Z50" i="112" s="1"/>
  <c r="W50" i="112"/>
  <c r="V50" i="112"/>
  <c r="U50" i="112"/>
  <c r="T50" i="112"/>
  <c r="S50" i="112"/>
  <c r="R50" i="112"/>
  <c r="Q50" i="112"/>
  <c r="P50" i="112"/>
  <c r="O50" i="112"/>
  <c r="N50" i="112"/>
  <c r="M50" i="112"/>
  <c r="L50" i="112"/>
  <c r="K50" i="112"/>
  <c r="J50" i="112"/>
  <c r="I50" i="112"/>
  <c r="H50" i="112"/>
  <c r="G50" i="112"/>
  <c r="F50" i="112"/>
  <c r="E50" i="112"/>
  <c r="D50" i="112"/>
  <c r="C50" i="112"/>
  <c r="AA43" i="112"/>
  <c r="Z43" i="112"/>
  <c r="Y43" i="112"/>
  <c r="X43" i="112"/>
  <c r="W43" i="112"/>
  <c r="V43" i="112"/>
  <c r="U43" i="112"/>
  <c r="T43" i="112"/>
  <c r="S43" i="112"/>
  <c r="R43" i="112"/>
  <c r="Q43" i="112"/>
  <c r="P43" i="112"/>
  <c r="O43" i="112"/>
  <c r="N43" i="112"/>
  <c r="M43" i="112"/>
  <c r="L43" i="112"/>
  <c r="K43" i="112"/>
  <c r="J43" i="112"/>
  <c r="I43" i="112"/>
  <c r="H43" i="112"/>
  <c r="G43" i="112"/>
  <c r="F43" i="112"/>
  <c r="E43" i="112"/>
  <c r="D43" i="112"/>
  <c r="C43" i="112"/>
  <c r="AA37" i="112"/>
  <c r="Y37" i="112"/>
  <c r="Y44" i="112" s="1"/>
  <c r="X37" i="112"/>
  <c r="X44" i="112" s="1"/>
  <c r="Z44" i="112" s="1"/>
  <c r="W37" i="112"/>
  <c r="W44" i="112" s="1"/>
  <c r="V37" i="112"/>
  <c r="V44" i="112" s="1"/>
  <c r="U37" i="112"/>
  <c r="U44" i="112" s="1"/>
  <c r="T37" i="112"/>
  <c r="T44" i="112" s="1"/>
  <c r="S37" i="112"/>
  <c r="S44" i="112" s="1"/>
  <c r="R37" i="112"/>
  <c r="Q37" i="112"/>
  <c r="Q44" i="112" s="1"/>
  <c r="P37" i="112"/>
  <c r="P44" i="112" s="1"/>
  <c r="O37" i="112"/>
  <c r="O44" i="112" s="1"/>
  <c r="N37" i="112"/>
  <c r="N44" i="112" s="1"/>
  <c r="M37" i="112"/>
  <c r="M44" i="112" s="1"/>
  <c r="L37" i="112"/>
  <c r="L44" i="112" s="1"/>
  <c r="K37" i="112"/>
  <c r="K44" i="112" s="1"/>
  <c r="J37" i="112"/>
  <c r="I37" i="112"/>
  <c r="I44" i="112" s="1"/>
  <c r="H37" i="112"/>
  <c r="H44" i="112" s="1"/>
  <c r="G37" i="112"/>
  <c r="G44" i="112" s="1"/>
  <c r="F37" i="112"/>
  <c r="F44" i="112" s="1"/>
  <c r="E37" i="112"/>
  <c r="E44" i="112" s="1"/>
  <c r="D37" i="112"/>
  <c r="D44" i="112" s="1"/>
  <c r="C37" i="112"/>
  <c r="C44" i="112" s="1"/>
  <c r="AA25" i="112"/>
  <c r="Y25" i="112"/>
  <c r="X25" i="112"/>
  <c r="Z25" i="112" s="1"/>
  <c r="W25" i="112"/>
  <c r="V25" i="112"/>
  <c r="U25" i="112"/>
  <c r="U26" i="112" s="1"/>
  <c r="U45" i="112" s="1"/>
  <c r="T25" i="112"/>
  <c r="S25" i="112"/>
  <c r="R25" i="112"/>
  <c r="Q25" i="112"/>
  <c r="P25" i="112"/>
  <c r="O25" i="112"/>
  <c r="N25" i="112"/>
  <c r="M25" i="112"/>
  <c r="M26" i="112" s="1"/>
  <c r="M45" i="112" s="1"/>
  <c r="L25" i="112"/>
  <c r="K25" i="112"/>
  <c r="J25" i="112"/>
  <c r="I25" i="112"/>
  <c r="H25" i="112"/>
  <c r="G25" i="112"/>
  <c r="F25" i="112"/>
  <c r="E25" i="112"/>
  <c r="E26" i="112" s="1"/>
  <c r="E45" i="112" s="1"/>
  <c r="D25" i="112"/>
  <c r="C25" i="112"/>
  <c r="AA13" i="112"/>
  <c r="AA26" i="112" s="1"/>
  <c r="Y13" i="112"/>
  <c r="Y26" i="112" s="1"/>
  <c r="Y45" i="112" s="1"/>
  <c r="X13" i="112"/>
  <c r="W13" i="112"/>
  <c r="W26" i="112" s="1"/>
  <c r="W45" i="112" s="1"/>
  <c r="V13" i="112"/>
  <c r="V26" i="112" s="1"/>
  <c r="V45" i="112" s="1"/>
  <c r="U13" i="112"/>
  <c r="T13" i="112"/>
  <c r="T26" i="112" s="1"/>
  <c r="T45" i="112" s="1"/>
  <c r="S13" i="112"/>
  <c r="R13" i="112"/>
  <c r="Q13" i="112"/>
  <c r="Q26" i="112" s="1"/>
  <c r="Q45" i="112" s="1"/>
  <c r="P13" i="112"/>
  <c r="P26" i="112" s="1"/>
  <c r="P45" i="112" s="1"/>
  <c r="O13" i="112"/>
  <c r="O26" i="112" s="1"/>
  <c r="O45" i="112" s="1"/>
  <c r="N13" i="112"/>
  <c r="N26" i="112" s="1"/>
  <c r="N45" i="112" s="1"/>
  <c r="M13" i="112"/>
  <c r="L13" i="112"/>
  <c r="L26" i="112" s="1"/>
  <c r="L45" i="112" s="1"/>
  <c r="K13" i="112"/>
  <c r="J13" i="112"/>
  <c r="I13" i="112"/>
  <c r="I26" i="112" s="1"/>
  <c r="I45" i="112" s="1"/>
  <c r="H13" i="112"/>
  <c r="H26" i="112" s="1"/>
  <c r="H45" i="112" s="1"/>
  <c r="G13" i="112"/>
  <c r="G26" i="112" s="1"/>
  <c r="G45" i="112" s="1"/>
  <c r="F13" i="112"/>
  <c r="F26" i="112" s="1"/>
  <c r="F45" i="112" s="1"/>
  <c r="E13" i="112"/>
  <c r="D13" i="112"/>
  <c r="D26" i="112" s="1"/>
  <c r="D45" i="112" s="1"/>
  <c r="C13" i="112"/>
  <c r="AA50" i="113"/>
  <c r="Y50" i="113"/>
  <c r="X50" i="113"/>
  <c r="Z50" i="113" s="1"/>
  <c r="W50" i="113"/>
  <c r="V50" i="113"/>
  <c r="U50" i="113"/>
  <c r="T50" i="113"/>
  <c r="S50" i="113"/>
  <c r="R50" i="113"/>
  <c r="Q50" i="113"/>
  <c r="P50" i="113"/>
  <c r="O50" i="113"/>
  <c r="N50" i="113"/>
  <c r="M50" i="113"/>
  <c r="L50" i="113"/>
  <c r="K50" i="113"/>
  <c r="J50" i="113"/>
  <c r="I50" i="113"/>
  <c r="H50" i="113"/>
  <c r="G50" i="113"/>
  <c r="F50" i="113"/>
  <c r="E50" i="113"/>
  <c r="D50" i="113"/>
  <c r="C50" i="113"/>
  <c r="AA43" i="113"/>
  <c r="Y43" i="113"/>
  <c r="X43" i="113"/>
  <c r="Z43" i="113" s="1"/>
  <c r="W43" i="113"/>
  <c r="V43" i="113"/>
  <c r="U43" i="113"/>
  <c r="T43" i="113"/>
  <c r="S43" i="113"/>
  <c r="R43" i="113"/>
  <c r="Q43" i="113"/>
  <c r="P43" i="113"/>
  <c r="O43" i="113"/>
  <c r="N43" i="113"/>
  <c r="M43" i="113"/>
  <c r="L43" i="113"/>
  <c r="K43" i="113"/>
  <c r="J43" i="113"/>
  <c r="I43" i="113"/>
  <c r="H43" i="113"/>
  <c r="G43" i="113"/>
  <c r="F43" i="113"/>
  <c r="E43" i="113"/>
  <c r="D43" i="113"/>
  <c r="C43" i="113"/>
  <c r="AA37" i="113"/>
  <c r="AA44" i="113" s="1"/>
  <c r="Y37" i="113"/>
  <c r="Y44" i="113" s="1"/>
  <c r="X37" i="113"/>
  <c r="X44" i="113" s="1"/>
  <c r="Z44" i="113" s="1"/>
  <c r="W37" i="113"/>
  <c r="W44" i="113" s="1"/>
  <c r="V37" i="113"/>
  <c r="V44" i="113" s="1"/>
  <c r="U37" i="113"/>
  <c r="U44" i="113" s="1"/>
  <c r="T37" i="113"/>
  <c r="T44" i="113" s="1"/>
  <c r="S37" i="113"/>
  <c r="S44" i="113" s="1"/>
  <c r="R37" i="113"/>
  <c r="Q37" i="113"/>
  <c r="Q44" i="113" s="1"/>
  <c r="P37" i="113"/>
  <c r="P44" i="113" s="1"/>
  <c r="O37" i="113"/>
  <c r="O44" i="113" s="1"/>
  <c r="N37" i="113"/>
  <c r="N44" i="113" s="1"/>
  <c r="M37" i="113"/>
  <c r="M44" i="113" s="1"/>
  <c r="L37" i="113"/>
  <c r="L44" i="113" s="1"/>
  <c r="K37" i="113"/>
  <c r="K44" i="113" s="1"/>
  <c r="J37" i="113"/>
  <c r="I37" i="113"/>
  <c r="I44" i="113" s="1"/>
  <c r="H37" i="113"/>
  <c r="H44" i="113" s="1"/>
  <c r="G37" i="113"/>
  <c r="G44" i="113" s="1"/>
  <c r="F37" i="113"/>
  <c r="F44" i="113" s="1"/>
  <c r="E37" i="113"/>
  <c r="E44" i="113" s="1"/>
  <c r="D37" i="113"/>
  <c r="D44" i="113" s="1"/>
  <c r="C37" i="113"/>
  <c r="C44" i="113" s="1"/>
  <c r="AA25" i="113"/>
  <c r="Y25" i="113"/>
  <c r="X25" i="113"/>
  <c r="W25" i="113"/>
  <c r="V25" i="113"/>
  <c r="U25" i="113"/>
  <c r="T25" i="113"/>
  <c r="S25" i="113"/>
  <c r="R25" i="113"/>
  <c r="Q25" i="113"/>
  <c r="P25" i="113"/>
  <c r="O25" i="113"/>
  <c r="N25" i="113"/>
  <c r="M25" i="113"/>
  <c r="L25" i="113"/>
  <c r="K25" i="113"/>
  <c r="J25" i="113"/>
  <c r="I25" i="113"/>
  <c r="H25" i="113"/>
  <c r="G25" i="113"/>
  <c r="F25" i="113"/>
  <c r="E25" i="113"/>
  <c r="D25" i="113"/>
  <c r="C25" i="113"/>
  <c r="AA13" i="113"/>
  <c r="AA26" i="113" s="1"/>
  <c r="AA45" i="113" s="1"/>
  <c r="Y13" i="113"/>
  <c r="Y26" i="113" s="1"/>
  <c r="Y45" i="113" s="1"/>
  <c r="X13" i="113"/>
  <c r="X26" i="113" s="1"/>
  <c r="W13" i="113"/>
  <c r="W26" i="113" s="1"/>
  <c r="W45" i="113" s="1"/>
  <c r="V13" i="113"/>
  <c r="V26" i="113" s="1"/>
  <c r="U13" i="113"/>
  <c r="T13" i="113"/>
  <c r="T26" i="113" s="1"/>
  <c r="S13" i="113"/>
  <c r="S26" i="113" s="1"/>
  <c r="S45" i="113" s="1"/>
  <c r="R13" i="113"/>
  <c r="R26" i="113" s="1"/>
  <c r="Q13" i="113"/>
  <c r="Q26" i="113" s="1"/>
  <c r="Q45" i="113" s="1"/>
  <c r="P13" i="113"/>
  <c r="P26" i="113" s="1"/>
  <c r="P45" i="113" s="1"/>
  <c r="O13" i="113"/>
  <c r="O26" i="113" s="1"/>
  <c r="O45" i="113" s="1"/>
  <c r="N13" i="113"/>
  <c r="N26" i="113" s="1"/>
  <c r="M13" i="113"/>
  <c r="L13" i="113"/>
  <c r="L26" i="113" s="1"/>
  <c r="K13" i="113"/>
  <c r="K26" i="113" s="1"/>
  <c r="K45" i="113" s="1"/>
  <c r="J13" i="113"/>
  <c r="J26" i="113" s="1"/>
  <c r="I13" i="113"/>
  <c r="I26" i="113" s="1"/>
  <c r="I45" i="113" s="1"/>
  <c r="H13" i="113"/>
  <c r="H26" i="113" s="1"/>
  <c r="H45" i="113" s="1"/>
  <c r="G13" i="113"/>
  <c r="G26" i="113" s="1"/>
  <c r="G45" i="113" s="1"/>
  <c r="F13" i="113"/>
  <c r="F26" i="113" s="1"/>
  <c r="E13" i="113"/>
  <c r="D13" i="113"/>
  <c r="D26" i="113" s="1"/>
  <c r="C13" i="113"/>
  <c r="C26" i="113" s="1"/>
  <c r="C45" i="113" s="1"/>
  <c r="AA50" i="114"/>
  <c r="Y50" i="114"/>
  <c r="X50" i="114"/>
  <c r="W50" i="114"/>
  <c r="V50" i="114"/>
  <c r="U50" i="114"/>
  <c r="T50" i="114"/>
  <c r="S50" i="114"/>
  <c r="R50" i="114"/>
  <c r="Q50" i="114"/>
  <c r="P50" i="114"/>
  <c r="O50" i="114"/>
  <c r="N50" i="114"/>
  <c r="M50" i="114"/>
  <c r="L50" i="114"/>
  <c r="K50" i="114"/>
  <c r="J50" i="114"/>
  <c r="I50" i="114"/>
  <c r="H50" i="114"/>
  <c r="G50" i="114"/>
  <c r="F50" i="114"/>
  <c r="E50" i="114"/>
  <c r="D50" i="114"/>
  <c r="C50" i="114"/>
  <c r="AA43" i="114"/>
  <c r="Z43" i="114"/>
  <c r="Y43" i="114"/>
  <c r="X43" i="114"/>
  <c r="W43" i="114"/>
  <c r="V43" i="114"/>
  <c r="U43" i="114"/>
  <c r="T43" i="114"/>
  <c r="S43" i="114"/>
  <c r="R43" i="114"/>
  <c r="Q43" i="114"/>
  <c r="P43" i="114"/>
  <c r="O43" i="114"/>
  <c r="N43" i="114"/>
  <c r="M43" i="114"/>
  <c r="L43" i="114"/>
  <c r="K43" i="114"/>
  <c r="J43" i="114"/>
  <c r="I43" i="114"/>
  <c r="H43" i="114"/>
  <c r="G43" i="114"/>
  <c r="F43" i="114"/>
  <c r="E43" i="114"/>
  <c r="D43" i="114"/>
  <c r="C43" i="114"/>
  <c r="AA37" i="114"/>
  <c r="AA44" i="114" s="1"/>
  <c r="Y37" i="114"/>
  <c r="Y44" i="114" s="1"/>
  <c r="X37" i="114"/>
  <c r="X44" i="114" s="1"/>
  <c r="Z44" i="114" s="1"/>
  <c r="W37" i="114"/>
  <c r="W44" i="114" s="1"/>
  <c r="V37" i="114"/>
  <c r="V44" i="114" s="1"/>
  <c r="U37" i="114"/>
  <c r="U44" i="114" s="1"/>
  <c r="T37" i="114"/>
  <c r="T44" i="114" s="1"/>
  <c r="S37" i="114"/>
  <c r="S44" i="114" s="1"/>
  <c r="R37" i="114"/>
  <c r="Q37" i="114"/>
  <c r="Q44" i="114" s="1"/>
  <c r="P37" i="114"/>
  <c r="P44" i="114" s="1"/>
  <c r="O37" i="114"/>
  <c r="O44" i="114" s="1"/>
  <c r="N37" i="114"/>
  <c r="N44" i="114" s="1"/>
  <c r="M37" i="114"/>
  <c r="M44" i="114" s="1"/>
  <c r="L37" i="114"/>
  <c r="L44" i="114" s="1"/>
  <c r="K37" i="114"/>
  <c r="K44" i="114" s="1"/>
  <c r="J37" i="114"/>
  <c r="I37" i="114"/>
  <c r="I44" i="114" s="1"/>
  <c r="H37" i="114"/>
  <c r="H44" i="114" s="1"/>
  <c r="G37" i="114"/>
  <c r="G44" i="114" s="1"/>
  <c r="F37" i="114"/>
  <c r="F44" i="114" s="1"/>
  <c r="E37" i="114"/>
  <c r="E44" i="114" s="1"/>
  <c r="D37" i="114"/>
  <c r="D44" i="114" s="1"/>
  <c r="C37" i="114"/>
  <c r="C44" i="114" s="1"/>
  <c r="AA25" i="114"/>
  <c r="Z25" i="114"/>
  <c r="Y25" i="114"/>
  <c r="X25" i="114"/>
  <c r="W25" i="114"/>
  <c r="V25" i="114"/>
  <c r="U25" i="114"/>
  <c r="T25" i="114"/>
  <c r="S25" i="114"/>
  <c r="R25" i="114"/>
  <c r="Q25" i="114"/>
  <c r="P25" i="114"/>
  <c r="O25" i="114"/>
  <c r="N25" i="114"/>
  <c r="M25" i="114"/>
  <c r="L25" i="114"/>
  <c r="K25" i="114"/>
  <c r="J25" i="114"/>
  <c r="I25" i="114"/>
  <c r="H25" i="114"/>
  <c r="G25" i="114"/>
  <c r="F25" i="114"/>
  <c r="E25" i="114"/>
  <c r="D25" i="114"/>
  <c r="C25" i="114"/>
  <c r="AA13" i="114"/>
  <c r="Y13" i="114"/>
  <c r="Y26" i="114" s="1"/>
  <c r="Y45" i="114" s="1"/>
  <c r="X13" i="114"/>
  <c r="X26" i="114" s="1"/>
  <c r="W13" i="114"/>
  <c r="W26" i="114" s="1"/>
  <c r="W45" i="114" s="1"/>
  <c r="V13" i="114"/>
  <c r="V26" i="114" s="1"/>
  <c r="U13" i="114"/>
  <c r="T13" i="114"/>
  <c r="T26" i="114" s="1"/>
  <c r="T45" i="114" s="1"/>
  <c r="S13" i="114"/>
  <c r="S26" i="114" s="1"/>
  <c r="S45" i="114" s="1"/>
  <c r="R13" i="114"/>
  <c r="R26" i="114" s="1"/>
  <c r="Q13" i="114"/>
  <c r="Q26" i="114" s="1"/>
  <c r="Q45" i="114" s="1"/>
  <c r="P13" i="114"/>
  <c r="P26" i="114" s="1"/>
  <c r="O13" i="114"/>
  <c r="O26" i="114" s="1"/>
  <c r="O45" i="114" s="1"/>
  <c r="N13" i="114"/>
  <c r="N26" i="114" s="1"/>
  <c r="M13" i="114"/>
  <c r="L13" i="114"/>
  <c r="L26" i="114" s="1"/>
  <c r="L45" i="114" s="1"/>
  <c r="K13" i="114"/>
  <c r="K26" i="114" s="1"/>
  <c r="K45" i="114" s="1"/>
  <c r="J13" i="114"/>
  <c r="J26" i="114" s="1"/>
  <c r="I13" i="114"/>
  <c r="I26" i="114" s="1"/>
  <c r="I45" i="114" s="1"/>
  <c r="H13" i="114"/>
  <c r="H26" i="114" s="1"/>
  <c r="G13" i="114"/>
  <c r="G26" i="114" s="1"/>
  <c r="G45" i="114" s="1"/>
  <c r="F13" i="114"/>
  <c r="F26" i="114" s="1"/>
  <c r="E13" i="114"/>
  <c r="D13" i="114"/>
  <c r="D26" i="114" s="1"/>
  <c r="D45" i="114" s="1"/>
  <c r="C13" i="114"/>
  <c r="C26" i="114" s="1"/>
  <c r="C45" i="114" s="1"/>
  <c r="AA50" i="115"/>
  <c r="Y50" i="115"/>
  <c r="X50" i="115"/>
  <c r="Z50" i="115" s="1"/>
  <c r="W50" i="115"/>
  <c r="V50" i="115"/>
  <c r="U50" i="115"/>
  <c r="T50" i="115"/>
  <c r="S50" i="115"/>
  <c r="R50" i="115"/>
  <c r="Q50" i="115"/>
  <c r="P50" i="115"/>
  <c r="O50" i="115"/>
  <c r="N50" i="115"/>
  <c r="M50" i="115"/>
  <c r="L50" i="115"/>
  <c r="K50" i="115"/>
  <c r="J50" i="115"/>
  <c r="I50" i="115"/>
  <c r="H50" i="115"/>
  <c r="G50" i="115"/>
  <c r="F50" i="115"/>
  <c r="E50" i="115"/>
  <c r="D50" i="115"/>
  <c r="C50" i="115"/>
  <c r="AA43" i="115"/>
  <c r="Y43" i="115"/>
  <c r="X43" i="115"/>
  <c r="Z43" i="115" s="1"/>
  <c r="W43" i="115"/>
  <c r="V43" i="115"/>
  <c r="U43" i="115"/>
  <c r="T43" i="115"/>
  <c r="S43" i="115"/>
  <c r="R43" i="115"/>
  <c r="Q43" i="115"/>
  <c r="P43" i="115"/>
  <c r="O43" i="115"/>
  <c r="N43" i="115"/>
  <c r="M43" i="115"/>
  <c r="L43" i="115"/>
  <c r="K43" i="115"/>
  <c r="J43" i="115"/>
  <c r="I43" i="115"/>
  <c r="H43" i="115"/>
  <c r="G43" i="115"/>
  <c r="F43" i="115"/>
  <c r="E43" i="115"/>
  <c r="D43" i="115"/>
  <c r="C43" i="115"/>
  <c r="AA37" i="115"/>
  <c r="AA44" i="115" s="1"/>
  <c r="Y37" i="115"/>
  <c r="Y44" i="115" s="1"/>
  <c r="X37" i="115"/>
  <c r="X44" i="115" s="1"/>
  <c r="Z44" i="115" s="1"/>
  <c r="W37" i="115"/>
  <c r="W44" i="115" s="1"/>
  <c r="V37" i="115"/>
  <c r="V44" i="115" s="1"/>
  <c r="U37" i="115"/>
  <c r="U44" i="115" s="1"/>
  <c r="T37" i="115"/>
  <c r="T44" i="115" s="1"/>
  <c r="S37" i="115"/>
  <c r="S44" i="115" s="1"/>
  <c r="R37" i="115"/>
  <c r="Q37" i="115"/>
  <c r="Q44" i="115" s="1"/>
  <c r="P37" i="115"/>
  <c r="P44" i="115" s="1"/>
  <c r="O37" i="115"/>
  <c r="O44" i="115" s="1"/>
  <c r="N37" i="115"/>
  <c r="N44" i="115" s="1"/>
  <c r="M37" i="115"/>
  <c r="M44" i="115" s="1"/>
  <c r="L37" i="115"/>
  <c r="L44" i="115" s="1"/>
  <c r="K37" i="115"/>
  <c r="K44" i="115" s="1"/>
  <c r="J37" i="115"/>
  <c r="I37" i="115"/>
  <c r="I44" i="115" s="1"/>
  <c r="H37" i="115"/>
  <c r="H44" i="115" s="1"/>
  <c r="G37" i="115"/>
  <c r="G44" i="115" s="1"/>
  <c r="F37" i="115"/>
  <c r="F44" i="115" s="1"/>
  <c r="E37" i="115"/>
  <c r="E44" i="115" s="1"/>
  <c r="D37" i="115"/>
  <c r="D44" i="115" s="1"/>
  <c r="C37" i="115"/>
  <c r="C44" i="115" s="1"/>
  <c r="AA25" i="115"/>
  <c r="Z25" i="115"/>
  <c r="Y25" i="115"/>
  <c r="X25" i="115"/>
  <c r="W25" i="115"/>
  <c r="V25" i="115"/>
  <c r="U25" i="115"/>
  <c r="T25" i="115"/>
  <c r="S25" i="115"/>
  <c r="R25" i="115"/>
  <c r="Q25" i="115"/>
  <c r="P25" i="115"/>
  <c r="O25" i="115"/>
  <c r="N25" i="115"/>
  <c r="M25" i="115"/>
  <c r="L25" i="115"/>
  <c r="K25" i="115"/>
  <c r="J25" i="115"/>
  <c r="I25" i="115"/>
  <c r="H25" i="115"/>
  <c r="G25" i="115"/>
  <c r="F25" i="115"/>
  <c r="E25" i="115"/>
  <c r="D25" i="115"/>
  <c r="C25" i="115"/>
  <c r="AA13" i="115"/>
  <c r="AA26" i="115" s="1"/>
  <c r="AA45" i="115" s="1"/>
  <c r="Y13" i="115"/>
  <c r="Y26" i="115" s="1"/>
  <c r="X13" i="115"/>
  <c r="X26" i="115" s="1"/>
  <c r="W13" i="115"/>
  <c r="W26" i="115" s="1"/>
  <c r="V13" i="115"/>
  <c r="V26" i="115" s="1"/>
  <c r="V45" i="115" s="1"/>
  <c r="U13" i="115"/>
  <c r="T13" i="115"/>
  <c r="T26" i="115" s="1"/>
  <c r="T45" i="115" s="1"/>
  <c r="S13" i="115"/>
  <c r="S26" i="115" s="1"/>
  <c r="R13" i="115"/>
  <c r="R26" i="115" s="1"/>
  <c r="Q13" i="115"/>
  <c r="Q26" i="115" s="1"/>
  <c r="P13" i="115"/>
  <c r="P26" i="115" s="1"/>
  <c r="O13" i="115"/>
  <c r="O26" i="115" s="1"/>
  <c r="N13" i="115"/>
  <c r="N26" i="115" s="1"/>
  <c r="N45" i="115" s="1"/>
  <c r="M13" i="115"/>
  <c r="L13" i="115"/>
  <c r="L26" i="115" s="1"/>
  <c r="L45" i="115" s="1"/>
  <c r="K13" i="115"/>
  <c r="K26" i="115" s="1"/>
  <c r="J13" i="115"/>
  <c r="J26" i="115" s="1"/>
  <c r="I13" i="115"/>
  <c r="I26" i="115" s="1"/>
  <c r="H13" i="115"/>
  <c r="H26" i="115" s="1"/>
  <c r="G13" i="115"/>
  <c r="G26" i="115" s="1"/>
  <c r="F13" i="115"/>
  <c r="F26" i="115" s="1"/>
  <c r="F45" i="115" s="1"/>
  <c r="E13" i="115"/>
  <c r="D13" i="115"/>
  <c r="D26" i="115" s="1"/>
  <c r="D45" i="115" s="1"/>
  <c r="C13" i="115"/>
  <c r="C26" i="115" s="1"/>
  <c r="AA50" i="116"/>
  <c r="Y50" i="116"/>
  <c r="X50" i="116"/>
  <c r="Z50" i="116" s="1"/>
  <c r="W50" i="116"/>
  <c r="V50" i="116"/>
  <c r="U50" i="116"/>
  <c r="T50" i="116"/>
  <c r="S50" i="116"/>
  <c r="R50" i="116"/>
  <c r="Q50" i="116"/>
  <c r="P50" i="116"/>
  <c r="O50" i="116"/>
  <c r="N50" i="116"/>
  <c r="M50" i="116"/>
  <c r="L50" i="116"/>
  <c r="K50" i="116"/>
  <c r="J50" i="116"/>
  <c r="I50" i="116"/>
  <c r="H50" i="116"/>
  <c r="G50" i="116"/>
  <c r="F50" i="116"/>
  <c r="E50" i="116"/>
  <c r="D50" i="116"/>
  <c r="C50" i="116"/>
  <c r="R44" i="116"/>
  <c r="J44" i="116"/>
  <c r="AA43" i="116"/>
  <c r="Y43" i="116"/>
  <c r="X43" i="116"/>
  <c r="Z43" i="116" s="1"/>
  <c r="W43" i="116"/>
  <c r="V43" i="116"/>
  <c r="U43" i="116"/>
  <c r="T43" i="116"/>
  <c r="S43" i="116"/>
  <c r="R43" i="116"/>
  <c r="Q43" i="116"/>
  <c r="P43" i="116"/>
  <c r="O43" i="116"/>
  <c r="N43" i="116"/>
  <c r="M43" i="116"/>
  <c r="L43" i="116"/>
  <c r="K43" i="116"/>
  <c r="J43" i="116"/>
  <c r="I43" i="116"/>
  <c r="H43" i="116"/>
  <c r="G43" i="116"/>
  <c r="F43" i="116"/>
  <c r="E43" i="116"/>
  <c r="D43" i="116"/>
  <c r="C43" i="116"/>
  <c r="AA37" i="116"/>
  <c r="AA44" i="116" s="1"/>
  <c r="Y37" i="116"/>
  <c r="Y44" i="116" s="1"/>
  <c r="X37" i="116"/>
  <c r="X44" i="116" s="1"/>
  <c r="Z44" i="116" s="1"/>
  <c r="W37" i="116"/>
  <c r="W44" i="116" s="1"/>
  <c r="V37" i="116"/>
  <c r="V44" i="116" s="1"/>
  <c r="U37" i="116"/>
  <c r="U44" i="116" s="1"/>
  <c r="T37" i="116"/>
  <c r="T44" i="116" s="1"/>
  <c r="S37" i="116"/>
  <c r="S44" i="116" s="1"/>
  <c r="R37" i="116"/>
  <c r="Q37" i="116"/>
  <c r="Q44" i="116" s="1"/>
  <c r="P37" i="116"/>
  <c r="P44" i="116" s="1"/>
  <c r="O37" i="116"/>
  <c r="O44" i="116" s="1"/>
  <c r="N37" i="116"/>
  <c r="N44" i="116" s="1"/>
  <c r="M37" i="116"/>
  <c r="M44" i="116" s="1"/>
  <c r="L37" i="116"/>
  <c r="L44" i="116" s="1"/>
  <c r="K37" i="116"/>
  <c r="K44" i="116" s="1"/>
  <c r="J37" i="116"/>
  <c r="I37" i="116"/>
  <c r="I44" i="116" s="1"/>
  <c r="H37" i="116"/>
  <c r="H44" i="116" s="1"/>
  <c r="G37" i="116"/>
  <c r="G44" i="116" s="1"/>
  <c r="F37" i="116"/>
  <c r="F44" i="116" s="1"/>
  <c r="E37" i="116"/>
  <c r="E44" i="116" s="1"/>
  <c r="D37" i="116"/>
  <c r="D44" i="116" s="1"/>
  <c r="C37" i="116"/>
  <c r="C44" i="116" s="1"/>
  <c r="AA25" i="116"/>
  <c r="Y25" i="116"/>
  <c r="X25" i="116"/>
  <c r="Z25" i="116" s="1"/>
  <c r="W25" i="116"/>
  <c r="V25" i="116"/>
  <c r="U25" i="116"/>
  <c r="T25" i="116"/>
  <c r="S25" i="116"/>
  <c r="R25" i="116"/>
  <c r="Q25" i="116"/>
  <c r="P25" i="116"/>
  <c r="O25" i="116"/>
  <c r="N25" i="116"/>
  <c r="M25" i="116"/>
  <c r="L25" i="116"/>
  <c r="K25" i="116"/>
  <c r="J25" i="116"/>
  <c r="I25" i="116"/>
  <c r="H25" i="116"/>
  <c r="G25" i="116"/>
  <c r="F25" i="116"/>
  <c r="E25" i="116"/>
  <c r="D25" i="116"/>
  <c r="C25" i="116"/>
  <c r="AA13" i="116"/>
  <c r="AA26" i="116" s="1"/>
  <c r="AA45" i="116" s="1"/>
  <c r="Y13" i="116"/>
  <c r="Y26" i="116" s="1"/>
  <c r="Y45" i="116" s="1"/>
  <c r="X13" i="116"/>
  <c r="X26" i="116" s="1"/>
  <c r="W13" i="116"/>
  <c r="W26" i="116" s="1"/>
  <c r="W45" i="116" s="1"/>
  <c r="V13" i="116"/>
  <c r="V26" i="116" s="1"/>
  <c r="V45" i="116" s="1"/>
  <c r="U13" i="116"/>
  <c r="T13" i="116"/>
  <c r="T26" i="116" s="1"/>
  <c r="T45" i="116" s="1"/>
  <c r="S13" i="116"/>
  <c r="S26" i="116" s="1"/>
  <c r="S45" i="116" s="1"/>
  <c r="R13" i="116"/>
  <c r="R26" i="116" s="1"/>
  <c r="Q13" i="116"/>
  <c r="Q26" i="116" s="1"/>
  <c r="Q45" i="116" s="1"/>
  <c r="P13" i="116"/>
  <c r="P26" i="116" s="1"/>
  <c r="P45" i="116" s="1"/>
  <c r="O13" i="116"/>
  <c r="O26" i="116" s="1"/>
  <c r="O45" i="116" s="1"/>
  <c r="N13" i="116"/>
  <c r="N26" i="116" s="1"/>
  <c r="N45" i="116" s="1"/>
  <c r="M13" i="116"/>
  <c r="L13" i="116"/>
  <c r="L26" i="116" s="1"/>
  <c r="L45" i="116" s="1"/>
  <c r="K13" i="116"/>
  <c r="K26" i="116" s="1"/>
  <c r="K45" i="116" s="1"/>
  <c r="J13" i="116"/>
  <c r="J26" i="116" s="1"/>
  <c r="I13" i="116"/>
  <c r="I26" i="116" s="1"/>
  <c r="I45" i="116" s="1"/>
  <c r="H13" i="116"/>
  <c r="H26" i="116" s="1"/>
  <c r="H45" i="116" s="1"/>
  <c r="G13" i="116"/>
  <c r="G26" i="116" s="1"/>
  <c r="G45" i="116" s="1"/>
  <c r="F13" i="116"/>
  <c r="F26" i="116" s="1"/>
  <c r="F45" i="116" s="1"/>
  <c r="E13" i="116"/>
  <c r="D13" i="116"/>
  <c r="D26" i="116" s="1"/>
  <c r="D45" i="116" s="1"/>
  <c r="C13" i="116"/>
  <c r="C26" i="116" s="1"/>
  <c r="C45" i="116" s="1"/>
  <c r="AA50" i="117"/>
  <c r="Y50" i="117"/>
  <c r="X50" i="117"/>
  <c r="Z50" i="117" s="1"/>
  <c r="W50" i="117"/>
  <c r="V50" i="117"/>
  <c r="U50" i="117"/>
  <c r="T50" i="117"/>
  <c r="S50" i="117"/>
  <c r="R50" i="117"/>
  <c r="Q50" i="117"/>
  <c r="P50" i="117"/>
  <c r="O50" i="117"/>
  <c r="N50" i="117"/>
  <c r="M50" i="117"/>
  <c r="L50" i="117"/>
  <c r="K50" i="117"/>
  <c r="J50" i="117"/>
  <c r="I50" i="117"/>
  <c r="H50" i="117"/>
  <c r="G50" i="117"/>
  <c r="F50" i="117"/>
  <c r="E50" i="117"/>
  <c r="D50" i="117"/>
  <c r="C50" i="117"/>
  <c r="AA43" i="117"/>
  <c r="Y43" i="117"/>
  <c r="X43" i="117"/>
  <c r="Z43" i="117" s="1"/>
  <c r="W43" i="117"/>
  <c r="V43" i="117"/>
  <c r="U43" i="117"/>
  <c r="T43" i="117"/>
  <c r="S43" i="117"/>
  <c r="R43" i="117"/>
  <c r="Q43" i="117"/>
  <c r="P43" i="117"/>
  <c r="O43" i="117"/>
  <c r="N43" i="117"/>
  <c r="M43" i="117"/>
  <c r="L43" i="117"/>
  <c r="K43" i="117"/>
  <c r="J43" i="117"/>
  <c r="I43" i="117"/>
  <c r="H43" i="117"/>
  <c r="G43" i="117"/>
  <c r="F43" i="117"/>
  <c r="E43" i="117"/>
  <c r="D43" i="117"/>
  <c r="C43" i="117"/>
  <c r="AA37" i="117"/>
  <c r="AA44" i="117" s="1"/>
  <c r="Y37" i="117"/>
  <c r="Y44" i="117" s="1"/>
  <c r="X37" i="117"/>
  <c r="X44" i="117" s="1"/>
  <c r="Z44" i="117" s="1"/>
  <c r="W37" i="117"/>
  <c r="W44" i="117" s="1"/>
  <c r="V37" i="117"/>
  <c r="V44" i="117" s="1"/>
  <c r="U37" i="117"/>
  <c r="U44" i="117" s="1"/>
  <c r="T37" i="117"/>
  <c r="T44" i="117" s="1"/>
  <c r="S37" i="117"/>
  <c r="S44" i="117" s="1"/>
  <c r="R37" i="117"/>
  <c r="R44" i="117" s="1"/>
  <c r="Q37" i="117"/>
  <c r="Q44" i="117" s="1"/>
  <c r="P37" i="117"/>
  <c r="P44" i="117" s="1"/>
  <c r="O37" i="117"/>
  <c r="O44" i="117" s="1"/>
  <c r="N37" i="117"/>
  <c r="N44" i="117" s="1"/>
  <c r="M37" i="117"/>
  <c r="M44" i="117" s="1"/>
  <c r="L37" i="117"/>
  <c r="L44" i="117" s="1"/>
  <c r="K37" i="117"/>
  <c r="K44" i="117" s="1"/>
  <c r="J37" i="117"/>
  <c r="J44" i="117" s="1"/>
  <c r="I37" i="117"/>
  <c r="I44" i="117" s="1"/>
  <c r="H37" i="117"/>
  <c r="H44" i="117" s="1"/>
  <c r="G37" i="117"/>
  <c r="G44" i="117" s="1"/>
  <c r="F37" i="117"/>
  <c r="F44" i="117" s="1"/>
  <c r="E37" i="117"/>
  <c r="E44" i="117" s="1"/>
  <c r="D37" i="117"/>
  <c r="D44" i="117" s="1"/>
  <c r="C37" i="117"/>
  <c r="C44" i="117" s="1"/>
  <c r="M26" i="117"/>
  <c r="E26" i="117"/>
  <c r="AA25" i="117"/>
  <c r="Y25" i="117"/>
  <c r="X25" i="117"/>
  <c r="W25" i="117"/>
  <c r="V25" i="117"/>
  <c r="U25" i="117"/>
  <c r="T25" i="117"/>
  <c r="S25" i="117"/>
  <c r="R25" i="117"/>
  <c r="Q25" i="117"/>
  <c r="P25" i="117"/>
  <c r="O25" i="117"/>
  <c r="N25" i="117"/>
  <c r="M25" i="117"/>
  <c r="L25" i="117"/>
  <c r="K25" i="117"/>
  <c r="J25" i="117"/>
  <c r="I25" i="117"/>
  <c r="H25" i="117"/>
  <c r="G25" i="117"/>
  <c r="F25" i="117"/>
  <c r="E25" i="117"/>
  <c r="D25" i="117"/>
  <c r="C25" i="117"/>
  <c r="AA13" i="117"/>
  <c r="AA26" i="117" s="1"/>
  <c r="AA45" i="117" s="1"/>
  <c r="Y13" i="117"/>
  <c r="Y26" i="117" s="1"/>
  <c r="Y45" i="117" s="1"/>
  <c r="X13" i="117"/>
  <c r="X26" i="117" s="1"/>
  <c r="W13" i="117"/>
  <c r="W26" i="117" s="1"/>
  <c r="V13" i="117"/>
  <c r="V26" i="117" s="1"/>
  <c r="U13" i="117"/>
  <c r="U26" i="117" s="1"/>
  <c r="T13" i="117"/>
  <c r="T26" i="117" s="1"/>
  <c r="T45" i="117" s="1"/>
  <c r="S13" i="117"/>
  <c r="S26" i="117" s="1"/>
  <c r="S45" i="117" s="1"/>
  <c r="R13" i="117"/>
  <c r="R26" i="117" s="1"/>
  <c r="Q13" i="117"/>
  <c r="Q26" i="117" s="1"/>
  <c r="Q45" i="117" s="1"/>
  <c r="P13" i="117"/>
  <c r="P26" i="117" s="1"/>
  <c r="O13" i="117"/>
  <c r="O26" i="117" s="1"/>
  <c r="N13" i="117"/>
  <c r="N26" i="117" s="1"/>
  <c r="M13" i="117"/>
  <c r="L13" i="117"/>
  <c r="L26" i="117" s="1"/>
  <c r="L45" i="117" s="1"/>
  <c r="K13" i="117"/>
  <c r="K26" i="117" s="1"/>
  <c r="K45" i="117" s="1"/>
  <c r="J13" i="117"/>
  <c r="J26" i="117" s="1"/>
  <c r="I13" i="117"/>
  <c r="I26" i="117" s="1"/>
  <c r="I45" i="117" s="1"/>
  <c r="H13" i="117"/>
  <c r="H26" i="117" s="1"/>
  <c r="G13" i="117"/>
  <c r="G26" i="117" s="1"/>
  <c r="F13" i="117"/>
  <c r="F26" i="117" s="1"/>
  <c r="E13" i="117"/>
  <c r="D13" i="117"/>
  <c r="D26" i="117" s="1"/>
  <c r="D45" i="117" s="1"/>
  <c r="C13" i="117"/>
  <c r="C26" i="117" s="1"/>
  <c r="C45" i="117" s="1"/>
  <c r="AA50" i="118"/>
  <c r="Y50" i="118"/>
  <c r="X50" i="118"/>
  <c r="W50" i="118"/>
  <c r="V50" i="118"/>
  <c r="U50" i="118"/>
  <c r="T50" i="118"/>
  <c r="S50" i="118"/>
  <c r="R50" i="118"/>
  <c r="Q50" i="118"/>
  <c r="P50" i="118"/>
  <c r="O50" i="118"/>
  <c r="N50" i="118"/>
  <c r="M50" i="118"/>
  <c r="L50" i="118"/>
  <c r="K50" i="118"/>
  <c r="J50" i="118"/>
  <c r="I50" i="118"/>
  <c r="H50" i="118"/>
  <c r="G50" i="118"/>
  <c r="F50" i="118"/>
  <c r="E50" i="118"/>
  <c r="D50" i="118"/>
  <c r="C50" i="118"/>
  <c r="AA43" i="118"/>
  <c r="Y43" i="118"/>
  <c r="X43" i="118"/>
  <c r="Z43" i="118" s="1"/>
  <c r="W43" i="118"/>
  <c r="V43" i="118"/>
  <c r="U43" i="118"/>
  <c r="T43" i="118"/>
  <c r="S43" i="118"/>
  <c r="R43" i="118"/>
  <c r="Q43" i="118"/>
  <c r="P43" i="118"/>
  <c r="O43" i="118"/>
  <c r="N43" i="118"/>
  <c r="M43" i="118"/>
  <c r="L43" i="118"/>
  <c r="K43" i="118"/>
  <c r="J43" i="118"/>
  <c r="J44" i="118" s="1"/>
  <c r="I43" i="118"/>
  <c r="H43" i="118"/>
  <c r="G43" i="118"/>
  <c r="F43" i="118"/>
  <c r="E43" i="118"/>
  <c r="D43" i="118"/>
  <c r="C43" i="118"/>
  <c r="AA37" i="118"/>
  <c r="AA44" i="118" s="1"/>
  <c r="Y37" i="118"/>
  <c r="Y44" i="118" s="1"/>
  <c r="X37" i="118"/>
  <c r="X44" i="118" s="1"/>
  <c r="Z44" i="118" s="1"/>
  <c r="W37" i="118"/>
  <c r="W44" i="118" s="1"/>
  <c r="V37" i="118"/>
  <c r="V44" i="118" s="1"/>
  <c r="U37" i="118"/>
  <c r="U44" i="118" s="1"/>
  <c r="T37" i="118"/>
  <c r="T44" i="118" s="1"/>
  <c r="S37" i="118"/>
  <c r="S44" i="118" s="1"/>
  <c r="R37" i="118"/>
  <c r="R44" i="118" s="1"/>
  <c r="Q37" i="118"/>
  <c r="Q44" i="118" s="1"/>
  <c r="P37" i="118"/>
  <c r="P44" i="118" s="1"/>
  <c r="O37" i="118"/>
  <c r="O44" i="118" s="1"/>
  <c r="N37" i="118"/>
  <c r="N44" i="118" s="1"/>
  <c r="M37" i="118"/>
  <c r="M44" i="118" s="1"/>
  <c r="L37" i="118"/>
  <c r="L44" i="118" s="1"/>
  <c r="K37" i="118"/>
  <c r="K44" i="118" s="1"/>
  <c r="J37" i="118"/>
  <c r="I37" i="118"/>
  <c r="I44" i="118" s="1"/>
  <c r="H37" i="118"/>
  <c r="H44" i="118" s="1"/>
  <c r="G37" i="118"/>
  <c r="G44" i="118" s="1"/>
  <c r="F37" i="118"/>
  <c r="F44" i="118" s="1"/>
  <c r="E37" i="118"/>
  <c r="E44" i="118" s="1"/>
  <c r="D37" i="118"/>
  <c r="D44" i="118" s="1"/>
  <c r="C37" i="118"/>
  <c r="C44" i="118" s="1"/>
  <c r="T26" i="118"/>
  <c r="T45" i="118" s="1"/>
  <c r="AA25" i="118"/>
  <c r="Y25" i="118"/>
  <c r="X25" i="118"/>
  <c r="Z25" i="118" s="1"/>
  <c r="W25" i="118"/>
  <c r="V25" i="118"/>
  <c r="U25" i="118"/>
  <c r="T25" i="118"/>
  <c r="S25" i="118"/>
  <c r="R25" i="118"/>
  <c r="Q25" i="118"/>
  <c r="P25" i="118"/>
  <c r="O25" i="118"/>
  <c r="N25" i="118"/>
  <c r="M25" i="118"/>
  <c r="L25" i="118"/>
  <c r="K25" i="118"/>
  <c r="J25" i="118"/>
  <c r="I25" i="118"/>
  <c r="H25" i="118"/>
  <c r="G25" i="118"/>
  <c r="F25" i="118"/>
  <c r="E25" i="118"/>
  <c r="D25" i="118"/>
  <c r="C25" i="118"/>
  <c r="AA13" i="118"/>
  <c r="AA26" i="118" s="1"/>
  <c r="Y13" i="118"/>
  <c r="Y26" i="118" s="1"/>
  <c r="X13" i="118"/>
  <c r="X26" i="118" s="1"/>
  <c r="W13" i="118"/>
  <c r="W26" i="118" s="1"/>
  <c r="W45" i="118" s="1"/>
  <c r="V13" i="118"/>
  <c r="V26" i="118" s="1"/>
  <c r="V45" i="118" s="1"/>
  <c r="U13" i="118"/>
  <c r="T13" i="118"/>
  <c r="S13" i="118"/>
  <c r="S26" i="118" s="1"/>
  <c r="R13" i="118"/>
  <c r="R26" i="118" s="1"/>
  <c r="Q13" i="118"/>
  <c r="Q26" i="118" s="1"/>
  <c r="P13" i="118"/>
  <c r="P26" i="118" s="1"/>
  <c r="P45" i="118" s="1"/>
  <c r="O13" i="118"/>
  <c r="O26" i="118" s="1"/>
  <c r="O45" i="118" s="1"/>
  <c r="N13" i="118"/>
  <c r="N26" i="118" s="1"/>
  <c r="N45" i="118" s="1"/>
  <c r="M13" i="118"/>
  <c r="L13" i="118"/>
  <c r="L26" i="118" s="1"/>
  <c r="K13" i="118"/>
  <c r="K26" i="118" s="1"/>
  <c r="J13" i="118"/>
  <c r="J26" i="118" s="1"/>
  <c r="I13" i="118"/>
  <c r="I26" i="118" s="1"/>
  <c r="H13" i="118"/>
  <c r="H26" i="118" s="1"/>
  <c r="H45" i="118" s="1"/>
  <c r="G13" i="118"/>
  <c r="G26" i="118" s="1"/>
  <c r="G45" i="118" s="1"/>
  <c r="F13" i="118"/>
  <c r="F26" i="118" s="1"/>
  <c r="F45" i="118" s="1"/>
  <c r="E13" i="118"/>
  <c r="D13" i="118"/>
  <c r="D26" i="118" s="1"/>
  <c r="C13" i="118"/>
  <c r="C26" i="118" s="1"/>
  <c r="AA50" i="119"/>
  <c r="Y50" i="119"/>
  <c r="X50" i="119"/>
  <c r="Z50" i="119" s="1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H45" i="119"/>
  <c r="Y44" i="119"/>
  <c r="Q44" i="119"/>
  <c r="AA43" i="119"/>
  <c r="Y43" i="119"/>
  <c r="X43" i="119"/>
  <c r="Z43" i="119" s="1"/>
  <c r="W43" i="119"/>
  <c r="V43" i="119"/>
  <c r="U43" i="119"/>
  <c r="T43" i="119"/>
  <c r="S43" i="119"/>
  <c r="R43" i="119"/>
  <c r="Q43" i="119"/>
  <c r="P43" i="119"/>
  <c r="O43" i="119"/>
  <c r="N43" i="119"/>
  <c r="M43" i="119"/>
  <c r="L43" i="119"/>
  <c r="K43" i="119"/>
  <c r="J43" i="119"/>
  <c r="I43" i="119"/>
  <c r="H43" i="119"/>
  <c r="G43" i="119"/>
  <c r="F43" i="119"/>
  <c r="E43" i="119"/>
  <c r="D43" i="119"/>
  <c r="C43" i="119"/>
  <c r="AA37" i="119"/>
  <c r="AA44" i="119" s="1"/>
  <c r="Y37" i="119"/>
  <c r="X37" i="119"/>
  <c r="X44" i="119" s="1"/>
  <c r="Z44" i="119" s="1"/>
  <c r="W37" i="119"/>
  <c r="V37" i="119"/>
  <c r="V44" i="119" s="1"/>
  <c r="U37" i="119"/>
  <c r="U44" i="119" s="1"/>
  <c r="T37" i="119"/>
  <c r="T44" i="119" s="1"/>
  <c r="S37" i="119"/>
  <c r="S44" i="119" s="1"/>
  <c r="R37" i="119"/>
  <c r="Q37" i="119"/>
  <c r="P37" i="119"/>
  <c r="P44" i="119" s="1"/>
  <c r="O37" i="119"/>
  <c r="O44" i="119" s="1"/>
  <c r="N37" i="119"/>
  <c r="N44" i="119" s="1"/>
  <c r="M37" i="119"/>
  <c r="M44" i="119" s="1"/>
  <c r="L37" i="119"/>
  <c r="L44" i="119" s="1"/>
  <c r="K37" i="119"/>
  <c r="K44" i="119" s="1"/>
  <c r="J37" i="119"/>
  <c r="I37" i="119"/>
  <c r="I44" i="119" s="1"/>
  <c r="H37" i="119"/>
  <c r="H44" i="119" s="1"/>
  <c r="G37" i="119"/>
  <c r="G44" i="119" s="1"/>
  <c r="F37" i="119"/>
  <c r="E37" i="119"/>
  <c r="E44" i="119" s="1"/>
  <c r="D37" i="119"/>
  <c r="D44" i="119" s="1"/>
  <c r="C37" i="119"/>
  <c r="C44" i="119" s="1"/>
  <c r="T26" i="119"/>
  <c r="T45" i="119" s="1"/>
  <c r="R26" i="119"/>
  <c r="L26" i="119"/>
  <c r="AA25" i="119"/>
  <c r="Y25" i="119"/>
  <c r="X25" i="119"/>
  <c r="Z25" i="119" s="1"/>
  <c r="W25" i="119"/>
  <c r="V25" i="119"/>
  <c r="U25" i="119"/>
  <c r="T25" i="119"/>
  <c r="S25" i="119"/>
  <c r="R25" i="119"/>
  <c r="Q25" i="119"/>
  <c r="P25" i="119"/>
  <c r="O25" i="119"/>
  <c r="N25" i="119"/>
  <c r="M25" i="119"/>
  <c r="L25" i="119"/>
  <c r="K25" i="119"/>
  <c r="J25" i="119"/>
  <c r="I25" i="119"/>
  <c r="H25" i="119"/>
  <c r="G25" i="119"/>
  <c r="F25" i="119"/>
  <c r="E25" i="119"/>
  <c r="D25" i="119"/>
  <c r="C25" i="119"/>
  <c r="AA13" i="119"/>
  <c r="AA26" i="119" s="1"/>
  <c r="AA45" i="119" s="1"/>
  <c r="Y13" i="119"/>
  <c r="Y26" i="119" s="1"/>
  <c r="X13" i="119"/>
  <c r="X26" i="119" s="1"/>
  <c r="Z26" i="119" s="1"/>
  <c r="W13" i="119"/>
  <c r="W26" i="119" s="1"/>
  <c r="V13" i="119"/>
  <c r="V26" i="119" s="1"/>
  <c r="U13" i="119"/>
  <c r="T13" i="119"/>
  <c r="S13" i="119"/>
  <c r="S26" i="119" s="1"/>
  <c r="S45" i="119" s="1"/>
  <c r="R13" i="119"/>
  <c r="Q13" i="119"/>
  <c r="Q26" i="119" s="1"/>
  <c r="Q45" i="119" s="1"/>
  <c r="P13" i="119"/>
  <c r="P26" i="119" s="1"/>
  <c r="P45" i="119" s="1"/>
  <c r="O13" i="119"/>
  <c r="O26" i="119" s="1"/>
  <c r="N13" i="119"/>
  <c r="N26" i="119" s="1"/>
  <c r="M13" i="119"/>
  <c r="L13" i="119"/>
  <c r="K13" i="119"/>
  <c r="K26" i="119" s="1"/>
  <c r="K45" i="119" s="1"/>
  <c r="J13" i="119"/>
  <c r="I13" i="119"/>
  <c r="I26" i="119" s="1"/>
  <c r="I45" i="119" s="1"/>
  <c r="H13" i="119"/>
  <c r="H26" i="119" s="1"/>
  <c r="G13" i="119"/>
  <c r="G26" i="119" s="1"/>
  <c r="F13" i="119"/>
  <c r="F26" i="119" s="1"/>
  <c r="E13" i="119"/>
  <c r="D13" i="119"/>
  <c r="D26" i="119" s="1"/>
  <c r="D45" i="119" s="1"/>
  <c r="C13" i="119"/>
  <c r="C26" i="119" s="1"/>
  <c r="C45" i="119" s="1"/>
  <c r="AA50" i="120"/>
  <c r="Y50" i="120"/>
  <c r="X50" i="120"/>
  <c r="Z50" i="120" s="1"/>
  <c r="W50" i="120"/>
  <c r="V50" i="120"/>
  <c r="U50" i="120"/>
  <c r="T50" i="120"/>
  <c r="S50" i="120"/>
  <c r="R50" i="120"/>
  <c r="Q50" i="120"/>
  <c r="P50" i="120"/>
  <c r="O50" i="120"/>
  <c r="N50" i="120"/>
  <c r="M50" i="120"/>
  <c r="L50" i="120"/>
  <c r="K50" i="120"/>
  <c r="J50" i="120"/>
  <c r="I50" i="120"/>
  <c r="H50" i="120"/>
  <c r="G50" i="120"/>
  <c r="F50" i="120"/>
  <c r="E50" i="120"/>
  <c r="D50" i="120"/>
  <c r="C50" i="120"/>
  <c r="Q44" i="120"/>
  <c r="I44" i="120"/>
  <c r="AA43" i="120"/>
  <c r="Z43" i="120"/>
  <c r="Y43" i="120"/>
  <c r="X43" i="120"/>
  <c r="W43" i="120"/>
  <c r="V43" i="120"/>
  <c r="U43" i="120"/>
  <c r="T43" i="120"/>
  <c r="S43" i="120"/>
  <c r="R43" i="120"/>
  <c r="Q43" i="120"/>
  <c r="P43" i="120"/>
  <c r="O43" i="120"/>
  <c r="N43" i="120"/>
  <c r="M43" i="120"/>
  <c r="L43" i="120"/>
  <c r="K43" i="120"/>
  <c r="J43" i="120"/>
  <c r="I43" i="120"/>
  <c r="H43" i="120"/>
  <c r="G43" i="120"/>
  <c r="F43" i="120"/>
  <c r="E43" i="120"/>
  <c r="D43" i="120"/>
  <c r="C43" i="120"/>
  <c r="AA37" i="120"/>
  <c r="Y37" i="120"/>
  <c r="Y44" i="120" s="1"/>
  <c r="X37" i="120"/>
  <c r="X44" i="120" s="1"/>
  <c r="Z44" i="120" s="1"/>
  <c r="W37" i="120"/>
  <c r="W44" i="120" s="1"/>
  <c r="V37" i="120"/>
  <c r="V44" i="120" s="1"/>
  <c r="U37" i="120"/>
  <c r="U44" i="120" s="1"/>
  <c r="T37" i="120"/>
  <c r="T44" i="120" s="1"/>
  <c r="S37" i="120"/>
  <c r="S44" i="120" s="1"/>
  <c r="R37" i="120"/>
  <c r="R44" i="120" s="1"/>
  <c r="Q37" i="120"/>
  <c r="P37" i="120"/>
  <c r="P44" i="120" s="1"/>
  <c r="O37" i="120"/>
  <c r="O44" i="120" s="1"/>
  <c r="N37" i="120"/>
  <c r="N44" i="120" s="1"/>
  <c r="M37" i="120"/>
  <c r="M44" i="120" s="1"/>
  <c r="L37" i="120"/>
  <c r="L44" i="120" s="1"/>
  <c r="K37" i="120"/>
  <c r="K44" i="120" s="1"/>
  <c r="J37" i="120"/>
  <c r="J44" i="120" s="1"/>
  <c r="I37" i="120"/>
  <c r="H37" i="120"/>
  <c r="H44" i="120" s="1"/>
  <c r="G37" i="120"/>
  <c r="G44" i="120" s="1"/>
  <c r="F37" i="120"/>
  <c r="F44" i="120" s="1"/>
  <c r="E37" i="120"/>
  <c r="E44" i="120" s="1"/>
  <c r="D37" i="120"/>
  <c r="D44" i="120" s="1"/>
  <c r="C37" i="120"/>
  <c r="C44" i="120" s="1"/>
  <c r="AA25" i="120"/>
  <c r="Z25" i="120"/>
  <c r="Y25" i="120"/>
  <c r="X25" i="120"/>
  <c r="W25" i="120"/>
  <c r="V25" i="120"/>
  <c r="U25" i="120"/>
  <c r="T25" i="120"/>
  <c r="S25" i="120"/>
  <c r="R25" i="120"/>
  <c r="Q25" i="120"/>
  <c r="P25" i="120"/>
  <c r="O25" i="120"/>
  <c r="N25" i="120"/>
  <c r="M25" i="120"/>
  <c r="L25" i="120"/>
  <c r="K25" i="120"/>
  <c r="J25" i="120"/>
  <c r="I25" i="120"/>
  <c r="H25" i="120"/>
  <c r="G25" i="120"/>
  <c r="F25" i="120"/>
  <c r="E25" i="120"/>
  <c r="D25" i="120"/>
  <c r="C25" i="120"/>
  <c r="AA13" i="120"/>
  <c r="AA26" i="120" s="1"/>
  <c r="Y13" i="120"/>
  <c r="Y26" i="120" s="1"/>
  <c r="X13" i="120"/>
  <c r="X26" i="120" s="1"/>
  <c r="Z26" i="120" s="1"/>
  <c r="W13" i="120"/>
  <c r="W26" i="120" s="1"/>
  <c r="W45" i="120" s="1"/>
  <c r="V13" i="120"/>
  <c r="V26" i="120" s="1"/>
  <c r="U13" i="120"/>
  <c r="U26" i="120" s="1"/>
  <c r="T13" i="120"/>
  <c r="S13" i="120"/>
  <c r="S26" i="120" s="1"/>
  <c r="R13" i="120"/>
  <c r="Q13" i="120"/>
  <c r="Q26" i="120" s="1"/>
  <c r="P13" i="120"/>
  <c r="P26" i="120" s="1"/>
  <c r="O13" i="120"/>
  <c r="O26" i="120" s="1"/>
  <c r="O45" i="120" s="1"/>
  <c r="N13" i="120"/>
  <c r="N26" i="120" s="1"/>
  <c r="M13" i="120"/>
  <c r="M26" i="120" s="1"/>
  <c r="M45" i="120" s="1"/>
  <c r="L13" i="120"/>
  <c r="L26" i="120" s="1"/>
  <c r="K13" i="120"/>
  <c r="K26" i="120" s="1"/>
  <c r="J13" i="120"/>
  <c r="I13" i="120"/>
  <c r="I26" i="120" s="1"/>
  <c r="H13" i="120"/>
  <c r="H26" i="120" s="1"/>
  <c r="G13" i="120"/>
  <c r="G26" i="120" s="1"/>
  <c r="G45" i="120" s="1"/>
  <c r="F13" i="120"/>
  <c r="F26" i="120" s="1"/>
  <c r="E13" i="120"/>
  <c r="E26" i="120" s="1"/>
  <c r="D13" i="120"/>
  <c r="D26" i="120" s="1"/>
  <c r="C13" i="120"/>
  <c r="C26" i="120" s="1"/>
  <c r="AA50" i="121"/>
  <c r="Y50" i="121"/>
  <c r="X50" i="121"/>
  <c r="Z50" i="121" s="1"/>
  <c r="W50" i="121"/>
  <c r="V50" i="121"/>
  <c r="U50" i="121"/>
  <c r="T50" i="121"/>
  <c r="S50" i="121"/>
  <c r="R50" i="121"/>
  <c r="Q50" i="121"/>
  <c r="P50" i="121"/>
  <c r="O50" i="121"/>
  <c r="N50" i="121"/>
  <c r="M50" i="121"/>
  <c r="L50" i="121"/>
  <c r="K50" i="121"/>
  <c r="J50" i="121"/>
  <c r="I50" i="121"/>
  <c r="H50" i="121"/>
  <c r="G50" i="121"/>
  <c r="F50" i="121"/>
  <c r="E50" i="121"/>
  <c r="D50" i="121"/>
  <c r="C50" i="121"/>
  <c r="AA43" i="121"/>
  <c r="Y43" i="121"/>
  <c r="X43" i="121"/>
  <c r="Z43" i="121" s="1"/>
  <c r="W43" i="121"/>
  <c r="V43" i="121"/>
  <c r="U43" i="121"/>
  <c r="T43" i="121"/>
  <c r="S43" i="121"/>
  <c r="R43" i="121"/>
  <c r="Q43" i="121"/>
  <c r="P43" i="121"/>
  <c r="O43" i="121"/>
  <c r="N43" i="121"/>
  <c r="M43" i="121"/>
  <c r="L43" i="121"/>
  <c r="K43" i="121"/>
  <c r="J43" i="121"/>
  <c r="I43" i="121"/>
  <c r="H43" i="121"/>
  <c r="G43" i="121"/>
  <c r="F43" i="121"/>
  <c r="E43" i="121"/>
  <c r="D43" i="121"/>
  <c r="C43" i="121"/>
  <c r="AA37" i="121"/>
  <c r="AA44" i="121" s="1"/>
  <c r="Y37" i="121"/>
  <c r="Y44" i="121" s="1"/>
  <c r="X37" i="121"/>
  <c r="X44" i="121" s="1"/>
  <c r="Z44" i="121" s="1"/>
  <c r="W37" i="121"/>
  <c r="V37" i="121"/>
  <c r="V44" i="121" s="1"/>
  <c r="U37" i="121"/>
  <c r="U44" i="121" s="1"/>
  <c r="T37" i="121"/>
  <c r="T44" i="121" s="1"/>
  <c r="S37" i="121"/>
  <c r="S44" i="121" s="1"/>
  <c r="R37" i="121"/>
  <c r="R44" i="121" s="1"/>
  <c r="Q37" i="121"/>
  <c r="Q44" i="121" s="1"/>
  <c r="P37" i="121"/>
  <c r="P44" i="121" s="1"/>
  <c r="O37" i="121"/>
  <c r="N37" i="121"/>
  <c r="N44" i="121" s="1"/>
  <c r="M37" i="121"/>
  <c r="M44" i="121" s="1"/>
  <c r="L37" i="121"/>
  <c r="L44" i="121" s="1"/>
  <c r="K37" i="121"/>
  <c r="K44" i="121" s="1"/>
  <c r="J37" i="121"/>
  <c r="J44" i="121" s="1"/>
  <c r="I37" i="121"/>
  <c r="I44" i="121" s="1"/>
  <c r="H37" i="121"/>
  <c r="H44" i="121" s="1"/>
  <c r="G37" i="121"/>
  <c r="F37" i="121"/>
  <c r="F44" i="121" s="1"/>
  <c r="E37" i="121"/>
  <c r="E44" i="121" s="1"/>
  <c r="D37" i="121"/>
  <c r="D44" i="121" s="1"/>
  <c r="C37" i="121"/>
  <c r="C44" i="121" s="1"/>
  <c r="Y26" i="121"/>
  <c r="Q26" i="121"/>
  <c r="Q45" i="121" s="1"/>
  <c r="I26" i="121"/>
  <c r="I45" i="121" s="1"/>
  <c r="AA25" i="121"/>
  <c r="Y25" i="121"/>
  <c r="X25" i="121"/>
  <c r="Z25" i="121" s="1"/>
  <c r="W25" i="121"/>
  <c r="V25" i="121"/>
  <c r="U25" i="121"/>
  <c r="T25" i="121"/>
  <c r="S25" i="121"/>
  <c r="R25" i="121"/>
  <c r="Q25" i="121"/>
  <c r="P25" i="121"/>
  <c r="O25" i="121"/>
  <c r="N25" i="121"/>
  <c r="M25" i="121"/>
  <c r="L25" i="121"/>
  <c r="K25" i="121"/>
  <c r="J25" i="121"/>
  <c r="I25" i="121"/>
  <c r="H25" i="121"/>
  <c r="G25" i="121"/>
  <c r="F25" i="121"/>
  <c r="E25" i="121"/>
  <c r="D25" i="121"/>
  <c r="C25" i="121"/>
  <c r="AA13" i="121"/>
  <c r="Y13" i="121"/>
  <c r="X13" i="121"/>
  <c r="X26" i="121" s="1"/>
  <c r="W13" i="121"/>
  <c r="W26" i="121" s="1"/>
  <c r="V13" i="121"/>
  <c r="V26" i="121" s="1"/>
  <c r="V45" i="121" s="1"/>
  <c r="U13" i="121"/>
  <c r="U26" i="121" s="1"/>
  <c r="U45" i="121" s="1"/>
  <c r="T13" i="121"/>
  <c r="T26" i="121" s="1"/>
  <c r="T45" i="121" s="1"/>
  <c r="S13" i="121"/>
  <c r="S26" i="121" s="1"/>
  <c r="S45" i="121" s="1"/>
  <c r="R13" i="121"/>
  <c r="Q13" i="121"/>
  <c r="P13" i="121"/>
  <c r="P26" i="121" s="1"/>
  <c r="O13" i="121"/>
  <c r="O26" i="121" s="1"/>
  <c r="N13" i="121"/>
  <c r="N26" i="121" s="1"/>
  <c r="N45" i="121" s="1"/>
  <c r="M13" i="121"/>
  <c r="M26" i="121" s="1"/>
  <c r="M45" i="121" s="1"/>
  <c r="L13" i="121"/>
  <c r="L26" i="121" s="1"/>
  <c r="L45" i="121" s="1"/>
  <c r="K13" i="121"/>
  <c r="K26" i="121" s="1"/>
  <c r="K45" i="121" s="1"/>
  <c r="J13" i="121"/>
  <c r="I13" i="121"/>
  <c r="H13" i="121"/>
  <c r="H26" i="121" s="1"/>
  <c r="G13" i="121"/>
  <c r="G26" i="121" s="1"/>
  <c r="F13" i="121"/>
  <c r="F26" i="121" s="1"/>
  <c r="F45" i="121" s="1"/>
  <c r="E13" i="121"/>
  <c r="E26" i="121" s="1"/>
  <c r="E45" i="121" s="1"/>
  <c r="D13" i="121"/>
  <c r="D26" i="121" s="1"/>
  <c r="D45" i="121" s="1"/>
  <c r="C13" i="121"/>
  <c r="C26" i="121" s="1"/>
  <c r="C45" i="121" s="1"/>
  <c r="AA50" i="122"/>
  <c r="Y50" i="122"/>
  <c r="X50" i="122"/>
  <c r="Z50" i="122" s="1"/>
  <c r="W50" i="122"/>
  <c r="V50" i="122"/>
  <c r="U50" i="122"/>
  <c r="T50" i="122"/>
  <c r="S50" i="122"/>
  <c r="R50" i="122"/>
  <c r="Q50" i="122"/>
  <c r="P50" i="122"/>
  <c r="O50" i="122"/>
  <c r="N50" i="122"/>
  <c r="M50" i="122"/>
  <c r="L50" i="122"/>
  <c r="K50" i="122"/>
  <c r="J50" i="122"/>
  <c r="I50" i="122"/>
  <c r="H50" i="122"/>
  <c r="G50" i="122"/>
  <c r="F50" i="122"/>
  <c r="E50" i="122"/>
  <c r="D50" i="122"/>
  <c r="C50" i="122"/>
  <c r="AA43" i="122"/>
  <c r="Y43" i="122"/>
  <c r="X43" i="122"/>
  <c r="Z43" i="122" s="1"/>
  <c r="W43" i="122"/>
  <c r="V43" i="122"/>
  <c r="U43" i="122"/>
  <c r="T43" i="122"/>
  <c r="S43" i="122"/>
  <c r="R43" i="122"/>
  <c r="Q43" i="122"/>
  <c r="P43" i="122"/>
  <c r="O43" i="122"/>
  <c r="N43" i="122"/>
  <c r="M43" i="122"/>
  <c r="L43" i="122"/>
  <c r="K43" i="122"/>
  <c r="J43" i="122"/>
  <c r="I43" i="122"/>
  <c r="H43" i="122"/>
  <c r="G43" i="122"/>
  <c r="F43" i="122"/>
  <c r="E43" i="122"/>
  <c r="D43" i="122"/>
  <c r="C43" i="122"/>
  <c r="AA37" i="122"/>
  <c r="AA44" i="122" s="1"/>
  <c r="Y37" i="122"/>
  <c r="Y44" i="122" s="1"/>
  <c r="X37" i="122"/>
  <c r="X44" i="122" s="1"/>
  <c r="Z44" i="122" s="1"/>
  <c r="W37" i="122"/>
  <c r="V37" i="122"/>
  <c r="V44" i="122" s="1"/>
  <c r="U37" i="122"/>
  <c r="U44" i="122" s="1"/>
  <c r="T37" i="122"/>
  <c r="T44" i="122" s="1"/>
  <c r="S37" i="122"/>
  <c r="S44" i="122" s="1"/>
  <c r="R37" i="122"/>
  <c r="R44" i="122" s="1"/>
  <c r="Q37" i="122"/>
  <c r="Q44" i="122" s="1"/>
  <c r="P37" i="122"/>
  <c r="P44" i="122" s="1"/>
  <c r="O37" i="122"/>
  <c r="N37" i="122"/>
  <c r="N44" i="122" s="1"/>
  <c r="M37" i="122"/>
  <c r="M44" i="122" s="1"/>
  <c r="L37" i="122"/>
  <c r="L44" i="122" s="1"/>
  <c r="K37" i="122"/>
  <c r="K44" i="122" s="1"/>
  <c r="J37" i="122"/>
  <c r="J44" i="122" s="1"/>
  <c r="I37" i="122"/>
  <c r="I44" i="122" s="1"/>
  <c r="H37" i="122"/>
  <c r="H44" i="122" s="1"/>
  <c r="G37" i="122"/>
  <c r="F37" i="122"/>
  <c r="F44" i="122" s="1"/>
  <c r="E37" i="122"/>
  <c r="E44" i="122" s="1"/>
  <c r="D37" i="122"/>
  <c r="D44" i="122" s="1"/>
  <c r="C37" i="122"/>
  <c r="C44" i="122" s="1"/>
  <c r="Q26" i="122"/>
  <c r="Q45" i="122" s="1"/>
  <c r="I26" i="122"/>
  <c r="I45" i="122" s="1"/>
  <c r="AA25" i="122"/>
  <c r="Z25" i="122"/>
  <c r="Y25" i="122"/>
  <c r="X25" i="122"/>
  <c r="W25" i="122"/>
  <c r="V25" i="122"/>
  <c r="U25" i="122"/>
  <c r="T25" i="122"/>
  <c r="S25" i="122"/>
  <c r="R25" i="122"/>
  <c r="Q25" i="122"/>
  <c r="P25" i="122"/>
  <c r="O25" i="122"/>
  <c r="N25" i="122"/>
  <c r="M25" i="122"/>
  <c r="L25" i="122"/>
  <c r="K25" i="122"/>
  <c r="J25" i="122"/>
  <c r="I25" i="122"/>
  <c r="H25" i="122"/>
  <c r="G25" i="122"/>
  <c r="F25" i="122"/>
  <c r="E25" i="122"/>
  <c r="D25" i="122"/>
  <c r="C25" i="122"/>
  <c r="AA13" i="122"/>
  <c r="Y13" i="122"/>
  <c r="Y26" i="122" s="1"/>
  <c r="X13" i="122"/>
  <c r="X26" i="122" s="1"/>
  <c r="W13" i="122"/>
  <c r="W26" i="122" s="1"/>
  <c r="V13" i="122"/>
  <c r="V26" i="122" s="1"/>
  <c r="U13" i="122"/>
  <c r="U26" i="122" s="1"/>
  <c r="T13" i="122"/>
  <c r="T26" i="122" s="1"/>
  <c r="T45" i="122" s="1"/>
  <c r="S13" i="122"/>
  <c r="S26" i="122" s="1"/>
  <c r="S45" i="122" s="1"/>
  <c r="R13" i="122"/>
  <c r="Q13" i="122"/>
  <c r="P13" i="122"/>
  <c r="P26" i="122" s="1"/>
  <c r="O13" i="122"/>
  <c r="O26" i="122" s="1"/>
  <c r="N13" i="122"/>
  <c r="N26" i="122" s="1"/>
  <c r="M13" i="122"/>
  <c r="M26" i="122" s="1"/>
  <c r="L13" i="122"/>
  <c r="L26" i="122" s="1"/>
  <c r="L45" i="122" s="1"/>
  <c r="K13" i="122"/>
  <c r="K26" i="122" s="1"/>
  <c r="K45" i="122" s="1"/>
  <c r="J13" i="122"/>
  <c r="I13" i="122"/>
  <c r="H13" i="122"/>
  <c r="H26" i="122" s="1"/>
  <c r="G13" i="122"/>
  <c r="G26" i="122" s="1"/>
  <c r="F13" i="122"/>
  <c r="F26" i="122" s="1"/>
  <c r="E13" i="122"/>
  <c r="E26" i="122" s="1"/>
  <c r="D13" i="122"/>
  <c r="D26" i="122" s="1"/>
  <c r="D45" i="122" s="1"/>
  <c r="C13" i="122"/>
  <c r="C26" i="122" s="1"/>
  <c r="C45" i="122" s="1"/>
  <c r="AA50" i="123"/>
  <c r="Y50" i="123"/>
  <c r="X50" i="123"/>
  <c r="Z50" i="123" s="1"/>
  <c r="W50" i="123"/>
  <c r="V50" i="123"/>
  <c r="U50" i="123"/>
  <c r="T50" i="123"/>
  <c r="S50" i="123"/>
  <c r="R50" i="123"/>
  <c r="Q50" i="123"/>
  <c r="P50" i="123"/>
  <c r="O50" i="123"/>
  <c r="N50" i="123"/>
  <c r="M50" i="123"/>
  <c r="L50" i="123"/>
  <c r="K50" i="123"/>
  <c r="J50" i="123"/>
  <c r="I50" i="123"/>
  <c r="H50" i="123"/>
  <c r="G50" i="123"/>
  <c r="F50" i="123"/>
  <c r="E50" i="123"/>
  <c r="D50" i="123"/>
  <c r="C50" i="123"/>
  <c r="AA43" i="123"/>
  <c r="Y43" i="123"/>
  <c r="X43" i="123"/>
  <c r="Z43" i="123" s="1"/>
  <c r="W43" i="123"/>
  <c r="V43" i="123"/>
  <c r="U43" i="123"/>
  <c r="T43" i="123"/>
  <c r="S43" i="123"/>
  <c r="R43" i="123"/>
  <c r="Q43" i="123"/>
  <c r="P43" i="123"/>
  <c r="O43" i="123"/>
  <c r="N43" i="123"/>
  <c r="M43" i="123"/>
  <c r="L43" i="123"/>
  <c r="K43" i="123"/>
  <c r="J43" i="123"/>
  <c r="I43" i="123"/>
  <c r="H43" i="123"/>
  <c r="G43" i="123"/>
  <c r="F43" i="123"/>
  <c r="E43" i="123"/>
  <c r="D43" i="123"/>
  <c r="C43" i="123"/>
  <c r="AA37" i="123"/>
  <c r="AA44" i="123" s="1"/>
  <c r="Y37" i="123"/>
  <c r="Y44" i="123" s="1"/>
  <c r="X37" i="123"/>
  <c r="X44" i="123" s="1"/>
  <c r="Z44" i="123" s="1"/>
  <c r="W37" i="123"/>
  <c r="V37" i="123"/>
  <c r="V44" i="123" s="1"/>
  <c r="U37" i="123"/>
  <c r="U44" i="123" s="1"/>
  <c r="T37" i="123"/>
  <c r="T44" i="123" s="1"/>
  <c r="S37" i="123"/>
  <c r="S44" i="123" s="1"/>
  <c r="R37" i="123"/>
  <c r="R44" i="123" s="1"/>
  <c r="Q37" i="123"/>
  <c r="Q44" i="123" s="1"/>
  <c r="P37" i="123"/>
  <c r="P44" i="123" s="1"/>
  <c r="O37" i="123"/>
  <c r="N37" i="123"/>
  <c r="N44" i="123" s="1"/>
  <c r="M37" i="123"/>
  <c r="M44" i="123" s="1"/>
  <c r="L37" i="123"/>
  <c r="L44" i="123" s="1"/>
  <c r="K37" i="123"/>
  <c r="K44" i="123" s="1"/>
  <c r="J37" i="123"/>
  <c r="J44" i="123" s="1"/>
  <c r="I37" i="123"/>
  <c r="I44" i="123" s="1"/>
  <c r="H37" i="123"/>
  <c r="H44" i="123" s="1"/>
  <c r="G37" i="123"/>
  <c r="F37" i="123"/>
  <c r="F44" i="123" s="1"/>
  <c r="E37" i="123"/>
  <c r="E44" i="123" s="1"/>
  <c r="D37" i="123"/>
  <c r="D44" i="123" s="1"/>
  <c r="C37" i="123"/>
  <c r="C44" i="123" s="1"/>
  <c r="Q26" i="123"/>
  <c r="Q45" i="123" s="1"/>
  <c r="I26" i="123"/>
  <c r="I45" i="123" s="1"/>
  <c r="AA25" i="123"/>
  <c r="Z25" i="123"/>
  <c r="Y25" i="123"/>
  <c r="X25" i="123"/>
  <c r="W25" i="123"/>
  <c r="V25" i="123"/>
  <c r="U25" i="123"/>
  <c r="T25" i="123"/>
  <c r="S25" i="123"/>
  <c r="R25" i="123"/>
  <c r="Q25" i="123"/>
  <c r="P25" i="123"/>
  <c r="O25" i="123"/>
  <c r="N25" i="123"/>
  <c r="M25" i="123"/>
  <c r="L25" i="123"/>
  <c r="K25" i="123"/>
  <c r="J25" i="123"/>
  <c r="I25" i="123"/>
  <c r="H25" i="123"/>
  <c r="G25" i="123"/>
  <c r="F25" i="123"/>
  <c r="E25" i="123"/>
  <c r="D25" i="123"/>
  <c r="C25" i="123"/>
  <c r="AA13" i="123"/>
  <c r="AA26" i="123" s="1"/>
  <c r="AA45" i="123" s="1"/>
  <c r="Y13" i="123"/>
  <c r="Y26" i="123" s="1"/>
  <c r="X13" i="123"/>
  <c r="X26" i="123" s="1"/>
  <c r="W13" i="123"/>
  <c r="W26" i="123" s="1"/>
  <c r="V13" i="123"/>
  <c r="V26" i="123" s="1"/>
  <c r="U13" i="123"/>
  <c r="U26" i="123" s="1"/>
  <c r="T13" i="123"/>
  <c r="T26" i="123" s="1"/>
  <c r="T45" i="123" s="1"/>
  <c r="S13" i="123"/>
  <c r="S26" i="123" s="1"/>
  <c r="S45" i="123" s="1"/>
  <c r="R13" i="123"/>
  <c r="Q13" i="123"/>
  <c r="P13" i="123"/>
  <c r="P26" i="123" s="1"/>
  <c r="O13" i="123"/>
  <c r="O26" i="123" s="1"/>
  <c r="N13" i="123"/>
  <c r="N26" i="123" s="1"/>
  <c r="M13" i="123"/>
  <c r="M26" i="123" s="1"/>
  <c r="L13" i="123"/>
  <c r="L26" i="123" s="1"/>
  <c r="L45" i="123" s="1"/>
  <c r="K13" i="123"/>
  <c r="K26" i="123" s="1"/>
  <c r="K45" i="123" s="1"/>
  <c r="J13" i="123"/>
  <c r="I13" i="123"/>
  <c r="H13" i="123"/>
  <c r="H26" i="123" s="1"/>
  <c r="G13" i="123"/>
  <c r="G26" i="123" s="1"/>
  <c r="F13" i="123"/>
  <c r="F26" i="123" s="1"/>
  <c r="E13" i="123"/>
  <c r="E26" i="123" s="1"/>
  <c r="D13" i="123"/>
  <c r="D26" i="123" s="1"/>
  <c r="D45" i="123" s="1"/>
  <c r="C13" i="123"/>
  <c r="C26" i="123" s="1"/>
  <c r="C45" i="123" s="1"/>
  <c r="AA50" i="124"/>
  <c r="Y50" i="124"/>
  <c r="X50" i="124"/>
  <c r="Z50" i="124" s="1"/>
  <c r="W50" i="124"/>
  <c r="V50" i="124"/>
  <c r="U50" i="124"/>
  <c r="T50" i="124"/>
  <c r="S50" i="124"/>
  <c r="R50" i="124"/>
  <c r="Q50" i="124"/>
  <c r="P50" i="124"/>
  <c r="O50" i="124"/>
  <c r="N50" i="124"/>
  <c r="M50" i="124"/>
  <c r="L50" i="124"/>
  <c r="K50" i="124"/>
  <c r="J50" i="124"/>
  <c r="I50" i="124"/>
  <c r="H50" i="124"/>
  <c r="G50" i="124"/>
  <c r="F50" i="124"/>
  <c r="E50" i="124"/>
  <c r="D50" i="124"/>
  <c r="C50" i="124"/>
  <c r="V44" i="124"/>
  <c r="AA43" i="124"/>
  <c r="Y43" i="124"/>
  <c r="X43" i="124"/>
  <c r="Z43" i="124" s="1"/>
  <c r="W43" i="124"/>
  <c r="V43" i="124"/>
  <c r="U43" i="124"/>
  <c r="T43" i="124"/>
  <c r="S43" i="124"/>
  <c r="R43" i="124"/>
  <c r="Q43" i="124"/>
  <c r="P43" i="124"/>
  <c r="O43" i="124"/>
  <c r="N43" i="124"/>
  <c r="M43" i="124"/>
  <c r="L43" i="124"/>
  <c r="K43" i="124"/>
  <c r="J43" i="124"/>
  <c r="I43" i="124"/>
  <c r="H43" i="124"/>
  <c r="G43" i="124"/>
  <c r="F43" i="124"/>
  <c r="E43" i="124"/>
  <c r="D43" i="124"/>
  <c r="C43" i="124"/>
  <c r="AA37" i="124"/>
  <c r="AA44" i="124" s="1"/>
  <c r="Y37" i="124"/>
  <c r="Y44" i="124" s="1"/>
  <c r="X37" i="124"/>
  <c r="X44" i="124" s="1"/>
  <c r="Z44" i="124" s="1"/>
  <c r="W37" i="124"/>
  <c r="V37" i="124"/>
  <c r="U37" i="124"/>
  <c r="U44" i="124" s="1"/>
  <c r="T37" i="124"/>
  <c r="T44" i="124" s="1"/>
  <c r="S37" i="124"/>
  <c r="S44" i="124" s="1"/>
  <c r="R37" i="124"/>
  <c r="R44" i="124" s="1"/>
  <c r="Q37" i="124"/>
  <c r="Q44" i="124" s="1"/>
  <c r="P37" i="124"/>
  <c r="P44" i="124" s="1"/>
  <c r="O37" i="124"/>
  <c r="N37" i="124"/>
  <c r="N44" i="124" s="1"/>
  <c r="M37" i="124"/>
  <c r="M44" i="124" s="1"/>
  <c r="L37" i="124"/>
  <c r="L44" i="124" s="1"/>
  <c r="K37" i="124"/>
  <c r="K44" i="124" s="1"/>
  <c r="J37" i="124"/>
  <c r="J44" i="124" s="1"/>
  <c r="I37" i="124"/>
  <c r="I44" i="124" s="1"/>
  <c r="H37" i="124"/>
  <c r="H44" i="124" s="1"/>
  <c r="G37" i="124"/>
  <c r="F37" i="124"/>
  <c r="F44" i="124" s="1"/>
  <c r="E37" i="124"/>
  <c r="E44" i="124" s="1"/>
  <c r="D37" i="124"/>
  <c r="D44" i="124" s="1"/>
  <c r="C37" i="124"/>
  <c r="C44" i="124" s="1"/>
  <c r="Q26" i="124"/>
  <c r="Q45" i="124" s="1"/>
  <c r="I26" i="124"/>
  <c r="I45" i="124" s="1"/>
  <c r="AA25" i="124"/>
  <c r="Z25" i="124"/>
  <c r="Y25" i="124"/>
  <c r="X25" i="124"/>
  <c r="W25" i="124"/>
  <c r="V25" i="124"/>
  <c r="U25" i="124"/>
  <c r="T25" i="124"/>
  <c r="S25" i="124"/>
  <c r="R25" i="124"/>
  <c r="Q25" i="124"/>
  <c r="P25" i="124"/>
  <c r="O25" i="124"/>
  <c r="N25" i="124"/>
  <c r="M25" i="124"/>
  <c r="L25" i="124"/>
  <c r="K25" i="124"/>
  <c r="J25" i="124"/>
  <c r="I25" i="124"/>
  <c r="H25" i="124"/>
  <c r="G25" i="124"/>
  <c r="F25" i="124"/>
  <c r="E25" i="124"/>
  <c r="D25" i="124"/>
  <c r="C25" i="124"/>
  <c r="AA13" i="124"/>
  <c r="Y13" i="124"/>
  <c r="Y26" i="124" s="1"/>
  <c r="X13" i="124"/>
  <c r="X26" i="124" s="1"/>
  <c r="W13" i="124"/>
  <c r="W26" i="124" s="1"/>
  <c r="V13" i="124"/>
  <c r="V26" i="124" s="1"/>
  <c r="U13" i="124"/>
  <c r="U26" i="124" s="1"/>
  <c r="T13" i="124"/>
  <c r="T26" i="124" s="1"/>
  <c r="T45" i="124" s="1"/>
  <c r="S13" i="124"/>
  <c r="S26" i="124" s="1"/>
  <c r="S45" i="124" s="1"/>
  <c r="R13" i="124"/>
  <c r="Q13" i="124"/>
  <c r="P13" i="124"/>
  <c r="P26" i="124" s="1"/>
  <c r="O13" i="124"/>
  <c r="O26" i="124" s="1"/>
  <c r="N13" i="124"/>
  <c r="N26" i="124" s="1"/>
  <c r="M13" i="124"/>
  <c r="M26" i="124" s="1"/>
  <c r="L13" i="124"/>
  <c r="L26" i="124" s="1"/>
  <c r="L45" i="124" s="1"/>
  <c r="K13" i="124"/>
  <c r="K26" i="124" s="1"/>
  <c r="K45" i="124" s="1"/>
  <c r="J13" i="124"/>
  <c r="I13" i="124"/>
  <c r="H13" i="124"/>
  <c r="H26" i="124" s="1"/>
  <c r="G13" i="124"/>
  <c r="G26" i="124" s="1"/>
  <c r="F13" i="124"/>
  <c r="F26" i="124" s="1"/>
  <c r="E13" i="124"/>
  <c r="E26" i="124" s="1"/>
  <c r="D13" i="124"/>
  <c r="D26" i="124" s="1"/>
  <c r="D45" i="124" s="1"/>
  <c r="C13" i="124"/>
  <c r="C26" i="124" s="1"/>
  <c r="C45" i="124" s="1"/>
  <c r="AA50" i="125"/>
  <c r="Y50" i="125"/>
  <c r="X50" i="125"/>
  <c r="Z50" i="125" s="1"/>
  <c r="W50" i="125"/>
  <c r="V50" i="125"/>
  <c r="U50" i="125"/>
  <c r="T50" i="125"/>
  <c r="S50" i="125"/>
  <c r="R50" i="125"/>
  <c r="Q50" i="125"/>
  <c r="P50" i="125"/>
  <c r="O50" i="125"/>
  <c r="N50" i="125"/>
  <c r="M50" i="125"/>
  <c r="L50" i="125"/>
  <c r="K50" i="125"/>
  <c r="J50" i="125"/>
  <c r="I50" i="125"/>
  <c r="H50" i="125"/>
  <c r="G50" i="125"/>
  <c r="F50" i="125"/>
  <c r="E50" i="125"/>
  <c r="D50" i="125"/>
  <c r="C50" i="125"/>
  <c r="AA43" i="125"/>
  <c r="Y43" i="125"/>
  <c r="X43" i="125"/>
  <c r="Z43" i="125" s="1"/>
  <c r="W43" i="125"/>
  <c r="V43" i="125"/>
  <c r="U43" i="125"/>
  <c r="T43" i="125"/>
  <c r="S43" i="125"/>
  <c r="R43" i="125"/>
  <c r="Q43" i="125"/>
  <c r="P43" i="125"/>
  <c r="O43" i="125"/>
  <c r="N43" i="125"/>
  <c r="M43" i="125"/>
  <c r="L43" i="125"/>
  <c r="K43" i="125"/>
  <c r="J43" i="125"/>
  <c r="I43" i="125"/>
  <c r="H43" i="125"/>
  <c r="G43" i="125"/>
  <c r="F43" i="125"/>
  <c r="E43" i="125"/>
  <c r="D43" i="125"/>
  <c r="C43" i="125"/>
  <c r="AA37" i="125"/>
  <c r="AA44" i="125" s="1"/>
  <c r="Y37" i="125"/>
  <c r="Y44" i="125" s="1"/>
  <c r="X37" i="125"/>
  <c r="X44" i="125" s="1"/>
  <c r="Z44" i="125" s="1"/>
  <c r="W37" i="125"/>
  <c r="V37" i="125"/>
  <c r="V44" i="125" s="1"/>
  <c r="U37" i="125"/>
  <c r="U44" i="125" s="1"/>
  <c r="T37" i="125"/>
  <c r="T44" i="125" s="1"/>
  <c r="S37" i="125"/>
  <c r="S44" i="125" s="1"/>
  <c r="R37" i="125"/>
  <c r="R44" i="125" s="1"/>
  <c r="Q37" i="125"/>
  <c r="Q44" i="125" s="1"/>
  <c r="P37" i="125"/>
  <c r="P44" i="125" s="1"/>
  <c r="O37" i="125"/>
  <c r="N37" i="125"/>
  <c r="N44" i="125" s="1"/>
  <c r="M37" i="125"/>
  <c r="M44" i="125" s="1"/>
  <c r="L37" i="125"/>
  <c r="L44" i="125" s="1"/>
  <c r="K37" i="125"/>
  <c r="K44" i="125" s="1"/>
  <c r="J37" i="125"/>
  <c r="J44" i="125" s="1"/>
  <c r="I37" i="125"/>
  <c r="I44" i="125" s="1"/>
  <c r="H37" i="125"/>
  <c r="H44" i="125" s="1"/>
  <c r="G37" i="125"/>
  <c r="F37" i="125"/>
  <c r="F44" i="125" s="1"/>
  <c r="E37" i="125"/>
  <c r="E44" i="125" s="1"/>
  <c r="D37" i="125"/>
  <c r="D44" i="125" s="1"/>
  <c r="C37" i="125"/>
  <c r="C44" i="125" s="1"/>
  <c r="AA25" i="125"/>
  <c r="Z25" i="125"/>
  <c r="Y25" i="125"/>
  <c r="X25" i="125"/>
  <c r="W25" i="125"/>
  <c r="V25" i="125"/>
  <c r="U25" i="125"/>
  <c r="T25" i="125"/>
  <c r="S25" i="125"/>
  <c r="R25" i="125"/>
  <c r="Q25" i="125"/>
  <c r="P25" i="125"/>
  <c r="O25" i="125"/>
  <c r="N25" i="125"/>
  <c r="M25" i="125"/>
  <c r="L25" i="125"/>
  <c r="K25" i="125"/>
  <c r="J25" i="125"/>
  <c r="I25" i="125"/>
  <c r="H25" i="125"/>
  <c r="G25" i="125"/>
  <c r="F25" i="125"/>
  <c r="E25" i="125"/>
  <c r="D25" i="125"/>
  <c r="C25" i="125"/>
  <c r="AA13" i="125"/>
  <c r="Y13" i="125"/>
  <c r="Y26" i="125" s="1"/>
  <c r="X13" i="125"/>
  <c r="X26" i="125" s="1"/>
  <c r="W13" i="125"/>
  <c r="W26" i="125" s="1"/>
  <c r="V13" i="125"/>
  <c r="V26" i="125" s="1"/>
  <c r="U13" i="125"/>
  <c r="U26" i="125" s="1"/>
  <c r="T13" i="125"/>
  <c r="T26" i="125" s="1"/>
  <c r="S13" i="125"/>
  <c r="S26" i="125" s="1"/>
  <c r="S45" i="125" s="1"/>
  <c r="R13" i="125"/>
  <c r="Q13" i="125"/>
  <c r="Q26" i="125" s="1"/>
  <c r="Q45" i="125" s="1"/>
  <c r="P13" i="125"/>
  <c r="P26" i="125" s="1"/>
  <c r="O13" i="125"/>
  <c r="O26" i="125" s="1"/>
  <c r="N13" i="125"/>
  <c r="N26" i="125" s="1"/>
  <c r="M13" i="125"/>
  <c r="M26" i="125" s="1"/>
  <c r="L13" i="125"/>
  <c r="L26" i="125" s="1"/>
  <c r="K13" i="125"/>
  <c r="K26" i="125" s="1"/>
  <c r="K45" i="125" s="1"/>
  <c r="J13" i="125"/>
  <c r="I13" i="125"/>
  <c r="I26" i="125" s="1"/>
  <c r="I45" i="125" s="1"/>
  <c r="H13" i="125"/>
  <c r="H26" i="125" s="1"/>
  <c r="G13" i="125"/>
  <c r="G26" i="125" s="1"/>
  <c r="F13" i="125"/>
  <c r="F26" i="125" s="1"/>
  <c r="E13" i="125"/>
  <c r="E26" i="125" s="1"/>
  <c r="D13" i="125"/>
  <c r="D26" i="125" s="1"/>
  <c r="C13" i="125"/>
  <c r="C26" i="125" s="1"/>
  <c r="C45" i="125" s="1"/>
  <c r="AA50" i="126"/>
  <c r="Y50" i="126"/>
  <c r="X50" i="126"/>
  <c r="Z50" i="126" s="1"/>
  <c r="W50" i="126"/>
  <c r="V50" i="126"/>
  <c r="U50" i="126"/>
  <c r="T50" i="126"/>
  <c r="S50" i="126"/>
  <c r="R50" i="126"/>
  <c r="Q50" i="126"/>
  <c r="P50" i="126"/>
  <c r="O50" i="126"/>
  <c r="N50" i="126"/>
  <c r="M50" i="126"/>
  <c r="L50" i="126"/>
  <c r="K50" i="126"/>
  <c r="J50" i="126"/>
  <c r="I50" i="126"/>
  <c r="H50" i="126"/>
  <c r="G50" i="126"/>
  <c r="F50" i="126"/>
  <c r="E50" i="126"/>
  <c r="D50" i="126"/>
  <c r="C50" i="126"/>
  <c r="R44" i="126"/>
  <c r="AA43" i="126"/>
  <c r="Y43" i="126"/>
  <c r="X43" i="126"/>
  <c r="Z43" i="126" s="1"/>
  <c r="W43" i="126"/>
  <c r="V43" i="126"/>
  <c r="U43" i="126"/>
  <c r="T43" i="126"/>
  <c r="S43" i="126"/>
  <c r="R43" i="126"/>
  <c r="Q43" i="126"/>
  <c r="P43" i="126"/>
  <c r="O43" i="126"/>
  <c r="N43" i="126"/>
  <c r="M43" i="126"/>
  <c r="L43" i="126"/>
  <c r="K43" i="126"/>
  <c r="J43" i="126"/>
  <c r="I43" i="126"/>
  <c r="H43" i="126"/>
  <c r="G43" i="126"/>
  <c r="F43" i="126"/>
  <c r="E43" i="126"/>
  <c r="D43" i="126"/>
  <c r="C43" i="126"/>
  <c r="AA37" i="126"/>
  <c r="AA44" i="126" s="1"/>
  <c r="Y37" i="126"/>
  <c r="Y44" i="126" s="1"/>
  <c r="X37" i="126"/>
  <c r="X44" i="126" s="1"/>
  <c r="Z44" i="126" s="1"/>
  <c r="W37" i="126"/>
  <c r="V37" i="126"/>
  <c r="V44" i="126" s="1"/>
  <c r="U37" i="126"/>
  <c r="U44" i="126" s="1"/>
  <c r="T37" i="126"/>
  <c r="T44" i="126" s="1"/>
  <c r="S37" i="126"/>
  <c r="S44" i="126" s="1"/>
  <c r="R37" i="126"/>
  <c r="Q37" i="126"/>
  <c r="Q44" i="126" s="1"/>
  <c r="P37" i="126"/>
  <c r="P44" i="126" s="1"/>
  <c r="O37" i="126"/>
  <c r="N37" i="126"/>
  <c r="N44" i="126" s="1"/>
  <c r="M37" i="126"/>
  <c r="M44" i="126" s="1"/>
  <c r="L37" i="126"/>
  <c r="L44" i="126" s="1"/>
  <c r="K37" i="126"/>
  <c r="K44" i="126" s="1"/>
  <c r="J37" i="126"/>
  <c r="J44" i="126" s="1"/>
  <c r="I37" i="126"/>
  <c r="I44" i="126" s="1"/>
  <c r="H37" i="126"/>
  <c r="H44" i="126" s="1"/>
  <c r="G37" i="126"/>
  <c r="F37" i="126"/>
  <c r="F44" i="126" s="1"/>
  <c r="E37" i="126"/>
  <c r="E44" i="126" s="1"/>
  <c r="D37" i="126"/>
  <c r="D44" i="126" s="1"/>
  <c r="C37" i="126"/>
  <c r="C44" i="126" s="1"/>
  <c r="U26" i="126"/>
  <c r="Q26" i="126"/>
  <c r="Q45" i="126" s="1"/>
  <c r="M26" i="126"/>
  <c r="I26" i="126"/>
  <c r="AA25" i="126"/>
  <c r="Y25" i="126"/>
  <c r="X25" i="126"/>
  <c r="Z25" i="126" s="1"/>
  <c r="W25" i="126"/>
  <c r="V25" i="126"/>
  <c r="U25" i="126"/>
  <c r="T25" i="126"/>
  <c r="S25" i="126"/>
  <c r="R25" i="126"/>
  <c r="Q25" i="126"/>
  <c r="P25" i="126"/>
  <c r="O25" i="126"/>
  <c r="N25" i="126"/>
  <c r="M25" i="126"/>
  <c r="L25" i="126"/>
  <c r="K25" i="126"/>
  <c r="J25" i="126"/>
  <c r="I25" i="126"/>
  <c r="H25" i="126"/>
  <c r="G25" i="126"/>
  <c r="F25" i="126"/>
  <c r="E25" i="126"/>
  <c r="D25" i="126"/>
  <c r="C25" i="126"/>
  <c r="AA13" i="126"/>
  <c r="AA26" i="126" s="1"/>
  <c r="Y13" i="126"/>
  <c r="X13" i="126"/>
  <c r="X26" i="126" s="1"/>
  <c r="W13" i="126"/>
  <c r="W26" i="126" s="1"/>
  <c r="V13" i="126"/>
  <c r="V26" i="126" s="1"/>
  <c r="V45" i="126" s="1"/>
  <c r="U13" i="126"/>
  <c r="T13" i="126"/>
  <c r="T26" i="126" s="1"/>
  <c r="T45" i="126" s="1"/>
  <c r="S13" i="126"/>
  <c r="S26" i="126" s="1"/>
  <c r="R13" i="126"/>
  <c r="Q13" i="126"/>
  <c r="P13" i="126"/>
  <c r="P26" i="126" s="1"/>
  <c r="O13" i="126"/>
  <c r="O26" i="126" s="1"/>
  <c r="N13" i="126"/>
  <c r="N26" i="126" s="1"/>
  <c r="N45" i="126" s="1"/>
  <c r="M13" i="126"/>
  <c r="L13" i="126"/>
  <c r="L26" i="126" s="1"/>
  <c r="L45" i="126" s="1"/>
  <c r="K13" i="126"/>
  <c r="K26" i="126" s="1"/>
  <c r="J13" i="126"/>
  <c r="I13" i="126"/>
  <c r="H13" i="126"/>
  <c r="H26" i="126" s="1"/>
  <c r="G13" i="126"/>
  <c r="G26" i="126" s="1"/>
  <c r="F13" i="126"/>
  <c r="F26" i="126" s="1"/>
  <c r="F45" i="126" s="1"/>
  <c r="E13" i="126"/>
  <c r="E26" i="126" s="1"/>
  <c r="D13" i="126"/>
  <c r="D26" i="126" s="1"/>
  <c r="D45" i="126" s="1"/>
  <c r="C13" i="126"/>
  <c r="C26" i="126" s="1"/>
  <c r="AA50" i="127"/>
  <c r="Y50" i="127"/>
  <c r="X50" i="127"/>
  <c r="Z50" i="127" s="1"/>
  <c r="W50" i="127"/>
  <c r="V50" i="127"/>
  <c r="U50" i="127"/>
  <c r="T50" i="127"/>
  <c r="S50" i="127"/>
  <c r="R50" i="127"/>
  <c r="Q50" i="127"/>
  <c r="P50" i="127"/>
  <c r="O50" i="127"/>
  <c r="N50" i="127"/>
  <c r="M50" i="127"/>
  <c r="L50" i="127"/>
  <c r="K50" i="127"/>
  <c r="J50" i="127"/>
  <c r="I50" i="127"/>
  <c r="H50" i="127"/>
  <c r="G50" i="127"/>
  <c r="F50" i="127"/>
  <c r="E50" i="127"/>
  <c r="D50" i="127"/>
  <c r="C50" i="127"/>
  <c r="N44" i="127"/>
  <c r="F44" i="127"/>
  <c r="AA43" i="127"/>
  <c r="Y43" i="127"/>
  <c r="X43" i="127"/>
  <c r="Z43" i="127" s="1"/>
  <c r="W43" i="127"/>
  <c r="V43" i="127"/>
  <c r="U43" i="127"/>
  <c r="T43" i="127"/>
  <c r="S43" i="127"/>
  <c r="R43" i="127"/>
  <c r="Q43" i="127"/>
  <c r="P43" i="127"/>
  <c r="O43" i="127"/>
  <c r="N43" i="127"/>
  <c r="M43" i="127"/>
  <c r="L43" i="127"/>
  <c r="K43" i="127"/>
  <c r="J43" i="127"/>
  <c r="I43" i="127"/>
  <c r="H43" i="127"/>
  <c r="G43" i="127"/>
  <c r="F43" i="127"/>
  <c r="E43" i="127"/>
  <c r="D43" i="127"/>
  <c r="C43" i="127"/>
  <c r="AA37" i="127"/>
  <c r="AA44" i="127" s="1"/>
  <c r="Y37" i="127"/>
  <c r="Y44" i="127" s="1"/>
  <c r="X37" i="127"/>
  <c r="X44" i="127" s="1"/>
  <c r="W37" i="127"/>
  <c r="V37" i="127"/>
  <c r="V44" i="127" s="1"/>
  <c r="U37" i="127"/>
  <c r="U44" i="127" s="1"/>
  <c r="T37" i="127"/>
  <c r="T44" i="127" s="1"/>
  <c r="S37" i="127"/>
  <c r="S44" i="127" s="1"/>
  <c r="R37" i="127"/>
  <c r="R44" i="127" s="1"/>
  <c r="Q37" i="127"/>
  <c r="Q44" i="127" s="1"/>
  <c r="P37" i="127"/>
  <c r="P44" i="127" s="1"/>
  <c r="O37" i="127"/>
  <c r="N37" i="127"/>
  <c r="M37" i="127"/>
  <c r="M44" i="127" s="1"/>
  <c r="L37" i="127"/>
  <c r="L44" i="127" s="1"/>
  <c r="K37" i="127"/>
  <c r="K44" i="127" s="1"/>
  <c r="J37" i="127"/>
  <c r="I37" i="127"/>
  <c r="I44" i="127" s="1"/>
  <c r="H37" i="127"/>
  <c r="H44" i="127" s="1"/>
  <c r="G37" i="127"/>
  <c r="F37" i="127"/>
  <c r="E37" i="127"/>
  <c r="E44" i="127" s="1"/>
  <c r="D37" i="127"/>
  <c r="D44" i="127" s="1"/>
  <c r="C37" i="127"/>
  <c r="C44" i="127" s="1"/>
  <c r="Y26" i="127"/>
  <c r="E26" i="127"/>
  <c r="AA25" i="127"/>
  <c r="Z25" i="127"/>
  <c r="Y25" i="127"/>
  <c r="X25" i="127"/>
  <c r="W25" i="127"/>
  <c r="V25" i="127"/>
  <c r="U25" i="127"/>
  <c r="T25" i="127"/>
  <c r="S25" i="127"/>
  <c r="R25" i="127"/>
  <c r="Q25" i="127"/>
  <c r="P25" i="127"/>
  <c r="O25" i="127"/>
  <c r="N25" i="127"/>
  <c r="M25" i="127"/>
  <c r="L25" i="127"/>
  <c r="K25" i="127"/>
  <c r="J25" i="127"/>
  <c r="I25" i="127"/>
  <c r="H25" i="127"/>
  <c r="G25" i="127"/>
  <c r="F25" i="127"/>
  <c r="E25" i="127"/>
  <c r="D25" i="127"/>
  <c r="C25" i="127"/>
  <c r="AA13" i="127"/>
  <c r="AA26" i="127" s="1"/>
  <c r="Y13" i="127"/>
  <c r="X13" i="127"/>
  <c r="X26" i="127" s="1"/>
  <c r="W13" i="127"/>
  <c r="W26" i="127" s="1"/>
  <c r="V13" i="127"/>
  <c r="V26" i="127" s="1"/>
  <c r="U13" i="127"/>
  <c r="U26" i="127" s="1"/>
  <c r="T13" i="127"/>
  <c r="T26" i="127" s="1"/>
  <c r="T45" i="127" s="1"/>
  <c r="S13" i="127"/>
  <c r="S26" i="127" s="1"/>
  <c r="R13" i="127"/>
  <c r="Q13" i="127"/>
  <c r="Q26" i="127" s="1"/>
  <c r="P13" i="127"/>
  <c r="P26" i="127" s="1"/>
  <c r="P45" i="127" s="1"/>
  <c r="O13" i="127"/>
  <c r="O26" i="127" s="1"/>
  <c r="N13" i="127"/>
  <c r="N26" i="127" s="1"/>
  <c r="M13" i="127"/>
  <c r="M26" i="127" s="1"/>
  <c r="L13" i="127"/>
  <c r="L26" i="127" s="1"/>
  <c r="L45" i="127" s="1"/>
  <c r="K13" i="127"/>
  <c r="K26" i="127" s="1"/>
  <c r="J13" i="127"/>
  <c r="I13" i="127"/>
  <c r="I26" i="127" s="1"/>
  <c r="H13" i="127"/>
  <c r="H26" i="127" s="1"/>
  <c r="H45" i="127" s="1"/>
  <c r="G13" i="127"/>
  <c r="G26" i="127" s="1"/>
  <c r="F13" i="127"/>
  <c r="F26" i="127" s="1"/>
  <c r="E13" i="127"/>
  <c r="D13" i="127"/>
  <c r="D26" i="127" s="1"/>
  <c r="D45" i="127" s="1"/>
  <c r="C13" i="127"/>
  <c r="C26" i="127" s="1"/>
  <c r="AA50" i="128"/>
  <c r="Y50" i="128"/>
  <c r="X50" i="128"/>
  <c r="Z50" i="128" s="1"/>
  <c r="W50" i="128"/>
  <c r="V50" i="128"/>
  <c r="U50" i="128"/>
  <c r="T50" i="128"/>
  <c r="S50" i="128"/>
  <c r="R50" i="128"/>
  <c r="Q50" i="128"/>
  <c r="P50" i="128"/>
  <c r="O50" i="128"/>
  <c r="N50" i="128"/>
  <c r="M50" i="128"/>
  <c r="L50" i="128"/>
  <c r="K50" i="128"/>
  <c r="J50" i="128"/>
  <c r="I50" i="128"/>
  <c r="H50" i="128"/>
  <c r="G50" i="128"/>
  <c r="F50" i="128"/>
  <c r="E50" i="128"/>
  <c r="D50" i="128"/>
  <c r="C50" i="128"/>
  <c r="R44" i="128"/>
  <c r="AA43" i="128"/>
  <c r="Y43" i="128"/>
  <c r="X43" i="128"/>
  <c r="Z43" i="128" s="1"/>
  <c r="W43" i="128"/>
  <c r="V43" i="128"/>
  <c r="U43" i="128"/>
  <c r="T43" i="128"/>
  <c r="S43" i="128"/>
  <c r="R43" i="128"/>
  <c r="Q43" i="128"/>
  <c r="P43" i="128"/>
  <c r="O43" i="128"/>
  <c r="N43" i="128"/>
  <c r="M43" i="128"/>
  <c r="L43" i="128"/>
  <c r="K43" i="128"/>
  <c r="J43" i="128"/>
  <c r="I43" i="128"/>
  <c r="H43" i="128"/>
  <c r="G43" i="128"/>
  <c r="F43" i="128"/>
  <c r="E43" i="128"/>
  <c r="D43" i="128"/>
  <c r="C43" i="128"/>
  <c r="AA37" i="128"/>
  <c r="AA44" i="128" s="1"/>
  <c r="Y37" i="128"/>
  <c r="Y44" i="128" s="1"/>
  <c r="X37" i="128"/>
  <c r="X44" i="128" s="1"/>
  <c r="Z44" i="128" s="1"/>
  <c r="W37" i="128"/>
  <c r="W44" i="128" s="1"/>
  <c r="V37" i="128"/>
  <c r="V44" i="128" s="1"/>
  <c r="U37" i="128"/>
  <c r="U44" i="128" s="1"/>
  <c r="T37" i="128"/>
  <c r="T44" i="128" s="1"/>
  <c r="S37" i="128"/>
  <c r="S44" i="128" s="1"/>
  <c r="R37" i="128"/>
  <c r="Q37" i="128"/>
  <c r="Q44" i="128" s="1"/>
  <c r="P37" i="128"/>
  <c r="P44" i="128" s="1"/>
  <c r="O37" i="128"/>
  <c r="O44" i="128" s="1"/>
  <c r="N37" i="128"/>
  <c r="N44" i="128" s="1"/>
  <c r="M37" i="128"/>
  <c r="M44" i="128" s="1"/>
  <c r="L37" i="128"/>
  <c r="L44" i="128" s="1"/>
  <c r="K37" i="128"/>
  <c r="K44" i="128" s="1"/>
  <c r="J37" i="128"/>
  <c r="J44" i="128" s="1"/>
  <c r="I37" i="128"/>
  <c r="I44" i="128" s="1"/>
  <c r="H37" i="128"/>
  <c r="H44" i="128" s="1"/>
  <c r="G37" i="128"/>
  <c r="G44" i="128" s="1"/>
  <c r="F37" i="128"/>
  <c r="F44" i="128" s="1"/>
  <c r="E37" i="128"/>
  <c r="E44" i="128" s="1"/>
  <c r="D37" i="128"/>
  <c r="D44" i="128" s="1"/>
  <c r="C37" i="128"/>
  <c r="C44" i="128" s="1"/>
  <c r="Q26" i="128"/>
  <c r="Q45" i="128" s="1"/>
  <c r="I26" i="128"/>
  <c r="AA25" i="128"/>
  <c r="Z25" i="128"/>
  <c r="Y25" i="128"/>
  <c r="X25" i="128"/>
  <c r="W25" i="128"/>
  <c r="V25" i="128"/>
  <c r="U25" i="128"/>
  <c r="T25" i="128"/>
  <c r="S25" i="128"/>
  <c r="R25" i="128"/>
  <c r="Q25" i="128"/>
  <c r="P25" i="128"/>
  <c r="O25" i="128"/>
  <c r="N25" i="128"/>
  <c r="M25" i="128"/>
  <c r="L25" i="128"/>
  <c r="K25" i="128"/>
  <c r="J25" i="128"/>
  <c r="I25" i="128"/>
  <c r="H25" i="128"/>
  <c r="G25" i="128"/>
  <c r="F25" i="128"/>
  <c r="E25" i="128"/>
  <c r="D25" i="128"/>
  <c r="C25" i="128"/>
  <c r="AA13" i="128"/>
  <c r="AA26" i="128" s="1"/>
  <c r="AA45" i="128" s="1"/>
  <c r="Y13" i="128"/>
  <c r="Y26" i="128" s="1"/>
  <c r="X13" i="128"/>
  <c r="X26" i="128" s="1"/>
  <c r="W13" i="128"/>
  <c r="W26" i="128" s="1"/>
  <c r="V13" i="128"/>
  <c r="V26" i="128" s="1"/>
  <c r="U13" i="128"/>
  <c r="U26" i="128" s="1"/>
  <c r="T13" i="128"/>
  <c r="T26" i="128" s="1"/>
  <c r="T45" i="128" s="1"/>
  <c r="S13" i="128"/>
  <c r="S26" i="128" s="1"/>
  <c r="S45" i="128" s="1"/>
  <c r="R13" i="128"/>
  <c r="R26" i="128" s="1"/>
  <c r="R45" i="128" s="1"/>
  <c r="Q13" i="128"/>
  <c r="P13" i="128"/>
  <c r="P26" i="128" s="1"/>
  <c r="O13" i="128"/>
  <c r="O26" i="128" s="1"/>
  <c r="N13" i="128"/>
  <c r="N26" i="128" s="1"/>
  <c r="M13" i="128"/>
  <c r="M26" i="128" s="1"/>
  <c r="L13" i="128"/>
  <c r="L26" i="128" s="1"/>
  <c r="L45" i="128" s="1"/>
  <c r="K13" i="128"/>
  <c r="K26" i="128" s="1"/>
  <c r="K45" i="128" s="1"/>
  <c r="J13" i="128"/>
  <c r="J26" i="128" s="1"/>
  <c r="J45" i="128" s="1"/>
  <c r="I13" i="128"/>
  <c r="H13" i="128"/>
  <c r="H26" i="128" s="1"/>
  <c r="G13" i="128"/>
  <c r="G26" i="128" s="1"/>
  <c r="F13" i="128"/>
  <c r="F26" i="128" s="1"/>
  <c r="E13" i="128"/>
  <c r="E26" i="128" s="1"/>
  <c r="D13" i="128"/>
  <c r="D26" i="128" s="1"/>
  <c r="D45" i="128" s="1"/>
  <c r="C13" i="128"/>
  <c r="C26" i="128" s="1"/>
  <c r="C45" i="128" s="1"/>
  <c r="AA50" i="129"/>
  <c r="Y50" i="129"/>
  <c r="X50" i="129"/>
  <c r="Z50" i="129" s="1"/>
  <c r="W50" i="129"/>
  <c r="V50" i="129"/>
  <c r="U50" i="129"/>
  <c r="T50" i="129"/>
  <c r="S50" i="129"/>
  <c r="R50" i="129"/>
  <c r="Q50" i="129"/>
  <c r="P50" i="129"/>
  <c r="O50" i="129"/>
  <c r="N50" i="129"/>
  <c r="M50" i="129"/>
  <c r="L50" i="129"/>
  <c r="K50" i="129"/>
  <c r="J50" i="129"/>
  <c r="I50" i="129"/>
  <c r="H50" i="129"/>
  <c r="G50" i="129"/>
  <c r="F50" i="129"/>
  <c r="E50" i="129"/>
  <c r="D50" i="129"/>
  <c r="C50" i="129"/>
  <c r="V44" i="129"/>
  <c r="AA43" i="129"/>
  <c r="Y43" i="129"/>
  <c r="X43" i="129"/>
  <c r="Z43" i="129" s="1"/>
  <c r="W43" i="129"/>
  <c r="V43" i="129"/>
  <c r="U43" i="129"/>
  <c r="T43" i="129"/>
  <c r="S43" i="129"/>
  <c r="R43" i="129"/>
  <c r="Q43" i="129"/>
  <c r="P43" i="129"/>
  <c r="O43" i="129"/>
  <c r="N43" i="129"/>
  <c r="M43" i="129"/>
  <c r="L43" i="129"/>
  <c r="K43" i="129"/>
  <c r="J43" i="129"/>
  <c r="I43" i="129"/>
  <c r="H43" i="129"/>
  <c r="G43" i="129"/>
  <c r="F43" i="129"/>
  <c r="E43" i="129"/>
  <c r="D43" i="129"/>
  <c r="C43" i="129"/>
  <c r="AA37" i="129"/>
  <c r="AA44" i="129" s="1"/>
  <c r="Y37" i="129"/>
  <c r="Y44" i="129" s="1"/>
  <c r="X37" i="129"/>
  <c r="X44" i="129" s="1"/>
  <c r="Z44" i="129" s="1"/>
  <c r="W37" i="129"/>
  <c r="W44" i="129" s="1"/>
  <c r="V37" i="129"/>
  <c r="U37" i="129"/>
  <c r="U44" i="129" s="1"/>
  <c r="T37" i="129"/>
  <c r="T44" i="129" s="1"/>
  <c r="S37" i="129"/>
  <c r="S44" i="129" s="1"/>
  <c r="R37" i="129"/>
  <c r="R44" i="129" s="1"/>
  <c r="Q37" i="129"/>
  <c r="Q44" i="129" s="1"/>
  <c r="P37" i="129"/>
  <c r="P44" i="129" s="1"/>
  <c r="O37" i="129"/>
  <c r="O44" i="129" s="1"/>
  <c r="N37" i="129"/>
  <c r="N44" i="129" s="1"/>
  <c r="M37" i="129"/>
  <c r="M44" i="129" s="1"/>
  <c r="L37" i="129"/>
  <c r="L44" i="129" s="1"/>
  <c r="K37" i="129"/>
  <c r="K44" i="129" s="1"/>
  <c r="J37" i="129"/>
  <c r="J44" i="129" s="1"/>
  <c r="I37" i="129"/>
  <c r="I44" i="129" s="1"/>
  <c r="H37" i="129"/>
  <c r="H44" i="129" s="1"/>
  <c r="G37" i="129"/>
  <c r="G44" i="129" s="1"/>
  <c r="F37" i="129"/>
  <c r="F44" i="129" s="1"/>
  <c r="E37" i="129"/>
  <c r="E44" i="129" s="1"/>
  <c r="D37" i="129"/>
  <c r="D44" i="129" s="1"/>
  <c r="C37" i="129"/>
  <c r="C44" i="129" s="1"/>
  <c r="I26" i="129"/>
  <c r="I45" i="129" s="1"/>
  <c r="AA25" i="129"/>
  <c r="Z25" i="129"/>
  <c r="Y25" i="129"/>
  <c r="X25" i="129"/>
  <c r="W25" i="129"/>
  <c r="V25" i="129"/>
  <c r="U25" i="129"/>
  <c r="T25" i="129"/>
  <c r="S25" i="129"/>
  <c r="R25" i="129"/>
  <c r="Q25" i="129"/>
  <c r="P25" i="129"/>
  <c r="O25" i="129"/>
  <c r="N25" i="129"/>
  <c r="M25" i="129"/>
  <c r="L25" i="129"/>
  <c r="K25" i="129"/>
  <c r="J25" i="129"/>
  <c r="I25" i="129"/>
  <c r="H25" i="129"/>
  <c r="G25" i="129"/>
  <c r="F25" i="129"/>
  <c r="E25" i="129"/>
  <c r="D25" i="129"/>
  <c r="C25" i="129"/>
  <c r="AA13" i="129"/>
  <c r="AA26" i="129" s="1"/>
  <c r="AA45" i="129" s="1"/>
  <c r="Z13" i="129"/>
  <c r="Y13" i="129"/>
  <c r="Y26" i="129" s="1"/>
  <c r="X13" i="129"/>
  <c r="X26" i="129" s="1"/>
  <c r="W13" i="129"/>
  <c r="W26" i="129" s="1"/>
  <c r="V13" i="129"/>
  <c r="V26" i="129" s="1"/>
  <c r="U13" i="129"/>
  <c r="U26" i="129" s="1"/>
  <c r="T13" i="129"/>
  <c r="S13" i="129"/>
  <c r="S26" i="129" s="1"/>
  <c r="S45" i="129" s="1"/>
  <c r="R13" i="129"/>
  <c r="Q13" i="129"/>
  <c r="Q26" i="129" s="1"/>
  <c r="Q45" i="129" s="1"/>
  <c r="P13" i="129"/>
  <c r="P26" i="129" s="1"/>
  <c r="O13" i="129"/>
  <c r="O26" i="129" s="1"/>
  <c r="N13" i="129"/>
  <c r="N26" i="129" s="1"/>
  <c r="M13" i="129"/>
  <c r="M26" i="129" s="1"/>
  <c r="L13" i="129"/>
  <c r="K13" i="129"/>
  <c r="K26" i="129" s="1"/>
  <c r="K45" i="129" s="1"/>
  <c r="J13" i="129"/>
  <c r="I13" i="129"/>
  <c r="H13" i="129"/>
  <c r="H26" i="129" s="1"/>
  <c r="G13" i="129"/>
  <c r="G26" i="129" s="1"/>
  <c r="F13" i="129"/>
  <c r="F26" i="129" s="1"/>
  <c r="E13" i="129"/>
  <c r="E26" i="129" s="1"/>
  <c r="D13" i="129"/>
  <c r="C13" i="129"/>
  <c r="C26" i="129" s="1"/>
  <c r="C45" i="129" s="1"/>
  <c r="AA50" i="130"/>
  <c r="Y50" i="130"/>
  <c r="X50" i="130"/>
  <c r="Z50" i="130" s="1"/>
  <c r="W50" i="130"/>
  <c r="V50" i="130"/>
  <c r="U50" i="130"/>
  <c r="T50" i="130"/>
  <c r="S50" i="130"/>
  <c r="R50" i="130"/>
  <c r="Q50" i="130"/>
  <c r="P50" i="130"/>
  <c r="O50" i="130"/>
  <c r="N50" i="130"/>
  <c r="M50" i="130"/>
  <c r="L50" i="130"/>
  <c r="K50" i="130"/>
  <c r="J50" i="130"/>
  <c r="I50" i="130"/>
  <c r="H50" i="130"/>
  <c r="G50" i="130"/>
  <c r="F50" i="130"/>
  <c r="E50" i="130"/>
  <c r="D50" i="130"/>
  <c r="C50" i="130"/>
  <c r="AA43" i="130"/>
  <c r="Y43" i="130"/>
  <c r="X43" i="130"/>
  <c r="Z43" i="130" s="1"/>
  <c r="W43" i="130"/>
  <c r="V43" i="130"/>
  <c r="U43" i="130"/>
  <c r="T43" i="130"/>
  <c r="S43" i="130"/>
  <c r="R43" i="130"/>
  <c r="Q43" i="130"/>
  <c r="P43" i="130"/>
  <c r="O43" i="130"/>
  <c r="N43" i="130"/>
  <c r="M43" i="130"/>
  <c r="L43" i="130"/>
  <c r="K43" i="130"/>
  <c r="J43" i="130"/>
  <c r="I43" i="130"/>
  <c r="H43" i="130"/>
  <c r="G43" i="130"/>
  <c r="F43" i="130"/>
  <c r="E43" i="130"/>
  <c r="D43" i="130"/>
  <c r="C43" i="130"/>
  <c r="AA37" i="130"/>
  <c r="AA44" i="130" s="1"/>
  <c r="Y37" i="130"/>
  <c r="Y44" i="130" s="1"/>
  <c r="X37" i="130"/>
  <c r="X44" i="130" s="1"/>
  <c r="Z44" i="130" s="1"/>
  <c r="W37" i="130"/>
  <c r="W44" i="130" s="1"/>
  <c r="V37" i="130"/>
  <c r="V44" i="130" s="1"/>
  <c r="U37" i="130"/>
  <c r="U44" i="130" s="1"/>
  <c r="T37" i="130"/>
  <c r="T44" i="130" s="1"/>
  <c r="S37" i="130"/>
  <c r="S44" i="130" s="1"/>
  <c r="R37" i="130"/>
  <c r="R44" i="130" s="1"/>
  <c r="Q37" i="130"/>
  <c r="Q44" i="130" s="1"/>
  <c r="P37" i="130"/>
  <c r="P44" i="130" s="1"/>
  <c r="O37" i="130"/>
  <c r="O44" i="130" s="1"/>
  <c r="N37" i="130"/>
  <c r="N44" i="130" s="1"/>
  <c r="M37" i="130"/>
  <c r="M44" i="130" s="1"/>
  <c r="L37" i="130"/>
  <c r="L44" i="130" s="1"/>
  <c r="K37" i="130"/>
  <c r="K44" i="130" s="1"/>
  <c r="J37" i="130"/>
  <c r="J44" i="130" s="1"/>
  <c r="I37" i="130"/>
  <c r="I44" i="130" s="1"/>
  <c r="H37" i="130"/>
  <c r="H44" i="130" s="1"/>
  <c r="G37" i="130"/>
  <c r="G44" i="130" s="1"/>
  <c r="F37" i="130"/>
  <c r="F44" i="130" s="1"/>
  <c r="E37" i="130"/>
  <c r="E44" i="130" s="1"/>
  <c r="D37" i="130"/>
  <c r="D44" i="130" s="1"/>
  <c r="C37" i="130"/>
  <c r="C44" i="130" s="1"/>
  <c r="AA25" i="130"/>
  <c r="Y25" i="130"/>
  <c r="Z25" i="130" s="1"/>
  <c r="X25" i="130"/>
  <c r="W25" i="130"/>
  <c r="V25" i="130"/>
  <c r="U25" i="130"/>
  <c r="T25" i="130"/>
  <c r="S25" i="130"/>
  <c r="R25" i="130"/>
  <c r="Q25" i="130"/>
  <c r="P25" i="130"/>
  <c r="O25" i="130"/>
  <c r="N25" i="130"/>
  <c r="M25" i="130"/>
  <c r="L25" i="130"/>
  <c r="K25" i="130"/>
  <c r="J25" i="130"/>
  <c r="I25" i="130"/>
  <c r="H25" i="130"/>
  <c r="G25" i="130"/>
  <c r="F25" i="130"/>
  <c r="E25" i="130"/>
  <c r="D25" i="130"/>
  <c r="C25" i="130"/>
  <c r="AA13" i="130"/>
  <c r="Y13" i="130"/>
  <c r="Y26" i="130" s="1"/>
  <c r="X13" i="130"/>
  <c r="X26" i="130" s="1"/>
  <c r="W13" i="130"/>
  <c r="W26" i="130" s="1"/>
  <c r="V13" i="130"/>
  <c r="V26" i="130" s="1"/>
  <c r="U13" i="130"/>
  <c r="U26" i="130" s="1"/>
  <c r="T13" i="130"/>
  <c r="T26" i="130" s="1"/>
  <c r="S13" i="130"/>
  <c r="S26" i="130" s="1"/>
  <c r="S45" i="130" s="1"/>
  <c r="R13" i="130"/>
  <c r="R26" i="130" s="1"/>
  <c r="R45" i="130" s="1"/>
  <c r="Q13" i="130"/>
  <c r="Q26" i="130" s="1"/>
  <c r="Q45" i="130" s="1"/>
  <c r="P13" i="130"/>
  <c r="P26" i="130" s="1"/>
  <c r="O13" i="130"/>
  <c r="O26" i="130" s="1"/>
  <c r="N13" i="130"/>
  <c r="N26" i="130" s="1"/>
  <c r="M13" i="130"/>
  <c r="M26" i="130" s="1"/>
  <c r="L13" i="130"/>
  <c r="L26" i="130" s="1"/>
  <c r="K13" i="130"/>
  <c r="K26" i="130" s="1"/>
  <c r="K45" i="130" s="1"/>
  <c r="J13" i="130"/>
  <c r="J26" i="130" s="1"/>
  <c r="J45" i="130" s="1"/>
  <c r="I13" i="130"/>
  <c r="I26" i="130" s="1"/>
  <c r="I45" i="130" s="1"/>
  <c r="H13" i="130"/>
  <c r="H26" i="130" s="1"/>
  <c r="G13" i="130"/>
  <c r="G26" i="130" s="1"/>
  <c r="F13" i="130"/>
  <c r="F26" i="130" s="1"/>
  <c r="E13" i="130"/>
  <c r="E26" i="130" s="1"/>
  <c r="D13" i="130"/>
  <c r="D26" i="130" s="1"/>
  <c r="C13" i="130"/>
  <c r="C26" i="130" s="1"/>
  <c r="C45" i="130" s="1"/>
  <c r="AA50" i="131"/>
  <c r="Y50" i="131"/>
  <c r="X50" i="131"/>
  <c r="W50" i="131"/>
  <c r="V50" i="131"/>
  <c r="U50" i="131"/>
  <c r="T50" i="131"/>
  <c r="S50" i="131"/>
  <c r="R50" i="131"/>
  <c r="Q50" i="131"/>
  <c r="P50" i="131"/>
  <c r="O50" i="131"/>
  <c r="N50" i="131"/>
  <c r="M50" i="131"/>
  <c r="L50" i="131"/>
  <c r="K50" i="131"/>
  <c r="J50" i="131"/>
  <c r="I50" i="131"/>
  <c r="H50" i="131"/>
  <c r="G50" i="131"/>
  <c r="F50" i="131"/>
  <c r="E50" i="131"/>
  <c r="D50" i="131"/>
  <c r="C50" i="131"/>
  <c r="N44" i="131"/>
  <c r="AA43" i="131"/>
  <c r="Y43" i="131"/>
  <c r="X43" i="131"/>
  <c r="Z43" i="131" s="1"/>
  <c r="W43" i="131"/>
  <c r="V43" i="131"/>
  <c r="U43" i="131"/>
  <c r="T43" i="131"/>
  <c r="S43" i="131"/>
  <c r="R43" i="131"/>
  <c r="Q43" i="131"/>
  <c r="P43" i="131"/>
  <c r="O43" i="131"/>
  <c r="N43" i="131"/>
  <c r="M43" i="131"/>
  <c r="L43" i="131"/>
  <c r="K43" i="131"/>
  <c r="J43" i="131"/>
  <c r="I43" i="131"/>
  <c r="H43" i="131"/>
  <c r="G43" i="131"/>
  <c r="F43" i="131"/>
  <c r="E43" i="131"/>
  <c r="D43" i="131"/>
  <c r="C43" i="131"/>
  <c r="AA37" i="131"/>
  <c r="AA44" i="131" s="1"/>
  <c r="Y37" i="131"/>
  <c r="Y44" i="131" s="1"/>
  <c r="X37" i="131"/>
  <c r="X44" i="131" s="1"/>
  <c r="Z44" i="131" s="1"/>
  <c r="W37" i="131"/>
  <c r="W44" i="131" s="1"/>
  <c r="V37" i="131"/>
  <c r="V44" i="131" s="1"/>
  <c r="U37" i="131"/>
  <c r="U44" i="131" s="1"/>
  <c r="T37" i="131"/>
  <c r="T44" i="131" s="1"/>
  <c r="S37" i="131"/>
  <c r="S44" i="131" s="1"/>
  <c r="R37" i="131"/>
  <c r="R44" i="131" s="1"/>
  <c r="Q37" i="131"/>
  <c r="Q44" i="131" s="1"/>
  <c r="P37" i="131"/>
  <c r="P44" i="131" s="1"/>
  <c r="O37" i="131"/>
  <c r="O44" i="131" s="1"/>
  <c r="N37" i="131"/>
  <c r="M37" i="131"/>
  <c r="M44" i="131" s="1"/>
  <c r="L37" i="131"/>
  <c r="L44" i="131" s="1"/>
  <c r="K37" i="131"/>
  <c r="K44" i="131" s="1"/>
  <c r="J37" i="131"/>
  <c r="J44" i="131" s="1"/>
  <c r="I37" i="131"/>
  <c r="I44" i="131" s="1"/>
  <c r="H37" i="131"/>
  <c r="H44" i="131" s="1"/>
  <c r="G37" i="131"/>
  <c r="G44" i="131" s="1"/>
  <c r="F37" i="131"/>
  <c r="F44" i="131" s="1"/>
  <c r="E37" i="131"/>
  <c r="E44" i="131" s="1"/>
  <c r="D37" i="131"/>
  <c r="D44" i="131" s="1"/>
  <c r="C37" i="131"/>
  <c r="C44" i="131" s="1"/>
  <c r="AA25" i="131"/>
  <c r="Z25" i="131"/>
  <c r="Y25" i="131"/>
  <c r="X25" i="131"/>
  <c r="W25" i="131"/>
  <c r="V25" i="131"/>
  <c r="U25" i="131"/>
  <c r="T25" i="131"/>
  <c r="S25" i="131"/>
  <c r="R25" i="131"/>
  <c r="Q25" i="131"/>
  <c r="P25" i="131"/>
  <c r="O25" i="131"/>
  <c r="N25" i="131"/>
  <c r="M25" i="131"/>
  <c r="L25" i="131"/>
  <c r="K25" i="131"/>
  <c r="J25" i="131"/>
  <c r="I25" i="131"/>
  <c r="H25" i="131"/>
  <c r="G25" i="131"/>
  <c r="F25" i="131"/>
  <c r="E25" i="131"/>
  <c r="D25" i="131"/>
  <c r="C25" i="131"/>
  <c r="AA13" i="131"/>
  <c r="Y13" i="131"/>
  <c r="Y26" i="131" s="1"/>
  <c r="X13" i="131"/>
  <c r="X26" i="131" s="1"/>
  <c r="W13" i="131"/>
  <c r="W26" i="131" s="1"/>
  <c r="V13" i="131"/>
  <c r="V26" i="131" s="1"/>
  <c r="U13" i="131"/>
  <c r="U26" i="131" s="1"/>
  <c r="T13" i="131"/>
  <c r="T26" i="131" s="1"/>
  <c r="S13" i="131"/>
  <c r="S26" i="131" s="1"/>
  <c r="R13" i="131"/>
  <c r="R26" i="131" s="1"/>
  <c r="R45" i="131" s="1"/>
  <c r="Q13" i="131"/>
  <c r="Q26" i="131" s="1"/>
  <c r="Q45" i="131" s="1"/>
  <c r="P13" i="131"/>
  <c r="P26" i="131" s="1"/>
  <c r="P45" i="131" s="1"/>
  <c r="O13" i="131"/>
  <c r="O26" i="131" s="1"/>
  <c r="N13" i="131"/>
  <c r="N26" i="131" s="1"/>
  <c r="M13" i="131"/>
  <c r="M26" i="131" s="1"/>
  <c r="L13" i="131"/>
  <c r="L26" i="131" s="1"/>
  <c r="K13" i="131"/>
  <c r="K26" i="131" s="1"/>
  <c r="J13" i="131"/>
  <c r="J26" i="131" s="1"/>
  <c r="J45" i="131" s="1"/>
  <c r="I13" i="131"/>
  <c r="I26" i="131" s="1"/>
  <c r="I45" i="131" s="1"/>
  <c r="H13" i="131"/>
  <c r="H26" i="131" s="1"/>
  <c r="H45" i="131" s="1"/>
  <c r="G13" i="131"/>
  <c r="G26" i="131" s="1"/>
  <c r="F13" i="131"/>
  <c r="F26" i="131" s="1"/>
  <c r="E13" i="131"/>
  <c r="E26" i="131" s="1"/>
  <c r="D13" i="131"/>
  <c r="D26" i="131" s="1"/>
  <c r="C13" i="131"/>
  <c r="C26" i="131" s="1"/>
  <c r="AA50" i="132"/>
  <c r="Y50" i="132"/>
  <c r="X50" i="132"/>
  <c r="W50" i="132"/>
  <c r="V50" i="132"/>
  <c r="U50" i="132"/>
  <c r="T50" i="132"/>
  <c r="S50" i="132"/>
  <c r="R50" i="132"/>
  <c r="Q50" i="132"/>
  <c r="P50" i="132"/>
  <c r="O50" i="132"/>
  <c r="N50" i="132"/>
  <c r="M50" i="132"/>
  <c r="L50" i="132"/>
  <c r="K50" i="132"/>
  <c r="J50" i="132"/>
  <c r="I50" i="132"/>
  <c r="H50" i="132"/>
  <c r="G50" i="132"/>
  <c r="F50" i="132"/>
  <c r="E50" i="132"/>
  <c r="D50" i="132"/>
  <c r="C50" i="132"/>
  <c r="AA43" i="132"/>
  <c r="Y43" i="132"/>
  <c r="X43" i="132"/>
  <c r="Z43" i="132" s="1"/>
  <c r="W43" i="132"/>
  <c r="V43" i="132"/>
  <c r="U43" i="132"/>
  <c r="T43" i="132"/>
  <c r="S43" i="132"/>
  <c r="R43" i="132"/>
  <c r="Q43" i="132"/>
  <c r="P43" i="132"/>
  <c r="O43" i="132"/>
  <c r="N43" i="132"/>
  <c r="M43" i="132"/>
  <c r="L43" i="132"/>
  <c r="K43" i="132"/>
  <c r="J43" i="132"/>
  <c r="I43" i="132"/>
  <c r="H43" i="132"/>
  <c r="G43" i="132"/>
  <c r="F43" i="132"/>
  <c r="E43" i="132"/>
  <c r="D43" i="132"/>
  <c r="C43" i="132"/>
  <c r="AA37" i="132"/>
  <c r="AA44" i="132" s="1"/>
  <c r="Y37" i="132"/>
  <c r="Y44" i="132" s="1"/>
  <c r="X37" i="132"/>
  <c r="X44" i="132" s="1"/>
  <c r="W37" i="132"/>
  <c r="W44" i="132" s="1"/>
  <c r="V37" i="132"/>
  <c r="V44" i="132" s="1"/>
  <c r="U37" i="132"/>
  <c r="U44" i="132" s="1"/>
  <c r="T37" i="132"/>
  <c r="T44" i="132" s="1"/>
  <c r="S37" i="132"/>
  <c r="S44" i="132" s="1"/>
  <c r="R37" i="132"/>
  <c r="R44" i="132" s="1"/>
  <c r="Q37" i="132"/>
  <c r="Q44" i="132" s="1"/>
  <c r="P37" i="132"/>
  <c r="P44" i="132" s="1"/>
  <c r="O37" i="132"/>
  <c r="O44" i="132" s="1"/>
  <c r="N37" i="132"/>
  <c r="N44" i="132" s="1"/>
  <c r="M37" i="132"/>
  <c r="M44" i="132" s="1"/>
  <c r="L37" i="132"/>
  <c r="L44" i="132" s="1"/>
  <c r="K37" i="132"/>
  <c r="K44" i="132" s="1"/>
  <c r="J37" i="132"/>
  <c r="J44" i="132" s="1"/>
  <c r="I37" i="132"/>
  <c r="I44" i="132" s="1"/>
  <c r="H37" i="132"/>
  <c r="H44" i="132" s="1"/>
  <c r="G37" i="132"/>
  <c r="G44" i="132" s="1"/>
  <c r="F37" i="132"/>
  <c r="F44" i="132" s="1"/>
  <c r="E37" i="132"/>
  <c r="E44" i="132" s="1"/>
  <c r="D37" i="132"/>
  <c r="D44" i="132" s="1"/>
  <c r="C37" i="132"/>
  <c r="C44" i="132" s="1"/>
  <c r="AA25" i="132"/>
  <c r="Z25" i="132"/>
  <c r="Y25" i="132"/>
  <c r="X25" i="132"/>
  <c r="W25" i="132"/>
  <c r="V25" i="132"/>
  <c r="U25" i="132"/>
  <c r="T25" i="132"/>
  <c r="S25" i="132"/>
  <c r="R25" i="132"/>
  <c r="Q25" i="132"/>
  <c r="P25" i="132"/>
  <c r="O25" i="132"/>
  <c r="N25" i="132"/>
  <c r="M25" i="132"/>
  <c r="L25" i="132"/>
  <c r="K25" i="132"/>
  <c r="J25" i="132"/>
  <c r="I25" i="132"/>
  <c r="H25" i="132"/>
  <c r="G25" i="132"/>
  <c r="F25" i="132"/>
  <c r="E25" i="132"/>
  <c r="D25" i="132"/>
  <c r="C25" i="132"/>
  <c r="AA13" i="132"/>
  <c r="Y13" i="132"/>
  <c r="Y26" i="132" s="1"/>
  <c r="X13" i="132"/>
  <c r="X26" i="132" s="1"/>
  <c r="W13" i="132"/>
  <c r="W26" i="132" s="1"/>
  <c r="V13" i="132"/>
  <c r="V26" i="132" s="1"/>
  <c r="V45" i="132" s="1"/>
  <c r="U13" i="132"/>
  <c r="U26" i="132" s="1"/>
  <c r="U45" i="132" s="1"/>
  <c r="T13" i="132"/>
  <c r="T26" i="132" s="1"/>
  <c r="T45" i="132" s="1"/>
  <c r="S13" i="132"/>
  <c r="S26" i="132" s="1"/>
  <c r="R13" i="132"/>
  <c r="R26" i="132" s="1"/>
  <c r="Q13" i="132"/>
  <c r="Q26" i="132" s="1"/>
  <c r="P13" i="132"/>
  <c r="P26" i="132" s="1"/>
  <c r="O13" i="132"/>
  <c r="O26" i="132" s="1"/>
  <c r="N13" i="132"/>
  <c r="N26" i="132" s="1"/>
  <c r="N45" i="132" s="1"/>
  <c r="M13" i="132"/>
  <c r="M26" i="132" s="1"/>
  <c r="M45" i="132" s="1"/>
  <c r="L13" i="132"/>
  <c r="L26" i="132" s="1"/>
  <c r="L45" i="132" s="1"/>
  <c r="K13" i="132"/>
  <c r="K26" i="132" s="1"/>
  <c r="J13" i="132"/>
  <c r="J26" i="132" s="1"/>
  <c r="I13" i="132"/>
  <c r="I26" i="132" s="1"/>
  <c r="H13" i="132"/>
  <c r="H26" i="132" s="1"/>
  <c r="G13" i="132"/>
  <c r="G26" i="132" s="1"/>
  <c r="F13" i="132"/>
  <c r="F26" i="132" s="1"/>
  <c r="F45" i="132" s="1"/>
  <c r="E13" i="132"/>
  <c r="E26" i="132" s="1"/>
  <c r="E45" i="132" s="1"/>
  <c r="D13" i="132"/>
  <c r="D26" i="132" s="1"/>
  <c r="D45" i="132" s="1"/>
  <c r="C13" i="132"/>
  <c r="C26" i="132" s="1"/>
  <c r="AA50" i="133"/>
  <c r="Y50" i="133"/>
  <c r="X50" i="133"/>
  <c r="Z50" i="133" s="1"/>
  <c r="W50" i="133"/>
  <c r="V50" i="133"/>
  <c r="U50" i="133"/>
  <c r="T50" i="133"/>
  <c r="S50" i="133"/>
  <c r="R50" i="133"/>
  <c r="Q50" i="133"/>
  <c r="P50" i="133"/>
  <c r="O50" i="133"/>
  <c r="N50" i="133"/>
  <c r="M50" i="133"/>
  <c r="L50" i="133"/>
  <c r="K50" i="133"/>
  <c r="J50" i="133"/>
  <c r="I50" i="133"/>
  <c r="H50" i="133"/>
  <c r="G50" i="133"/>
  <c r="F50" i="133"/>
  <c r="E50" i="133"/>
  <c r="D50" i="133"/>
  <c r="C50" i="133"/>
  <c r="AA43" i="133"/>
  <c r="Y43" i="133"/>
  <c r="X43" i="133"/>
  <c r="Z43" i="133" s="1"/>
  <c r="W43" i="133"/>
  <c r="V43" i="133"/>
  <c r="U43" i="133"/>
  <c r="T43" i="133"/>
  <c r="S43" i="133"/>
  <c r="R43" i="133"/>
  <c r="Q43" i="133"/>
  <c r="P43" i="133"/>
  <c r="O43" i="133"/>
  <c r="N43" i="133"/>
  <c r="M43" i="133"/>
  <c r="L43" i="133"/>
  <c r="K43" i="133"/>
  <c r="J43" i="133"/>
  <c r="I43" i="133"/>
  <c r="H43" i="133"/>
  <c r="G43" i="133"/>
  <c r="F43" i="133"/>
  <c r="E43" i="133"/>
  <c r="D43" i="133"/>
  <c r="C43" i="133"/>
  <c r="AA37" i="133"/>
  <c r="Y37" i="133"/>
  <c r="Y44" i="133" s="1"/>
  <c r="X37" i="133"/>
  <c r="X44" i="133" s="1"/>
  <c r="Z44" i="133" s="1"/>
  <c r="W37" i="133"/>
  <c r="W44" i="133" s="1"/>
  <c r="V37" i="133"/>
  <c r="V44" i="133" s="1"/>
  <c r="U37" i="133"/>
  <c r="U44" i="133" s="1"/>
  <c r="T37" i="133"/>
  <c r="T44" i="133" s="1"/>
  <c r="S37" i="133"/>
  <c r="S44" i="133" s="1"/>
  <c r="R37" i="133"/>
  <c r="R44" i="133" s="1"/>
  <c r="Q37" i="133"/>
  <c r="Q44" i="133" s="1"/>
  <c r="P37" i="133"/>
  <c r="P44" i="133" s="1"/>
  <c r="O37" i="133"/>
  <c r="O44" i="133" s="1"/>
  <c r="N37" i="133"/>
  <c r="N44" i="133" s="1"/>
  <c r="M37" i="133"/>
  <c r="M44" i="133" s="1"/>
  <c r="L37" i="133"/>
  <c r="L44" i="133" s="1"/>
  <c r="K37" i="133"/>
  <c r="K44" i="133" s="1"/>
  <c r="J37" i="133"/>
  <c r="J44" i="133" s="1"/>
  <c r="I37" i="133"/>
  <c r="I44" i="133" s="1"/>
  <c r="H37" i="133"/>
  <c r="H44" i="133" s="1"/>
  <c r="G37" i="133"/>
  <c r="G44" i="133" s="1"/>
  <c r="F37" i="133"/>
  <c r="F44" i="133" s="1"/>
  <c r="E37" i="133"/>
  <c r="E44" i="133" s="1"/>
  <c r="D37" i="133"/>
  <c r="D44" i="133" s="1"/>
  <c r="C37" i="133"/>
  <c r="C44" i="133" s="1"/>
  <c r="AA25" i="133"/>
  <c r="Y25" i="133"/>
  <c r="X25" i="133"/>
  <c r="Z25" i="133" s="1"/>
  <c r="W25" i="133"/>
  <c r="V25" i="133"/>
  <c r="U25" i="133"/>
  <c r="T25" i="133"/>
  <c r="S25" i="133"/>
  <c r="R25" i="133"/>
  <c r="Q25" i="133"/>
  <c r="P25" i="133"/>
  <c r="O25" i="133"/>
  <c r="N25" i="133"/>
  <c r="M25" i="133"/>
  <c r="L25" i="133"/>
  <c r="K25" i="133"/>
  <c r="J25" i="133"/>
  <c r="I25" i="133"/>
  <c r="H25" i="133"/>
  <c r="G25" i="133"/>
  <c r="F25" i="133"/>
  <c r="E25" i="133"/>
  <c r="D25" i="133"/>
  <c r="C25" i="133"/>
  <c r="AA13" i="133"/>
  <c r="AA26" i="133" s="1"/>
  <c r="Y13" i="133"/>
  <c r="Y26" i="133" s="1"/>
  <c r="Y45" i="133" s="1"/>
  <c r="X13" i="133"/>
  <c r="X26" i="133" s="1"/>
  <c r="W13" i="133"/>
  <c r="W26" i="133" s="1"/>
  <c r="W45" i="133" s="1"/>
  <c r="V13" i="133"/>
  <c r="V26" i="133" s="1"/>
  <c r="U13" i="133"/>
  <c r="U26" i="133" s="1"/>
  <c r="U45" i="133" s="1"/>
  <c r="T13" i="133"/>
  <c r="T26" i="133" s="1"/>
  <c r="T45" i="133" s="1"/>
  <c r="S13" i="133"/>
  <c r="R13" i="133"/>
  <c r="R26" i="133" s="1"/>
  <c r="Q13" i="133"/>
  <c r="Q26" i="133" s="1"/>
  <c r="Q45" i="133" s="1"/>
  <c r="P13" i="133"/>
  <c r="P26" i="133" s="1"/>
  <c r="P45" i="133" s="1"/>
  <c r="O13" i="133"/>
  <c r="O26" i="133" s="1"/>
  <c r="O45" i="133" s="1"/>
  <c r="N13" i="133"/>
  <c r="N26" i="133" s="1"/>
  <c r="M13" i="133"/>
  <c r="M26" i="133" s="1"/>
  <c r="M45" i="133" s="1"/>
  <c r="L13" i="133"/>
  <c r="L26" i="133" s="1"/>
  <c r="L45" i="133" s="1"/>
  <c r="K13" i="133"/>
  <c r="J13" i="133"/>
  <c r="J26" i="133" s="1"/>
  <c r="I13" i="133"/>
  <c r="I26" i="133" s="1"/>
  <c r="I45" i="133" s="1"/>
  <c r="H13" i="133"/>
  <c r="H26" i="133" s="1"/>
  <c r="H45" i="133" s="1"/>
  <c r="G13" i="133"/>
  <c r="G26" i="133" s="1"/>
  <c r="G45" i="133" s="1"/>
  <c r="F13" i="133"/>
  <c r="F26" i="133" s="1"/>
  <c r="E13" i="133"/>
  <c r="E26" i="133" s="1"/>
  <c r="E45" i="133" s="1"/>
  <c r="D13" i="133"/>
  <c r="D26" i="133" s="1"/>
  <c r="D45" i="133" s="1"/>
  <c r="C13" i="133"/>
  <c r="AA50" i="134"/>
  <c r="Y50" i="134"/>
  <c r="X50" i="134"/>
  <c r="Z50" i="134" s="1"/>
  <c r="W50" i="134"/>
  <c r="V50" i="134"/>
  <c r="U50" i="134"/>
  <c r="T50" i="134"/>
  <c r="S50" i="134"/>
  <c r="R50" i="134"/>
  <c r="Q50" i="134"/>
  <c r="P50" i="134"/>
  <c r="O50" i="134"/>
  <c r="N50" i="134"/>
  <c r="M50" i="134"/>
  <c r="L50" i="134"/>
  <c r="K50" i="134"/>
  <c r="J50" i="134"/>
  <c r="I50" i="134"/>
  <c r="H50" i="134"/>
  <c r="G50" i="134"/>
  <c r="F50" i="134"/>
  <c r="E50" i="134"/>
  <c r="D50" i="134"/>
  <c r="C50" i="134"/>
  <c r="AA43" i="134"/>
  <c r="Y43" i="134"/>
  <c r="X43" i="134"/>
  <c r="Z43" i="134" s="1"/>
  <c r="W43" i="134"/>
  <c r="V43" i="134"/>
  <c r="U43" i="134"/>
  <c r="T43" i="134"/>
  <c r="S43" i="134"/>
  <c r="R43" i="134"/>
  <c r="Q43" i="134"/>
  <c r="P43" i="134"/>
  <c r="O43" i="134"/>
  <c r="N43" i="134"/>
  <c r="M43" i="134"/>
  <c r="L43" i="134"/>
  <c r="K43" i="134"/>
  <c r="J43" i="134"/>
  <c r="I43" i="134"/>
  <c r="H43" i="134"/>
  <c r="G43" i="134"/>
  <c r="F43" i="134"/>
  <c r="E43" i="134"/>
  <c r="D43" i="134"/>
  <c r="C43" i="134"/>
  <c r="AA37" i="134"/>
  <c r="AA44" i="134" s="1"/>
  <c r="Y37" i="134"/>
  <c r="Y44" i="134" s="1"/>
  <c r="X37" i="134"/>
  <c r="X44" i="134" s="1"/>
  <c r="Z44" i="134" s="1"/>
  <c r="W37" i="134"/>
  <c r="W44" i="134" s="1"/>
  <c r="V37" i="134"/>
  <c r="V44" i="134" s="1"/>
  <c r="U37" i="134"/>
  <c r="U44" i="134" s="1"/>
  <c r="T37" i="134"/>
  <c r="T44" i="134" s="1"/>
  <c r="S37" i="134"/>
  <c r="S44" i="134" s="1"/>
  <c r="R37" i="134"/>
  <c r="R44" i="134" s="1"/>
  <c r="Q37" i="134"/>
  <c r="Q44" i="134" s="1"/>
  <c r="P37" i="134"/>
  <c r="P44" i="134" s="1"/>
  <c r="O37" i="134"/>
  <c r="O44" i="134" s="1"/>
  <c r="N37" i="134"/>
  <c r="N44" i="134" s="1"/>
  <c r="M37" i="134"/>
  <c r="M44" i="134" s="1"/>
  <c r="L37" i="134"/>
  <c r="L44" i="134" s="1"/>
  <c r="K37" i="134"/>
  <c r="K44" i="134" s="1"/>
  <c r="J37" i="134"/>
  <c r="J44" i="134" s="1"/>
  <c r="I37" i="134"/>
  <c r="I44" i="134" s="1"/>
  <c r="H37" i="134"/>
  <c r="H44" i="134" s="1"/>
  <c r="G37" i="134"/>
  <c r="G44" i="134" s="1"/>
  <c r="F37" i="134"/>
  <c r="F44" i="134" s="1"/>
  <c r="E37" i="134"/>
  <c r="E44" i="134" s="1"/>
  <c r="D37" i="134"/>
  <c r="D44" i="134" s="1"/>
  <c r="C37" i="134"/>
  <c r="C44" i="134" s="1"/>
  <c r="AA25" i="134"/>
  <c r="Y25" i="134"/>
  <c r="X25" i="134"/>
  <c r="Z25" i="134" s="1"/>
  <c r="W25" i="134"/>
  <c r="V25" i="134"/>
  <c r="U25" i="134"/>
  <c r="T25" i="134"/>
  <c r="S25" i="134"/>
  <c r="R25" i="134"/>
  <c r="Q25" i="134"/>
  <c r="P25" i="134"/>
  <c r="O25" i="134"/>
  <c r="N25" i="134"/>
  <c r="M25" i="134"/>
  <c r="L25" i="134"/>
  <c r="K25" i="134"/>
  <c r="J25" i="134"/>
  <c r="I25" i="134"/>
  <c r="H25" i="134"/>
  <c r="G25" i="134"/>
  <c r="F25" i="134"/>
  <c r="E25" i="134"/>
  <c r="D25" i="134"/>
  <c r="C25" i="134"/>
  <c r="AA13" i="134"/>
  <c r="AA26" i="134" s="1"/>
  <c r="AA45" i="134" s="1"/>
  <c r="Y13" i="134"/>
  <c r="Y26" i="134" s="1"/>
  <c r="Y45" i="134" s="1"/>
  <c r="X13" i="134"/>
  <c r="X26" i="134" s="1"/>
  <c r="W13" i="134"/>
  <c r="W26" i="134" s="1"/>
  <c r="W45" i="134" s="1"/>
  <c r="V13" i="134"/>
  <c r="V26" i="134" s="1"/>
  <c r="V45" i="134" s="1"/>
  <c r="U13" i="134"/>
  <c r="U26" i="134" s="1"/>
  <c r="U45" i="134" s="1"/>
  <c r="T13" i="134"/>
  <c r="T26" i="134" s="1"/>
  <c r="T45" i="134" s="1"/>
  <c r="S13" i="134"/>
  <c r="S26" i="134" s="1"/>
  <c r="S45" i="134" s="1"/>
  <c r="R13" i="134"/>
  <c r="R26" i="134" s="1"/>
  <c r="R45" i="134" s="1"/>
  <c r="Q13" i="134"/>
  <c r="Q26" i="134" s="1"/>
  <c r="Q45" i="134" s="1"/>
  <c r="P13" i="134"/>
  <c r="P26" i="134" s="1"/>
  <c r="P45" i="134" s="1"/>
  <c r="O13" i="134"/>
  <c r="O26" i="134" s="1"/>
  <c r="O45" i="134" s="1"/>
  <c r="N13" i="134"/>
  <c r="N26" i="134" s="1"/>
  <c r="N45" i="134" s="1"/>
  <c r="M13" i="134"/>
  <c r="M26" i="134" s="1"/>
  <c r="M45" i="134" s="1"/>
  <c r="L13" i="134"/>
  <c r="L26" i="134" s="1"/>
  <c r="L45" i="134" s="1"/>
  <c r="K13" i="134"/>
  <c r="K26" i="134" s="1"/>
  <c r="K45" i="134" s="1"/>
  <c r="J13" i="134"/>
  <c r="J26" i="134" s="1"/>
  <c r="J45" i="134" s="1"/>
  <c r="I13" i="134"/>
  <c r="I26" i="134" s="1"/>
  <c r="I45" i="134" s="1"/>
  <c r="H13" i="134"/>
  <c r="H26" i="134" s="1"/>
  <c r="H45" i="134" s="1"/>
  <c r="G13" i="134"/>
  <c r="G26" i="134" s="1"/>
  <c r="G45" i="134" s="1"/>
  <c r="F13" i="134"/>
  <c r="F26" i="134" s="1"/>
  <c r="F45" i="134" s="1"/>
  <c r="E13" i="134"/>
  <c r="E26" i="134" s="1"/>
  <c r="E45" i="134" s="1"/>
  <c r="D13" i="134"/>
  <c r="D26" i="134" s="1"/>
  <c r="D45" i="134" s="1"/>
  <c r="C13" i="134"/>
  <c r="C26" i="134" s="1"/>
  <c r="C45" i="134" s="1"/>
  <c r="AA50" i="135"/>
  <c r="Y50" i="135"/>
  <c r="X50" i="135"/>
  <c r="Z50" i="135" s="1"/>
  <c r="W50" i="135"/>
  <c r="V50" i="135"/>
  <c r="U50" i="135"/>
  <c r="T50" i="135"/>
  <c r="S50" i="135"/>
  <c r="R50" i="135"/>
  <c r="Q50" i="135"/>
  <c r="P50" i="135"/>
  <c r="O50" i="135"/>
  <c r="N50" i="135"/>
  <c r="M50" i="135"/>
  <c r="L50" i="135"/>
  <c r="K50" i="135"/>
  <c r="J50" i="135"/>
  <c r="I50" i="135"/>
  <c r="H50" i="135"/>
  <c r="G50" i="135"/>
  <c r="F50" i="135"/>
  <c r="E50" i="135"/>
  <c r="D50" i="135"/>
  <c r="C50" i="135"/>
  <c r="AA43" i="135"/>
  <c r="Y43" i="135"/>
  <c r="X43" i="135"/>
  <c r="Z43" i="135" s="1"/>
  <c r="W43" i="135"/>
  <c r="V43" i="135"/>
  <c r="U43" i="135"/>
  <c r="T43" i="135"/>
  <c r="S43" i="135"/>
  <c r="R43" i="135"/>
  <c r="Q43" i="135"/>
  <c r="P43" i="135"/>
  <c r="O43" i="135"/>
  <c r="N43" i="135"/>
  <c r="M43" i="135"/>
  <c r="L43" i="135"/>
  <c r="K43" i="135"/>
  <c r="J43" i="135"/>
  <c r="I43" i="135"/>
  <c r="H43" i="135"/>
  <c r="G43" i="135"/>
  <c r="F43" i="135"/>
  <c r="E43" i="135"/>
  <c r="D43" i="135"/>
  <c r="C43" i="135"/>
  <c r="AA37" i="135"/>
  <c r="AA44" i="135" s="1"/>
  <c r="Y37" i="135"/>
  <c r="Y44" i="135" s="1"/>
  <c r="X37" i="135"/>
  <c r="X44" i="135" s="1"/>
  <c r="Z44" i="135" s="1"/>
  <c r="W37" i="135"/>
  <c r="W44" i="135" s="1"/>
  <c r="V37" i="135"/>
  <c r="V44" i="135" s="1"/>
  <c r="U37" i="135"/>
  <c r="U44" i="135" s="1"/>
  <c r="T37" i="135"/>
  <c r="T44" i="135" s="1"/>
  <c r="S37" i="135"/>
  <c r="S44" i="135" s="1"/>
  <c r="R37" i="135"/>
  <c r="R44" i="135" s="1"/>
  <c r="Q37" i="135"/>
  <c r="Q44" i="135" s="1"/>
  <c r="P37" i="135"/>
  <c r="P44" i="135" s="1"/>
  <c r="O37" i="135"/>
  <c r="O44" i="135" s="1"/>
  <c r="N37" i="135"/>
  <c r="N44" i="135" s="1"/>
  <c r="M37" i="135"/>
  <c r="M44" i="135" s="1"/>
  <c r="L37" i="135"/>
  <c r="L44" i="135" s="1"/>
  <c r="K37" i="135"/>
  <c r="K44" i="135" s="1"/>
  <c r="J37" i="135"/>
  <c r="J44" i="135" s="1"/>
  <c r="I37" i="135"/>
  <c r="I44" i="135" s="1"/>
  <c r="H37" i="135"/>
  <c r="H44" i="135" s="1"/>
  <c r="G37" i="135"/>
  <c r="G44" i="135" s="1"/>
  <c r="F37" i="135"/>
  <c r="F44" i="135" s="1"/>
  <c r="E37" i="135"/>
  <c r="E44" i="135" s="1"/>
  <c r="D37" i="135"/>
  <c r="D44" i="135" s="1"/>
  <c r="C37" i="135"/>
  <c r="C44" i="135" s="1"/>
  <c r="AA25" i="135"/>
  <c r="Y25" i="135"/>
  <c r="X25" i="135"/>
  <c r="Z25" i="135" s="1"/>
  <c r="W25" i="135"/>
  <c r="V25" i="135"/>
  <c r="U25" i="135"/>
  <c r="T25" i="135"/>
  <c r="S25" i="135"/>
  <c r="R25" i="135"/>
  <c r="Q25" i="135"/>
  <c r="P25" i="135"/>
  <c r="O25" i="135"/>
  <c r="N25" i="135"/>
  <c r="M25" i="135"/>
  <c r="L25" i="135"/>
  <c r="K25" i="135"/>
  <c r="J25" i="135"/>
  <c r="I25" i="135"/>
  <c r="H25" i="135"/>
  <c r="G25" i="135"/>
  <c r="F25" i="135"/>
  <c r="E25" i="135"/>
  <c r="D25" i="135"/>
  <c r="C25" i="135"/>
  <c r="AA13" i="135"/>
  <c r="AA26" i="135" s="1"/>
  <c r="AA45" i="135" s="1"/>
  <c r="Y13" i="135"/>
  <c r="Y26" i="135" s="1"/>
  <c r="Y45" i="135" s="1"/>
  <c r="X13" i="135"/>
  <c r="W13" i="135"/>
  <c r="W26" i="135" s="1"/>
  <c r="V13" i="135"/>
  <c r="V26" i="135" s="1"/>
  <c r="V45" i="135" s="1"/>
  <c r="U13" i="135"/>
  <c r="U26" i="135" s="1"/>
  <c r="U45" i="135" s="1"/>
  <c r="T13" i="135"/>
  <c r="S13" i="135"/>
  <c r="S26" i="135" s="1"/>
  <c r="R13" i="135"/>
  <c r="R26" i="135" s="1"/>
  <c r="R45" i="135" s="1"/>
  <c r="Q13" i="135"/>
  <c r="Q26" i="135" s="1"/>
  <c r="Q45" i="135" s="1"/>
  <c r="P13" i="135"/>
  <c r="P26" i="135" s="1"/>
  <c r="P45" i="135" s="1"/>
  <c r="O13" i="135"/>
  <c r="O26" i="135" s="1"/>
  <c r="N13" i="135"/>
  <c r="N26" i="135" s="1"/>
  <c r="N45" i="135" s="1"/>
  <c r="M13" i="135"/>
  <c r="M26" i="135" s="1"/>
  <c r="M45" i="135" s="1"/>
  <c r="L13" i="135"/>
  <c r="K13" i="135"/>
  <c r="K26" i="135" s="1"/>
  <c r="J13" i="135"/>
  <c r="J26" i="135" s="1"/>
  <c r="J45" i="135" s="1"/>
  <c r="I13" i="135"/>
  <c r="I26" i="135" s="1"/>
  <c r="I45" i="135" s="1"/>
  <c r="H13" i="135"/>
  <c r="H26" i="135" s="1"/>
  <c r="H45" i="135" s="1"/>
  <c r="G13" i="135"/>
  <c r="G26" i="135" s="1"/>
  <c r="F13" i="135"/>
  <c r="F26" i="135" s="1"/>
  <c r="F45" i="135" s="1"/>
  <c r="E13" i="135"/>
  <c r="E26" i="135" s="1"/>
  <c r="E45" i="135" s="1"/>
  <c r="D13" i="135"/>
  <c r="C13" i="135"/>
  <c r="C26" i="135" s="1"/>
  <c r="AA50" i="136"/>
  <c r="Y50" i="136"/>
  <c r="X50" i="136"/>
  <c r="Z50" i="136" s="1"/>
  <c r="W50" i="136"/>
  <c r="V50" i="136"/>
  <c r="U50" i="136"/>
  <c r="T50" i="136"/>
  <c r="S50" i="136"/>
  <c r="R50" i="136"/>
  <c r="Q50" i="136"/>
  <c r="P50" i="136"/>
  <c r="O50" i="136"/>
  <c r="N50" i="136"/>
  <c r="M50" i="136"/>
  <c r="L50" i="136"/>
  <c r="K50" i="136"/>
  <c r="J50" i="136"/>
  <c r="I50" i="136"/>
  <c r="H50" i="136"/>
  <c r="G50" i="136"/>
  <c r="F50" i="136"/>
  <c r="E50" i="136"/>
  <c r="D50" i="136"/>
  <c r="C50" i="136"/>
  <c r="AA43" i="136"/>
  <c r="Z43" i="136"/>
  <c r="Y43" i="136"/>
  <c r="Y44" i="136" s="1"/>
  <c r="X43" i="136"/>
  <c r="W43" i="136"/>
  <c r="V43" i="136"/>
  <c r="U43" i="136"/>
  <c r="T43" i="136"/>
  <c r="S43" i="136"/>
  <c r="R43" i="136"/>
  <c r="Q43" i="136"/>
  <c r="Q44" i="136" s="1"/>
  <c r="P43" i="136"/>
  <c r="O43" i="136"/>
  <c r="N43" i="136"/>
  <c r="M43" i="136"/>
  <c r="L43" i="136"/>
  <c r="K43" i="136"/>
  <c r="J43" i="136"/>
  <c r="I43" i="136"/>
  <c r="I44" i="136" s="1"/>
  <c r="H43" i="136"/>
  <c r="G43" i="136"/>
  <c r="F43" i="136"/>
  <c r="E43" i="136"/>
  <c r="D43" i="136"/>
  <c r="C43" i="136"/>
  <c r="AA37" i="136"/>
  <c r="AA44" i="136" s="1"/>
  <c r="Z37" i="136"/>
  <c r="Y37" i="136"/>
  <c r="X37" i="136"/>
  <c r="W37" i="136"/>
  <c r="W44" i="136" s="1"/>
  <c r="V37" i="136"/>
  <c r="V44" i="136" s="1"/>
  <c r="U37" i="136"/>
  <c r="T37" i="136"/>
  <c r="T44" i="136" s="1"/>
  <c r="S37" i="136"/>
  <c r="S44" i="136" s="1"/>
  <c r="R37" i="136"/>
  <c r="Q37" i="136"/>
  <c r="P37" i="136"/>
  <c r="P44" i="136" s="1"/>
  <c r="O37" i="136"/>
  <c r="O44" i="136" s="1"/>
  <c r="N37" i="136"/>
  <c r="N44" i="136" s="1"/>
  <c r="M37" i="136"/>
  <c r="M44" i="136" s="1"/>
  <c r="L37" i="136"/>
  <c r="L44" i="136" s="1"/>
  <c r="K37" i="136"/>
  <c r="K44" i="136" s="1"/>
  <c r="J37" i="136"/>
  <c r="I37" i="136"/>
  <c r="H37" i="136"/>
  <c r="H44" i="136" s="1"/>
  <c r="G37" i="136"/>
  <c r="G44" i="136" s="1"/>
  <c r="F37" i="136"/>
  <c r="F44" i="136" s="1"/>
  <c r="E37" i="136"/>
  <c r="E44" i="136" s="1"/>
  <c r="D37" i="136"/>
  <c r="D44" i="136" s="1"/>
  <c r="C37" i="136"/>
  <c r="C44" i="136" s="1"/>
  <c r="AA25" i="136"/>
  <c r="Y25" i="136"/>
  <c r="X25" i="136"/>
  <c r="Z25" i="136" s="1"/>
  <c r="W25" i="136"/>
  <c r="V25" i="136"/>
  <c r="U25" i="136"/>
  <c r="T25" i="136"/>
  <c r="S25" i="136"/>
  <c r="R25" i="136"/>
  <c r="Q25" i="136"/>
  <c r="P25" i="136"/>
  <c r="O25" i="136"/>
  <c r="N25" i="136"/>
  <c r="M25" i="136"/>
  <c r="L25" i="136"/>
  <c r="K25" i="136"/>
  <c r="J25" i="136"/>
  <c r="I25" i="136"/>
  <c r="H25" i="136"/>
  <c r="G25" i="136"/>
  <c r="F25" i="136"/>
  <c r="E25" i="136"/>
  <c r="D25" i="136"/>
  <c r="C25" i="136"/>
  <c r="AA13" i="136"/>
  <c r="AA26" i="136" s="1"/>
  <c r="AA45" i="136" s="1"/>
  <c r="Y13" i="136"/>
  <c r="Y26" i="136" s="1"/>
  <c r="X13" i="136"/>
  <c r="X26" i="136" s="1"/>
  <c r="W13" i="136"/>
  <c r="W26" i="136" s="1"/>
  <c r="W45" i="136" s="1"/>
  <c r="V13" i="136"/>
  <c r="V26" i="136" s="1"/>
  <c r="V45" i="136" s="1"/>
  <c r="U13" i="136"/>
  <c r="U26" i="136" s="1"/>
  <c r="T13" i="136"/>
  <c r="S13" i="136"/>
  <c r="S26" i="136" s="1"/>
  <c r="R13" i="136"/>
  <c r="R26" i="136" s="1"/>
  <c r="Q13" i="136"/>
  <c r="Q26" i="136" s="1"/>
  <c r="P13" i="136"/>
  <c r="P26" i="136" s="1"/>
  <c r="O13" i="136"/>
  <c r="O26" i="136" s="1"/>
  <c r="O45" i="136" s="1"/>
  <c r="N13" i="136"/>
  <c r="N26" i="136" s="1"/>
  <c r="N45" i="136" s="1"/>
  <c r="M13" i="136"/>
  <c r="M26" i="136" s="1"/>
  <c r="M45" i="136" s="1"/>
  <c r="L13" i="136"/>
  <c r="K13" i="136"/>
  <c r="K26" i="136" s="1"/>
  <c r="J13" i="136"/>
  <c r="J26" i="136" s="1"/>
  <c r="I13" i="136"/>
  <c r="I26" i="136" s="1"/>
  <c r="H13" i="136"/>
  <c r="H26" i="136" s="1"/>
  <c r="G13" i="136"/>
  <c r="G26" i="136" s="1"/>
  <c r="G45" i="136" s="1"/>
  <c r="F13" i="136"/>
  <c r="F26" i="136" s="1"/>
  <c r="F45" i="136" s="1"/>
  <c r="E13" i="136"/>
  <c r="E26" i="136" s="1"/>
  <c r="E45" i="136" s="1"/>
  <c r="D13" i="136"/>
  <c r="C13" i="136"/>
  <c r="C26" i="136" s="1"/>
  <c r="AA50" i="137"/>
  <c r="Y50" i="137"/>
  <c r="X50" i="137"/>
  <c r="Z50" i="137" s="1"/>
  <c r="W50" i="137"/>
  <c r="V50" i="137"/>
  <c r="U50" i="137"/>
  <c r="T50" i="137"/>
  <c r="S50" i="137"/>
  <c r="R50" i="137"/>
  <c r="Q50" i="137"/>
  <c r="P50" i="137"/>
  <c r="O50" i="137"/>
  <c r="N50" i="137"/>
  <c r="M50" i="137"/>
  <c r="L50" i="137"/>
  <c r="K50" i="137"/>
  <c r="J50" i="137"/>
  <c r="I50" i="137"/>
  <c r="H50" i="137"/>
  <c r="G50" i="137"/>
  <c r="F50" i="137"/>
  <c r="E50" i="137"/>
  <c r="D50" i="137"/>
  <c r="C50" i="137"/>
  <c r="Z44" i="137"/>
  <c r="X44" i="137"/>
  <c r="AA43" i="137"/>
  <c r="Z43" i="137"/>
  <c r="Y43" i="137"/>
  <c r="Y44" i="137" s="1"/>
  <c r="X43" i="137"/>
  <c r="W43" i="137"/>
  <c r="V43" i="137"/>
  <c r="U43" i="137"/>
  <c r="T43" i="137"/>
  <c r="S43" i="137"/>
  <c r="R43" i="137"/>
  <c r="Q43" i="137"/>
  <c r="Q44" i="137" s="1"/>
  <c r="P43" i="137"/>
  <c r="O43" i="137"/>
  <c r="N43" i="137"/>
  <c r="M43" i="137"/>
  <c r="L43" i="137"/>
  <c r="K43" i="137"/>
  <c r="J43" i="137"/>
  <c r="I43" i="137"/>
  <c r="I44" i="137" s="1"/>
  <c r="H43" i="137"/>
  <c r="G43" i="137"/>
  <c r="F43" i="137"/>
  <c r="E43" i="137"/>
  <c r="D43" i="137"/>
  <c r="C43" i="137"/>
  <c r="AA37" i="137"/>
  <c r="AA44" i="137" s="1"/>
  <c r="Y37" i="137"/>
  <c r="X37" i="137"/>
  <c r="Z37" i="137" s="1"/>
  <c r="W37" i="137"/>
  <c r="W44" i="137" s="1"/>
  <c r="V37" i="137"/>
  <c r="U37" i="137"/>
  <c r="U44" i="137" s="1"/>
  <c r="T37" i="137"/>
  <c r="S37" i="137"/>
  <c r="S44" i="137" s="1"/>
  <c r="R37" i="137"/>
  <c r="Q37" i="137"/>
  <c r="P37" i="137"/>
  <c r="P44" i="137" s="1"/>
  <c r="O37" i="137"/>
  <c r="O44" i="137" s="1"/>
  <c r="N37" i="137"/>
  <c r="M37" i="137"/>
  <c r="M44" i="137" s="1"/>
  <c r="L37" i="137"/>
  <c r="K37" i="137"/>
  <c r="K44" i="137" s="1"/>
  <c r="J37" i="137"/>
  <c r="I37" i="137"/>
  <c r="H37" i="137"/>
  <c r="H44" i="137" s="1"/>
  <c r="G37" i="137"/>
  <c r="G44" i="137" s="1"/>
  <c r="F37" i="137"/>
  <c r="E37" i="137"/>
  <c r="E44" i="137" s="1"/>
  <c r="D37" i="137"/>
  <c r="C37" i="137"/>
  <c r="C44" i="137" s="1"/>
  <c r="K26" i="137"/>
  <c r="AA25" i="137"/>
  <c r="Y25" i="137"/>
  <c r="X25" i="137"/>
  <c r="Z25" i="137" s="1"/>
  <c r="W25" i="137"/>
  <c r="V25" i="137"/>
  <c r="U25" i="137"/>
  <c r="T25" i="137"/>
  <c r="T26" i="137" s="1"/>
  <c r="S25" i="137"/>
  <c r="R25" i="137"/>
  <c r="Q25" i="137"/>
  <c r="P25" i="137"/>
  <c r="O25" i="137"/>
  <c r="N25" i="137"/>
  <c r="M25" i="137"/>
  <c r="L25" i="137"/>
  <c r="L26" i="137" s="1"/>
  <c r="K25" i="137"/>
  <c r="J25" i="137"/>
  <c r="I25" i="137"/>
  <c r="H25" i="137"/>
  <c r="G25" i="137"/>
  <c r="F25" i="137"/>
  <c r="E25" i="137"/>
  <c r="D25" i="137"/>
  <c r="D26" i="137" s="1"/>
  <c r="C25" i="137"/>
  <c r="C26" i="137" s="1"/>
  <c r="AA13" i="137"/>
  <c r="AA26" i="137" s="1"/>
  <c r="AA45" i="137" s="1"/>
  <c r="Z13" i="137"/>
  <c r="Y13" i="137"/>
  <c r="X13" i="137"/>
  <c r="X26" i="137" s="1"/>
  <c r="W13" i="137"/>
  <c r="V13" i="137"/>
  <c r="U13" i="137"/>
  <c r="U26" i="137" s="1"/>
  <c r="T13" i="137"/>
  <c r="S13" i="137"/>
  <c r="S26" i="137" s="1"/>
  <c r="R13" i="137"/>
  <c r="R26" i="137" s="1"/>
  <c r="Q13" i="137"/>
  <c r="P13" i="137"/>
  <c r="P26" i="137" s="1"/>
  <c r="O13" i="137"/>
  <c r="N13" i="137"/>
  <c r="M13" i="137"/>
  <c r="M26" i="137" s="1"/>
  <c r="L13" i="137"/>
  <c r="K13" i="137"/>
  <c r="J13" i="137"/>
  <c r="J26" i="137" s="1"/>
  <c r="I13" i="137"/>
  <c r="H13" i="137"/>
  <c r="H26" i="137" s="1"/>
  <c r="G13" i="137"/>
  <c r="F13" i="137"/>
  <c r="E13" i="137"/>
  <c r="E26" i="137" s="1"/>
  <c r="D13" i="137"/>
  <c r="C13" i="137"/>
  <c r="AA50" i="138"/>
  <c r="Y50" i="138"/>
  <c r="X50" i="138"/>
  <c r="Z50" i="138" s="1"/>
  <c r="W50" i="138"/>
  <c r="V50" i="138"/>
  <c r="U50" i="138"/>
  <c r="T50" i="138"/>
  <c r="S50" i="138"/>
  <c r="R50" i="138"/>
  <c r="Q50" i="138"/>
  <c r="P50" i="138"/>
  <c r="O50" i="138"/>
  <c r="N50" i="138"/>
  <c r="M50" i="138"/>
  <c r="L50" i="138"/>
  <c r="K50" i="138"/>
  <c r="J50" i="138"/>
  <c r="I50" i="138"/>
  <c r="H50" i="138"/>
  <c r="G50" i="138"/>
  <c r="F50" i="138"/>
  <c r="E50" i="138"/>
  <c r="D50" i="138"/>
  <c r="C50" i="138"/>
  <c r="AA43" i="138"/>
  <c r="Y43" i="138"/>
  <c r="X43" i="138"/>
  <c r="W43" i="138"/>
  <c r="V43" i="138"/>
  <c r="U43" i="138"/>
  <c r="T43" i="138"/>
  <c r="S43" i="138"/>
  <c r="R43" i="138"/>
  <c r="Q43" i="138"/>
  <c r="P43" i="138"/>
  <c r="O43" i="138"/>
  <c r="N43" i="138"/>
  <c r="M43" i="138"/>
  <c r="L43" i="138"/>
  <c r="K43" i="138"/>
  <c r="J43" i="138"/>
  <c r="I43" i="138"/>
  <c r="H43" i="138"/>
  <c r="H44" i="138" s="1"/>
  <c r="G43" i="138"/>
  <c r="F43" i="138"/>
  <c r="E43" i="138"/>
  <c r="D43" i="138"/>
  <c r="C43" i="138"/>
  <c r="AA37" i="138"/>
  <c r="Y37" i="138"/>
  <c r="Z37" i="138" s="1"/>
  <c r="X37" i="138"/>
  <c r="W37" i="138"/>
  <c r="W44" i="138" s="1"/>
  <c r="V37" i="138"/>
  <c r="U37" i="138"/>
  <c r="U44" i="138" s="1"/>
  <c r="T37" i="138"/>
  <c r="S37" i="138"/>
  <c r="R37" i="138"/>
  <c r="R44" i="138" s="1"/>
  <c r="Q37" i="138"/>
  <c r="P37" i="138"/>
  <c r="P44" i="138" s="1"/>
  <c r="O37" i="138"/>
  <c r="O44" i="138" s="1"/>
  <c r="N37" i="138"/>
  <c r="M37" i="138"/>
  <c r="M44" i="138" s="1"/>
  <c r="L37" i="138"/>
  <c r="K37" i="138"/>
  <c r="J37" i="138"/>
  <c r="J44" i="138" s="1"/>
  <c r="I37" i="138"/>
  <c r="H37" i="138"/>
  <c r="G37" i="138"/>
  <c r="G44" i="138" s="1"/>
  <c r="F37" i="138"/>
  <c r="E37" i="138"/>
  <c r="E44" i="138" s="1"/>
  <c r="D37" i="138"/>
  <c r="C37" i="138"/>
  <c r="AA26" i="138"/>
  <c r="S26" i="138"/>
  <c r="AA25" i="138"/>
  <c r="Y25" i="138"/>
  <c r="X25" i="138"/>
  <c r="W25" i="138"/>
  <c r="V25" i="138"/>
  <c r="U25" i="138"/>
  <c r="T25" i="138"/>
  <c r="S25" i="138"/>
  <c r="R25" i="138"/>
  <c r="Q25" i="138"/>
  <c r="P25" i="138"/>
  <c r="O25" i="138"/>
  <c r="N25" i="138"/>
  <c r="M25" i="138"/>
  <c r="L25" i="138"/>
  <c r="K25" i="138"/>
  <c r="J25" i="138"/>
  <c r="I25" i="138"/>
  <c r="H25" i="138"/>
  <c r="G25" i="138"/>
  <c r="F25" i="138"/>
  <c r="E25" i="138"/>
  <c r="D25" i="138"/>
  <c r="C25" i="138"/>
  <c r="AA13" i="138"/>
  <c r="Y13" i="138"/>
  <c r="Y26" i="138" s="1"/>
  <c r="X13" i="138"/>
  <c r="X26" i="138" s="1"/>
  <c r="W13" i="138"/>
  <c r="W26" i="138" s="1"/>
  <c r="V13" i="138"/>
  <c r="V26" i="138" s="1"/>
  <c r="U13" i="138"/>
  <c r="U26" i="138" s="1"/>
  <c r="T13" i="138"/>
  <c r="S13" i="138"/>
  <c r="R13" i="138"/>
  <c r="R26" i="138" s="1"/>
  <c r="Q13" i="138"/>
  <c r="Q26" i="138" s="1"/>
  <c r="P13" i="138"/>
  <c r="P26" i="138" s="1"/>
  <c r="O13" i="138"/>
  <c r="O26" i="138" s="1"/>
  <c r="N13" i="138"/>
  <c r="N26" i="138" s="1"/>
  <c r="M13" i="138"/>
  <c r="M26" i="138" s="1"/>
  <c r="L13" i="138"/>
  <c r="K13" i="138"/>
  <c r="K26" i="138" s="1"/>
  <c r="J13" i="138"/>
  <c r="J26" i="138" s="1"/>
  <c r="I13" i="138"/>
  <c r="I26" i="138" s="1"/>
  <c r="H13" i="138"/>
  <c r="H26" i="138" s="1"/>
  <c r="G13" i="138"/>
  <c r="G26" i="138" s="1"/>
  <c r="F13" i="138"/>
  <c r="F26" i="138" s="1"/>
  <c r="E13" i="138"/>
  <c r="E26" i="138" s="1"/>
  <c r="D13" i="138"/>
  <c r="C13" i="138"/>
  <c r="C26" i="138" s="1"/>
  <c r="AA50" i="139"/>
  <c r="Y50" i="139"/>
  <c r="X50" i="139"/>
  <c r="W50" i="139"/>
  <c r="V50" i="139"/>
  <c r="U50" i="139"/>
  <c r="T50" i="139"/>
  <c r="S50" i="139"/>
  <c r="R50" i="139"/>
  <c r="Q50" i="139"/>
  <c r="P50" i="139"/>
  <c r="O50" i="139"/>
  <c r="N50" i="139"/>
  <c r="M50" i="139"/>
  <c r="L50" i="139"/>
  <c r="K50" i="139"/>
  <c r="J50" i="139"/>
  <c r="I50" i="139"/>
  <c r="H50" i="139"/>
  <c r="G50" i="139"/>
  <c r="F50" i="139"/>
  <c r="E50" i="139"/>
  <c r="D50" i="139"/>
  <c r="C50" i="139"/>
  <c r="AA43" i="139"/>
  <c r="Z43" i="139"/>
  <c r="Y43" i="139"/>
  <c r="Y44" i="139" s="1"/>
  <c r="X43" i="139"/>
  <c r="W43" i="139"/>
  <c r="V43" i="139"/>
  <c r="U43" i="139"/>
  <c r="T43" i="139"/>
  <c r="S43" i="139"/>
  <c r="R43" i="139"/>
  <c r="Q43" i="139"/>
  <c r="Q44" i="139" s="1"/>
  <c r="P43" i="139"/>
  <c r="O43" i="139"/>
  <c r="N43" i="139"/>
  <c r="M43" i="139"/>
  <c r="L43" i="139"/>
  <c r="K43" i="139"/>
  <c r="J43" i="139"/>
  <c r="I43" i="139"/>
  <c r="I44" i="139" s="1"/>
  <c r="H43" i="139"/>
  <c r="G43" i="139"/>
  <c r="F43" i="139"/>
  <c r="E43" i="139"/>
  <c r="D43" i="139"/>
  <c r="C43" i="139"/>
  <c r="AA37" i="139"/>
  <c r="AA44" i="139" s="1"/>
  <c r="Z37" i="139"/>
  <c r="Y37" i="139"/>
  <c r="X37" i="139"/>
  <c r="X44" i="139" s="1"/>
  <c r="Z44" i="139" s="1"/>
  <c r="W37" i="139"/>
  <c r="V37" i="139"/>
  <c r="V44" i="139" s="1"/>
  <c r="U37" i="139"/>
  <c r="T37" i="139"/>
  <c r="S37" i="139"/>
  <c r="S44" i="139" s="1"/>
  <c r="R37" i="139"/>
  <c r="Q37" i="139"/>
  <c r="P37" i="139"/>
  <c r="P44" i="139" s="1"/>
  <c r="O37" i="139"/>
  <c r="N37" i="139"/>
  <c r="N44" i="139" s="1"/>
  <c r="M37" i="139"/>
  <c r="L37" i="139"/>
  <c r="K37" i="139"/>
  <c r="K44" i="139" s="1"/>
  <c r="J37" i="139"/>
  <c r="I37" i="139"/>
  <c r="H37" i="139"/>
  <c r="H44" i="139" s="1"/>
  <c r="G37" i="139"/>
  <c r="F37" i="139"/>
  <c r="F44" i="139" s="1"/>
  <c r="E37" i="139"/>
  <c r="D37" i="139"/>
  <c r="C37" i="139"/>
  <c r="C44" i="139" s="1"/>
  <c r="AA26" i="139"/>
  <c r="S26" i="139"/>
  <c r="K26" i="139"/>
  <c r="AA25" i="139"/>
  <c r="Y25" i="139"/>
  <c r="X25" i="139"/>
  <c r="Z25" i="139" s="1"/>
  <c r="W25" i="139"/>
  <c r="V25" i="139"/>
  <c r="U25" i="139"/>
  <c r="T25" i="139"/>
  <c r="S25" i="139"/>
  <c r="R25" i="139"/>
  <c r="Q25" i="139"/>
  <c r="P25" i="139"/>
  <c r="O25" i="139"/>
  <c r="N25" i="139"/>
  <c r="M25" i="139"/>
  <c r="L25" i="139"/>
  <c r="K25" i="139"/>
  <c r="J25" i="139"/>
  <c r="I25" i="139"/>
  <c r="H25" i="139"/>
  <c r="G25" i="139"/>
  <c r="F25" i="139"/>
  <c r="E25" i="139"/>
  <c r="D25" i="139"/>
  <c r="C25" i="139"/>
  <c r="AA13" i="139"/>
  <c r="Y13" i="139"/>
  <c r="Y26" i="139" s="1"/>
  <c r="X13" i="139"/>
  <c r="X26" i="139" s="1"/>
  <c r="W13" i="139"/>
  <c r="W26" i="139" s="1"/>
  <c r="V13" i="139"/>
  <c r="V26" i="139" s="1"/>
  <c r="U13" i="139"/>
  <c r="U26" i="139" s="1"/>
  <c r="T13" i="139"/>
  <c r="S13" i="139"/>
  <c r="R13" i="139"/>
  <c r="R26" i="139" s="1"/>
  <c r="Q13" i="139"/>
  <c r="Q26" i="139" s="1"/>
  <c r="P13" i="139"/>
  <c r="P26" i="139" s="1"/>
  <c r="O13" i="139"/>
  <c r="O26" i="139" s="1"/>
  <c r="N13" i="139"/>
  <c r="N26" i="139" s="1"/>
  <c r="M13" i="139"/>
  <c r="M26" i="139" s="1"/>
  <c r="L13" i="139"/>
  <c r="K13" i="139"/>
  <c r="J13" i="139"/>
  <c r="J26" i="139" s="1"/>
  <c r="I13" i="139"/>
  <c r="I26" i="139" s="1"/>
  <c r="H13" i="139"/>
  <c r="H26" i="139" s="1"/>
  <c r="G13" i="139"/>
  <c r="G26" i="139" s="1"/>
  <c r="F13" i="139"/>
  <c r="F26" i="139" s="1"/>
  <c r="E13" i="139"/>
  <c r="E26" i="139" s="1"/>
  <c r="D13" i="139"/>
  <c r="C13" i="139"/>
  <c r="C26" i="139" s="1"/>
  <c r="AA50" i="140"/>
  <c r="Y50" i="140"/>
  <c r="X50" i="140"/>
  <c r="W50" i="140"/>
  <c r="V50" i="140"/>
  <c r="U50" i="140"/>
  <c r="T50" i="140"/>
  <c r="S50" i="140"/>
  <c r="R50" i="140"/>
  <c r="Q50" i="140"/>
  <c r="P50" i="140"/>
  <c r="O50" i="140"/>
  <c r="N50" i="140"/>
  <c r="M50" i="140"/>
  <c r="L50" i="140"/>
  <c r="K50" i="140"/>
  <c r="J50" i="140"/>
  <c r="I50" i="140"/>
  <c r="H50" i="140"/>
  <c r="G50" i="140"/>
  <c r="F50" i="140"/>
  <c r="E50" i="140"/>
  <c r="D50" i="140"/>
  <c r="C50" i="140"/>
  <c r="AA43" i="140"/>
  <c r="Z43" i="140"/>
  <c r="Y43" i="140"/>
  <c r="X43" i="140"/>
  <c r="X44" i="140" s="1"/>
  <c r="W43" i="140"/>
  <c r="V43" i="140"/>
  <c r="U43" i="140"/>
  <c r="T43" i="140"/>
  <c r="S43" i="140"/>
  <c r="R43" i="140"/>
  <c r="Q43" i="140"/>
  <c r="P43" i="140"/>
  <c r="O43" i="140"/>
  <c r="N43" i="140"/>
  <c r="M43" i="140"/>
  <c r="L43" i="140"/>
  <c r="K43" i="140"/>
  <c r="J43" i="140"/>
  <c r="I43" i="140"/>
  <c r="H43" i="140"/>
  <c r="G43" i="140"/>
  <c r="F43" i="140"/>
  <c r="E43" i="140"/>
  <c r="D43" i="140"/>
  <c r="C43" i="140"/>
  <c r="AA37" i="140"/>
  <c r="AA44" i="140" s="1"/>
  <c r="Y37" i="140"/>
  <c r="Z37" i="140" s="1"/>
  <c r="X37" i="140"/>
  <c r="W37" i="140"/>
  <c r="W44" i="140" s="1"/>
  <c r="V37" i="140"/>
  <c r="U37" i="140"/>
  <c r="T37" i="140"/>
  <c r="T44" i="140" s="1"/>
  <c r="S37" i="140"/>
  <c r="S44" i="140" s="1"/>
  <c r="R37" i="140"/>
  <c r="Q37" i="140"/>
  <c r="P37" i="140"/>
  <c r="P44" i="140" s="1"/>
  <c r="O37" i="140"/>
  <c r="O44" i="140" s="1"/>
  <c r="N37" i="140"/>
  <c r="M37" i="140"/>
  <c r="L37" i="140"/>
  <c r="L44" i="140" s="1"/>
  <c r="K37" i="140"/>
  <c r="K44" i="140" s="1"/>
  <c r="J37" i="140"/>
  <c r="I37" i="140"/>
  <c r="H37" i="140"/>
  <c r="H44" i="140" s="1"/>
  <c r="G37" i="140"/>
  <c r="G44" i="140" s="1"/>
  <c r="F37" i="140"/>
  <c r="E37" i="140"/>
  <c r="D37" i="140"/>
  <c r="D44" i="140" s="1"/>
  <c r="C37" i="140"/>
  <c r="C44" i="140" s="1"/>
  <c r="AA26" i="140"/>
  <c r="S26" i="140"/>
  <c r="AA25" i="140"/>
  <c r="Y25" i="140"/>
  <c r="X25" i="140"/>
  <c r="Z25" i="140" s="1"/>
  <c r="W25" i="140"/>
  <c r="V25" i="140"/>
  <c r="U25" i="140"/>
  <c r="T25" i="140"/>
  <c r="S25" i="140"/>
  <c r="R25" i="140"/>
  <c r="Q25" i="140"/>
  <c r="P25" i="140"/>
  <c r="O25" i="140"/>
  <c r="N25" i="140"/>
  <c r="M25" i="140"/>
  <c r="L25" i="140"/>
  <c r="K25" i="140"/>
  <c r="J25" i="140"/>
  <c r="I25" i="140"/>
  <c r="H25" i="140"/>
  <c r="G25" i="140"/>
  <c r="F25" i="140"/>
  <c r="E25" i="140"/>
  <c r="D25" i="140"/>
  <c r="C25" i="140"/>
  <c r="C26" i="140" s="1"/>
  <c r="C45" i="140" s="1"/>
  <c r="AA13" i="140"/>
  <c r="Y13" i="140"/>
  <c r="Y26" i="140" s="1"/>
  <c r="X13" i="140"/>
  <c r="W13" i="140"/>
  <c r="V13" i="140"/>
  <c r="V26" i="140" s="1"/>
  <c r="U13" i="140"/>
  <c r="T13" i="140"/>
  <c r="S13" i="140"/>
  <c r="R13" i="140"/>
  <c r="Q13" i="140"/>
  <c r="Q26" i="140" s="1"/>
  <c r="P13" i="140"/>
  <c r="P26" i="140" s="1"/>
  <c r="O13" i="140"/>
  <c r="N13" i="140"/>
  <c r="N26" i="140" s="1"/>
  <c r="M13" i="140"/>
  <c r="L13" i="140"/>
  <c r="K13" i="140"/>
  <c r="K26" i="140" s="1"/>
  <c r="K45" i="140" s="1"/>
  <c r="J13" i="140"/>
  <c r="I13" i="140"/>
  <c r="I26" i="140" s="1"/>
  <c r="H13" i="140"/>
  <c r="H26" i="140" s="1"/>
  <c r="G13" i="140"/>
  <c r="F13" i="140"/>
  <c r="F26" i="140" s="1"/>
  <c r="E13" i="140"/>
  <c r="D13" i="140"/>
  <c r="C13" i="140"/>
  <c r="AA50" i="141"/>
  <c r="Y50" i="141"/>
  <c r="X50" i="141"/>
  <c r="W50" i="141"/>
  <c r="V50" i="141"/>
  <c r="U50" i="141"/>
  <c r="T50" i="141"/>
  <c r="S50" i="141"/>
  <c r="R50" i="141"/>
  <c r="Q50" i="141"/>
  <c r="P50" i="141"/>
  <c r="O50" i="141"/>
  <c r="N50" i="141"/>
  <c r="M50" i="141"/>
  <c r="L50" i="141"/>
  <c r="K50" i="141"/>
  <c r="J50" i="141"/>
  <c r="I50" i="141"/>
  <c r="H50" i="141"/>
  <c r="G50" i="141"/>
  <c r="F50" i="141"/>
  <c r="E50" i="141"/>
  <c r="D50" i="141"/>
  <c r="C50" i="141"/>
  <c r="P44" i="141"/>
  <c r="H44" i="141"/>
  <c r="AA43" i="141"/>
  <c r="Z43" i="141"/>
  <c r="Y43" i="141"/>
  <c r="X43" i="141"/>
  <c r="W43" i="141"/>
  <c r="V43" i="141"/>
  <c r="U43" i="141"/>
  <c r="T43" i="141"/>
  <c r="S43" i="141"/>
  <c r="R43" i="141"/>
  <c r="Q43" i="141"/>
  <c r="P43" i="141"/>
  <c r="O43" i="141"/>
  <c r="N43" i="141"/>
  <c r="M43" i="141"/>
  <c r="L43" i="141"/>
  <c r="K43" i="141"/>
  <c r="J43" i="141"/>
  <c r="I43" i="141"/>
  <c r="H43" i="141"/>
  <c r="G43" i="141"/>
  <c r="F43" i="141"/>
  <c r="E43" i="141"/>
  <c r="D43" i="141"/>
  <c r="C43" i="141"/>
  <c r="AA37" i="141"/>
  <c r="AA44" i="141" s="1"/>
  <c r="Y37" i="141"/>
  <c r="Z37" i="141" s="1"/>
  <c r="X37" i="141"/>
  <c r="X44" i="141" s="1"/>
  <c r="W37" i="141"/>
  <c r="V37" i="141"/>
  <c r="V44" i="141" s="1"/>
  <c r="U37" i="141"/>
  <c r="U44" i="141" s="1"/>
  <c r="T37" i="141"/>
  <c r="S37" i="141"/>
  <c r="S44" i="141" s="1"/>
  <c r="R37" i="141"/>
  <c r="Q37" i="141"/>
  <c r="P37" i="141"/>
  <c r="O37" i="141"/>
  <c r="N37" i="141"/>
  <c r="N44" i="141" s="1"/>
  <c r="M37" i="141"/>
  <c r="M44" i="141" s="1"/>
  <c r="L37" i="141"/>
  <c r="K37" i="141"/>
  <c r="K44" i="141" s="1"/>
  <c r="J37" i="141"/>
  <c r="I37" i="141"/>
  <c r="H37" i="141"/>
  <c r="G37" i="141"/>
  <c r="F37" i="141"/>
  <c r="F44" i="141" s="1"/>
  <c r="E37" i="141"/>
  <c r="E44" i="141" s="1"/>
  <c r="D37" i="141"/>
  <c r="C37" i="141"/>
  <c r="C44" i="141" s="1"/>
  <c r="AA26" i="141"/>
  <c r="AA25" i="141"/>
  <c r="Y25" i="141"/>
  <c r="X25" i="141"/>
  <c r="Z25" i="141" s="1"/>
  <c r="W25" i="141"/>
  <c r="V25" i="141"/>
  <c r="U25" i="141"/>
  <c r="T25" i="141"/>
  <c r="S25" i="141"/>
  <c r="S26" i="141" s="1"/>
  <c r="R25" i="141"/>
  <c r="Q25" i="141"/>
  <c r="P25" i="141"/>
  <c r="O25" i="141"/>
  <c r="N25" i="141"/>
  <c r="M25" i="141"/>
  <c r="L25" i="141"/>
  <c r="K25" i="141"/>
  <c r="J25" i="141"/>
  <c r="I25" i="141"/>
  <c r="H25" i="141"/>
  <c r="G25" i="141"/>
  <c r="F25" i="141"/>
  <c r="E25" i="141"/>
  <c r="D25" i="141"/>
  <c r="C25" i="141"/>
  <c r="AA13" i="141"/>
  <c r="Y13" i="141"/>
  <c r="Y26" i="141" s="1"/>
  <c r="X13" i="141"/>
  <c r="W13" i="141"/>
  <c r="V13" i="141"/>
  <c r="V26" i="141" s="1"/>
  <c r="U13" i="141"/>
  <c r="T13" i="141"/>
  <c r="S13" i="141"/>
  <c r="R13" i="141"/>
  <c r="R26" i="141" s="1"/>
  <c r="Q13" i="141"/>
  <c r="Q26" i="141" s="1"/>
  <c r="P13" i="141"/>
  <c r="P26" i="141" s="1"/>
  <c r="O13" i="141"/>
  <c r="N13" i="141"/>
  <c r="N26" i="141" s="1"/>
  <c r="M13" i="141"/>
  <c r="L13" i="141"/>
  <c r="K13" i="141"/>
  <c r="J13" i="141"/>
  <c r="J26" i="141" s="1"/>
  <c r="I13" i="141"/>
  <c r="I26" i="141" s="1"/>
  <c r="H13" i="141"/>
  <c r="H26" i="141" s="1"/>
  <c r="G13" i="141"/>
  <c r="F13" i="141"/>
  <c r="F26" i="141" s="1"/>
  <c r="E13" i="141"/>
  <c r="D13" i="141"/>
  <c r="C13" i="141"/>
  <c r="AA50" i="142"/>
  <c r="Y50" i="142"/>
  <c r="X50" i="142"/>
  <c r="Z50" i="142" s="1"/>
  <c r="W50" i="142"/>
  <c r="V50" i="142"/>
  <c r="U50" i="142"/>
  <c r="T50" i="142"/>
  <c r="S50" i="142"/>
  <c r="R50" i="142"/>
  <c r="Q50" i="142"/>
  <c r="P50" i="142"/>
  <c r="O50" i="142"/>
  <c r="N50" i="142"/>
  <c r="M50" i="142"/>
  <c r="L50" i="142"/>
  <c r="K50" i="142"/>
  <c r="J50" i="142"/>
  <c r="I50" i="142"/>
  <c r="H50" i="142"/>
  <c r="G50" i="142"/>
  <c r="F50" i="142"/>
  <c r="E50" i="142"/>
  <c r="D50" i="142"/>
  <c r="C50" i="142"/>
  <c r="AA43" i="142"/>
  <c r="Z43" i="142"/>
  <c r="Y43" i="142"/>
  <c r="Y44" i="142" s="1"/>
  <c r="X43" i="142"/>
  <c r="W43" i="142"/>
  <c r="V43" i="142"/>
  <c r="U43" i="142"/>
  <c r="T43" i="142"/>
  <c r="S43" i="142"/>
  <c r="R43" i="142"/>
  <c r="Q43" i="142"/>
  <c r="Q44" i="142" s="1"/>
  <c r="P43" i="142"/>
  <c r="O43" i="142"/>
  <c r="N43" i="142"/>
  <c r="M43" i="142"/>
  <c r="L43" i="142"/>
  <c r="K43" i="142"/>
  <c r="J43" i="142"/>
  <c r="I43" i="142"/>
  <c r="I44" i="142" s="1"/>
  <c r="H43" i="142"/>
  <c r="G43" i="142"/>
  <c r="F43" i="142"/>
  <c r="E43" i="142"/>
  <c r="D43" i="142"/>
  <c r="C43" i="142"/>
  <c r="AA37" i="142"/>
  <c r="AA44" i="142" s="1"/>
  <c r="Y37" i="142"/>
  <c r="X37" i="142"/>
  <c r="W37" i="142"/>
  <c r="V37" i="142"/>
  <c r="V44" i="142" s="1"/>
  <c r="U37" i="142"/>
  <c r="T37" i="142"/>
  <c r="T44" i="142" s="1"/>
  <c r="S37" i="142"/>
  <c r="S44" i="142" s="1"/>
  <c r="R37" i="142"/>
  <c r="R44" i="142" s="1"/>
  <c r="Q37" i="142"/>
  <c r="P37" i="142"/>
  <c r="P44" i="142" s="1"/>
  <c r="O37" i="142"/>
  <c r="N37" i="142"/>
  <c r="N44" i="142" s="1"/>
  <c r="M37" i="142"/>
  <c r="L37" i="142"/>
  <c r="L44" i="142" s="1"/>
  <c r="K37" i="142"/>
  <c r="K44" i="142" s="1"/>
  <c r="J37" i="142"/>
  <c r="J44" i="142" s="1"/>
  <c r="I37" i="142"/>
  <c r="H37" i="142"/>
  <c r="H44" i="142" s="1"/>
  <c r="G37" i="142"/>
  <c r="F37" i="142"/>
  <c r="F44" i="142" s="1"/>
  <c r="E37" i="142"/>
  <c r="D37" i="142"/>
  <c r="D44" i="142" s="1"/>
  <c r="C37" i="142"/>
  <c r="C44" i="142" s="1"/>
  <c r="AA25" i="142"/>
  <c r="Y25" i="142"/>
  <c r="X25" i="142"/>
  <c r="Z25" i="142" s="1"/>
  <c r="W25" i="142"/>
  <c r="V25" i="142"/>
  <c r="U25" i="142"/>
  <c r="T25" i="142"/>
  <c r="S25" i="142"/>
  <c r="R25" i="142"/>
  <c r="Q25" i="142"/>
  <c r="P25" i="142"/>
  <c r="O25" i="142"/>
  <c r="N25" i="142"/>
  <c r="M25" i="142"/>
  <c r="L25" i="142"/>
  <c r="K25" i="142"/>
  <c r="J25" i="142"/>
  <c r="I25" i="142"/>
  <c r="H25" i="142"/>
  <c r="G25" i="142"/>
  <c r="F25" i="142"/>
  <c r="E25" i="142"/>
  <c r="D25" i="142"/>
  <c r="C25" i="142"/>
  <c r="AA13" i="142"/>
  <c r="AA26" i="142" s="1"/>
  <c r="AA45" i="142" s="1"/>
  <c r="Y13" i="142"/>
  <c r="Y26" i="142" s="1"/>
  <c r="X13" i="142"/>
  <c r="X26" i="142" s="1"/>
  <c r="W13" i="142"/>
  <c r="W26" i="142" s="1"/>
  <c r="V13" i="142"/>
  <c r="V26" i="142" s="1"/>
  <c r="V45" i="142" s="1"/>
  <c r="U13" i="142"/>
  <c r="U26" i="142" s="1"/>
  <c r="T13" i="142"/>
  <c r="S13" i="142"/>
  <c r="S26" i="142" s="1"/>
  <c r="S45" i="142" s="1"/>
  <c r="R13" i="142"/>
  <c r="R26" i="142" s="1"/>
  <c r="R45" i="142" s="1"/>
  <c r="Q13" i="142"/>
  <c r="Q26" i="142" s="1"/>
  <c r="P13" i="142"/>
  <c r="P26" i="142" s="1"/>
  <c r="P45" i="142" s="1"/>
  <c r="O13" i="142"/>
  <c r="O26" i="142" s="1"/>
  <c r="N13" i="142"/>
  <c r="N26" i="142" s="1"/>
  <c r="N45" i="142" s="1"/>
  <c r="M13" i="142"/>
  <c r="M26" i="142" s="1"/>
  <c r="L13" i="142"/>
  <c r="K13" i="142"/>
  <c r="K26" i="142" s="1"/>
  <c r="K45" i="142" s="1"/>
  <c r="J13" i="142"/>
  <c r="J26" i="142" s="1"/>
  <c r="J45" i="142" s="1"/>
  <c r="I13" i="142"/>
  <c r="I26" i="142" s="1"/>
  <c r="H13" i="142"/>
  <c r="H26" i="142" s="1"/>
  <c r="H45" i="142" s="1"/>
  <c r="G13" i="142"/>
  <c r="G26" i="142" s="1"/>
  <c r="F13" i="142"/>
  <c r="F26" i="142" s="1"/>
  <c r="F45" i="142" s="1"/>
  <c r="E13" i="142"/>
  <c r="E26" i="142" s="1"/>
  <c r="D13" i="142"/>
  <c r="C13" i="142"/>
  <c r="C26" i="142" s="1"/>
  <c r="C45" i="142" s="1"/>
  <c r="AA50" i="143"/>
  <c r="Y50" i="143"/>
  <c r="X50" i="143"/>
  <c r="W50" i="143"/>
  <c r="V50" i="143"/>
  <c r="U50" i="143"/>
  <c r="T50" i="143"/>
  <c r="S50" i="143"/>
  <c r="R50" i="143"/>
  <c r="Q50" i="143"/>
  <c r="P50" i="143"/>
  <c r="O50" i="143"/>
  <c r="N50" i="143"/>
  <c r="M50" i="143"/>
  <c r="L50" i="143"/>
  <c r="K50" i="143"/>
  <c r="J50" i="143"/>
  <c r="I50" i="143"/>
  <c r="H50" i="143"/>
  <c r="G50" i="143"/>
  <c r="F50" i="143"/>
  <c r="E50" i="143"/>
  <c r="D50" i="143"/>
  <c r="C50" i="143"/>
  <c r="AA43" i="143"/>
  <c r="Z43" i="143"/>
  <c r="Y43" i="143"/>
  <c r="X43" i="143"/>
  <c r="W43" i="143"/>
  <c r="V43" i="143"/>
  <c r="U43" i="143"/>
  <c r="T43" i="143"/>
  <c r="S43" i="143"/>
  <c r="R43" i="143"/>
  <c r="Q43" i="143"/>
  <c r="P43" i="143"/>
  <c r="O43" i="143"/>
  <c r="N43" i="143"/>
  <c r="M43" i="143"/>
  <c r="L43" i="143"/>
  <c r="K43" i="143"/>
  <c r="J43" i="143"/>
  <c r="I43" i="143"/>
  <c r="H43" i="143"/>
  <c r="G43" i="143"/>
  <c r="F43" i="143"/>
  <c r="E43" i="143"/>
  <c r="D43" i="143"/>
  <c r="C43" i="143"/>
  <c r="AA37" i="143"/>
  <c r="Y37" i="143"/>
  <c r="X37" i="143"/>
  <c r="X44" i="143" s="1"/>
  <c r="Z44" i="143" s="1"/>
  <c r="W37" i="143"/>
  <c r="W44" i="143" s="1"/>
  <c r="V37" i="143"/>
  <c r="V44" i="143" s="1"/>
  <c r="U37" i="143"/>
  <c r="U44" i="143" s="1"/>
  <c r="T37" i="143"/>
  <c r="T44" i="143" s="1"/>
  <c r="S37" i="143"/>
  <c r="S44" i="143" s="1"/>
  <c r="R37" i="143"/>
  <c r="R44" i="143" s="1"/>
  <c r="Q37" i="143"/>
  <c r="P37" i="143"/>
  <c r="P44" i="143" s="1"/>
  <c r="O37" i="143"/>
  <c r="O44" i="143" s="1"/>
  <c r="N37" i="143"/>
  <c r="N44" i="143" s="1"/>
  <c r="M37" i="143"/>
  <c r="M44" i="143" s="1"/>
  <c r="L37" i="143"/>
  <c r="L44" i="143" s="1"/>
  <c r="K37" i="143"/>
  <c r="K44" i="143" s="1"/>
  <c r="J37" i="143"/>
  <c r="J44" i="143" s="1"/>
  <c r="I37" i="143"/>
  <c r="H37" i="143"/>
  <c r="H44" i="143" s="1"/>
  <c r="G37" i="143"/>
  <c r="G44" i="143" s="1"/>
  <c r="F37" i="143"/>
  <c r="F44" i="143" s="1"/>
  <c r="E37" i="143"/>
  <c r="E44" i="143" s="1"/>
  <c r="D37" i="143"/>
  <c r="D44" i="143" s="1"/>
  <c r="C37" i="143"/>
  <c r="C44" i="143" s="1"/>
  <c r="AA25" i="143"/>
  <c r="Y25" i="143"/>
  <c r="X25" i="143"/>
  <c r="W25" i="143"/>
  <c r="V25" i="143"/>
  <c r="U25" i="143"/>
  <c r="T25" i="143"/>
  <c r="S25" i="143"/>
  <c r="R25" i="143"/>
  <c r="Q25" i="143"/>
  <c r="P25" i="143"/>
  <c r="O25" i="143"/>
  <c r="N25" i="143"/>
  <c r="M25" i="143"/>
  <c r="L25" i="143"/>
  <c r="K25" i="143"/>
  <c r="J25" i="143"/>
  <c r="I25" i="143"/>
  <c r="H25" i="143"/>
  <c r="G25" i="143"/>
  <c r="F25" i="143"/>
  <c r="E25" i="143"/>
  <c r="D25" i="143"/>
  <c r="C25" i="143"/>
  <c r="AA13" i="143"/>
  <c r="AA26" i="143" s="1"/>
  <c r="Y13" i="143"/>
  <c r="Y26" i="143" s="1"/>
  <c r="X13" i="143"/>
  <c r="X26" i="143" s="1"/>
  <c r="W13" i="143"/>
  <c r="W26" i="143" s="1"/>
  <c r="W45" i="143" s="1"/>
  <c r="V13" i="143"/>
  <c r="V26" i="143" s="1"/>
  <c r="V45" i="143" s="1"/>
  <c r="U13" i="143"/>
  <c r="U26" i="143" s="1"/>
  <c r="U45" i="143" s="1"/>
  <c r="T13" i="143"/>
  <c r="S13" i="143"/>
  <c r="S26" i="143" s="1"/>
  <c r="S45" i="143" s="1"/>
  <c r="R13" i="143"/>
  <c r="R26" i="143" s="1"/>
  <c r="R45" i="143" s="1"/>
  <c r="Q13" i="143"/>
  <c r="Q26" i="143" s="1"/>
  <c r="P13" i="143"/>
  <c r="P26" i="143" s="1"/>
  <c r="P45" i="143" s="1"/>
  <c r="O13" i="143"/>
  <c r="O26" i="143" s="1"/>
  <c r="O45" i="143" s="1"/>
  <c r="N13" i="143"/>
  <c r="N26" i="143" s="1"/>
  <c r="N45" i="143" s="1"/>
  <c r="M13" i="143"/>
  <c r="M26" i="143" s="1"/>
  <c r="M45" i="143" s="1"/>
  <c r="L13" i="143"/>
  <c r="K13" i="143"/>
  <c r="K26" i="143" s="1"/>
  <c r="K45" i="143" s="1"/>
  <c r="J13" i="143"/>
  <c r="J26" i="143" s="1"/>
  <c r="J45" i="143" s="1"/>
  <c r="I13" i="143"/>
  <c r="I26" i="143" s="1"/>
  <c r="H13" i="143"/>
  <c r="H26" i="143" s="1"/>
  <c r="H45" i="143" s="1"/>
  <c r="G13" i="143"/>
  <c r="G26" i="143" s="1"/>
  <c r="G45" i="143" s="1"/>
  <c r="F13" i="143"/>
  <c r="F26" i="143" s="1"/>
  <c r="F45" i="143" s="1"/>
  <c r="E13" i="143"/>
  <c r="E26" i="143" s="1"/>
  <c r="E45" i="143" s="1"/>
  <c r="D13" i="143"/>
  <c r="C13" i="143"/>
  <c r="C26" i="143" s="1"/>
  <c r="C45" i="143" s="1"/>
  <c r="AA50" i="144"/>
  <c r="Y50" i="144"/>
  <c r="X50" i="144"/>
  <c r="W50" i="144"/>
  <c r="V50" i="144"/>
  <c r="U50" i="144"/>
  <c r="T50" i="144"/>
  <c r="S50" i="144"/>
  <c r="R50" i="144"/>
  <c r="Q50" i="144"/>
  <c r="P50" i="144"/>
  <c r="O50" i="144"/>
  <c r="N50" i="144"/>
  <c r="M50" i="144"/>
  <c r="L50" i="144"/>
  <c r="K50" i="144"/>
  <c r="J50" i="144"/>
  <c r="I50" i="144"/>
  <c r="H50" i="144"/>
  <c r="G50" i="144"/>
  <c r="F50" i="144"/>
  <c r="E50" i="144"/>
  <c r="D50" i="144"/>
  <c r="C50" i="144"/>
  <c r="AA43" i="144"/>
  <c r="Z43" i="144"/>
  <c r="Y43" i="144"/>
  <c r="X43" i="144"/>
  <c r="W43" i="144"/>
  <c r="V43" i="144"/>
  <c r="U43" i="144"/>
  <c r="T43" i="144"/>
  <c r="S43" i="144"/>
  <c r="R43" i="144"/>
  <c r="Q43" i="144"/>
  <c r="P43" i="144"/>
  <c r="O43" i="144"/>
  <c r="N43" i="144"/>
  <c r="M43" i="144"/>
  <c r="L43" i="144"/>
  <c r="K43" i="144"/>
  <c r="J43" i="144"/>
  <c r="I43" i="144"/>
  <c r="H43" i="144"/>
  <c r="G43" i="144"/>
  <c r="F43" i="144"/>
  <c r="E43" i="144"/>
  <c r="D43" i="144"/>
  <c r="C43" i="144"/>
  <c r="AA37" i="144"/>
  <c r="AA44" i="144" s="1"/>
  <c r="Y37" i="144"/>
  <c r="X37" i="144"/>
  <c r="X44" i="144" s="1"/>
  <c r="W37" i="144"/>
  <c r="W44" i="144" s="1"/>
  <c r="V37" i="144"/>
  <c r="V44" i="144" s="1"/>
  <c r="U37" i="144"/>
  <c r="U44" i="144" s="1"/>
  <c r="T37" i="144"/>
  <c r="T44" i="144" s="1"/>
  <c r="S37" i="144"/>
  <c r="S44" i="144" s="1"/>
  <c r="R37" i="144"/>
  <c r="R44" i="144" s="1"/>
  <c r="Q37" i="144"/>
  <c r="P37" i="144"/>
  <c r="P44" i="144" s="1"/>
  <c r="O37" i="144"/>
  <c r="O44" i="144" s="1"/>
  <c r="N37" i="144"/>
  <c r="N44" i="144" s="1"/>
  <c r="M37" i="144"/>
  <c r="M44" i="144" s="1"/>
  <c r="L37" i="144"/>
  <c r="L44" i="144" s="1"/>
  <c r="K37" i="144"/>
  <c r="K44" i="144" s="1"/>
  <c r="J37" i="144"/>
  <c r="J44" i="144" s="1"/>
  <c r="I37" i="144"/>
  <c r="H37" i="144"/>
  <c r="H44" i="144" s="1"/>
  <c r="G37" i="144"/>
  <c r="G44" i="144" s="1"/>
  <c r="F37" i="144"/>
  <c r="F44" i="144" s="1"/>
  <c r="E37" i="144"/>
  <c r="E44" i="144" s="1"/>
  <c r="D37" i="144"/>
  <c r="D44" i="144" s="1"/>
  <c r="C37" i="144"/>
  <c r="C44" i="144" s="1"/>
  <c r="AA25" i="144"/>
  <c r="Y25" i="144"/>
  <c r="X25" i="144"/>
  <c r="Z25" i="144" s="1"/>
  <c r="W25" i="144"/>
  <c r="V25" i="144"/>
  <c r="U25" i="144"/>
  <c r="T25" i="144"/>
  <c r="S25" i="144"/>
  <c r="R25" i="144"/>
  <c r="Q25" i="144"/>
  <c r="P25" i="144"/>
  <c r="O25" i="144"/>
  <c r="N25" i="144"/>
  <c r="M25" i="144"/>
  <c r="L25" i="144"/>
  <c r="K25" i="144"/>
  <c r="J25" i="144"/>
  <c r="I25" i="144"/>
  <c r="H25" i="144"/>
  <c r="G25" i="144"/>
  <c r="F25" i="144"/>
  <c r="E25" i="144"/>
  <c r="D25" i="144"/>
  <c r="C25" i="144"/>
  <c r="AA13" i="144"/>
  <c r="AA26" i="144" s="1"/>
  <c r="AA45" i="144" s="1"/>
  <c r="Y13" i="144"/>
  <c r="Y26" i="144" s="1"/>
  <c r="X13" i="144"/>
  <c r="X26" i="144" s="1"/>
  <c r="W13" i="144"/>
  <c r="W26" i="144" s="1"/>
  <c r="W45" i="144" s="1"/>
  <c r="V13" i="144"/>
  <c r="V26" i="144" s="1"/>
  <c r="V45" i="144" s="1"/>
  <c r="U13" i="144"/>
  <c r="U26" i="144" s="1"/>
  <c r="U45" i="144" s="1"/>
  <c r="T13" i="144"/>
  <c r="S13" i="144"/>
  <c r="S26" i="144" s="1"/>
  <c r="S45" i="144" s="1"/>
  <c r="R13" i="144"/>
  <c r="R26" i="144" s="1"/>
  <c r="R45" i="144" s="1"/>
  <c r="Q13" i="144"/>
  <c r="Q26" i="144" s="1"/>
  <c r="P13" i="144"/>
  <c r="P26" i="144" s="1"/>
  <c r="P45" i="144" s="1"/>
  <c r="O13" i="144"/>
  <c r="O26" i="144" s="1"/>
  <c r="O45" i="144" s="1"/>
  <c r="N13" i="144"/>
  <c r="N26" i="144" s="1"/>
  <c r="N45" i="144" s="1"/>
  <c r="M13" i="144"/>
  <c r="M26" i="144" s="1"/>
  <c r="M45" i="144" s="1"/>
  <c r="L13" i="144"/>
  <c r="K13" i="144"/>
  <c r="K26" i="144" s="1"/>
  <c r="K45" i="144" s="1"/>
  <c r="J13" i="144"/>
  <c r="J26" i="144" s="1"/>
  <c r="J45" i="144" s="1"/>
  <c r="I13" i="144"/>
  <c r="I26" i="144" s="1"/>
  <c r="H13" i="144"/>
  <c r="H26" i="144" s="1"/>
  <c r="H45" i="144" s="1"/>
  <c r="G13" i="144"/>
  <c r="G26" i="144" s="1"/>
  <c r="G45" i="144" s="1"/>
  <c r="F13" i="144"/>
  <c r="F26" i="144" s="1"/>
  <c r="F45" i="144" s="1"/>
  <c r="E13" i="144"/>
  <c r="E26" i="144" s="1"/>
  <c r="E45" i="144" s="1"/>
  <c r="D13" i="144"/>
  <c r="C13" i="144"/>
  <c r="C26" i="144" s="1"/>
  <c r="C45" i="144" s="1"/>
  <c r="AA50" i="145"/>
  <c r="Z50" i="145"/>
  <c r="Y50" i="145"/>
  <c r="X50" i="145"/>
  <c r="W50" i="145"/>
  <c r="V50" i="145"/>
  <c r="U50" i="145"/>
  <c r="T50" i="145"/>
  <c r="S50" i="145"/>
  <c r="R50" i="145"/>
  <c r="Q50" i="145"/>
  <c r="P50" i="145"/>
  <c r="O50" i="145"/>
  <c r="N50" i="145"/>
  <c r="M50" i="145"/>
  <c r="L50" i="145"/>
  <c r="K50" i="145"/>
  <c r="J50" i="145"/>
  <c r="I50" i="145"/>
  <c r="H50" i="145"/>
  <c r="G50" i="145"/>
  <c r="F50" i="145"/>
  <c r="E50" i="145"/>
  <c r="D50" i="145"/>
  <c r="C50" i="145"/>
  <c r="AA43" i="145"/>
  <c r="Z43" i="145"/>
  <c r="Y43" i="145"/>
  <c r="X43" i="145"/>
  <c r="W43" i="145"/>
  <c r="V43" i="145"/>
  <c r="U43" i="145"/>
  <c r="T43" i="145"/>
  <c r="S43" i="145"/>
  <c r="R43" i="145"/>
  <c r="Q43" i="145"/>
  <c r="P43" i="145"/>
  <c r="O43" i="145"/>
  <c r="N43" i="145"/>
  <c r="M43" i="145"/>
  <c r="L43" i="145"/>
  <c r="K43" i="145"/>
  <c r="J43" i="145"/>
  <c r="I43" i="145"/>
  <c r="H43" i="145"/>
  <c r="G43" i="145"/>
  <c r="F43" i="145"/>
  <c r="E43" i="145"/>
  <c r="D43" i="145"/>
  <c r="C43" i="145"/>
  <c r="AA37" i="145"/>
  <c r="AA44" i="145" s="1"/>
  <c r="Y37" i="145"/>
  <c r="X37" i="145"/>
  <c r="W37" i="145"/>
  <c r="W44" i="145" s="1"/>
  <c r="V37" i="145"/>
  <c r="U37" i="145"/>
  <c r="U44" i="145" s="1"/>
  <c r="T37" i="145"/>
  <c r="S37" i="145"/>
  <c r="S44" i="145" s="1"/>
  <c r="R37" i="145"/>
  <c r="Q37" i="145"/>
  <c r="P37" i="145"/>
  <c r="P44" i="145" s="1"/>
  <c r="O37" i="145"/>
  <c r="O44" i="145" s="1"/>
  <c r="N37" i="145"/>
  <c r="M37" i="145"/>
  <c r="M44" i="145" s="1"/>
  <c r="L37" i="145"/>
  <c r="K37" i="145"/>
  <c r="K44" i="145" s="1"/>
  <c r="J37" i="145"/>
  <c r="I37" i="145"/>
  <c r="H37" i="145"/>
  <c r="H44" i="145" s="1"/>
  <c r="G37" i="145"/>
  <c r="G44" i="145" s="1"/>
  <c r="F37" i="145"/>
  <c r="E37" i="145"/>
  <c r="E44" i="145" s="1"/>
  <c r="D37" i="145"/>
  <c r="C37" i="145"/>
  <c r="C44" i="145" s="1"/>
  <c r="AA25" i="145"/>
  <c r="Y25" i="145"/>
  <c r="X25" i="145"/>
  <c r="W25" i="145"/>
  <c r="V25" i="145"/>
  <c r="U25" i="145"/>
  <c r="T25" i="145"/>
  <c r="S25" i="145"/>
  <c r="R25" i="145"/>
  <c r="Q25" i="145"/>
  <c r="P25" i="145"/>
  <c r="O25" i="145"/>
  <c r="N25" i="145"/>
  <c r="M25" i="145"/>
  <c r="L25" i="145"/>
  <c r="K25" i="145"/>
  <c r="J25" i="145"/>
  <c r="I25" i="145"/>
  <c r="H25" i="145"/>
  <c r="G25" i="145"/>
  <c r="F25" i="145"/>
  <c r="E25" i="145"/>
  <c r="D25" i="145"/>
  <c r="C25" i="145"/>
  <c r="AA13" i="145"/>
  <c r="AA26" i="145" s="1"/>
  <c r="Y13" i="145"/>
  <c r="Y26" i="145" s="1"/>
  <c r="X13" i="145"/>
  <c r="X26" i="145" s="1"/>
  <c r="W13" i="145"/>
  <c r="W26" i="145" s="1"/>
  <c r="W45" i="145" s="1"/>
  <c r="V13" i="145"/>
  <c r="V26" i="145" s="1"/>
  <c r="U13" i="145"/>
  <c r="U26" i="145" s="1"/>
  <c r="U45" i="145" s="1"/>
  <c r="T13" i="145"/>
  <c r="S13" i="145"/>
  <c r="S26" i="145" s="1"/>
  <c r="S45" i="145" s="1"/>
  <c r="R13" i="145"/>
  <c r="R26" i="145" s="1"/>
  <c r="Q13" i="145"/>
  <c r="Q26" i="145" s="1"/>
  <c r="P13" i="145"/>
  <c r="P26" i="145" s="1"/>
  <c r="P45" i="145" s="1"/>
  <c r="O13" i="145"/>
  <c r="O26" i="145" s="1"/>
  <c r="O45" i="145" s="1"/>
  <c r="N13" i="145"/>
  <c r="N26" i="145" s="1"/>
  <c r="M13" i="145"/>
  <c r="M26" i="145" s="1"/>
  <c r="M45" i="145" s="1"/>
  <c r="L13" i="145"/>
  <c r="K13" i="145"/>
  <c r="K26" i="145" s="1"/>
  <c r="K45" i="145" s="1"/>
  <c r="J13" i="145"/>
  <c r="J26" i="145" s="1"/>
  <c r="I13" i="145"/>
  <c r="I26" i="145" s="1"/>
  <c r="H13" i="145"/>
  <c r="H26" i="145" s="1"/>
  <c r="H45" i="145" s="1"/>
  <c r="G13" i="145"/>
  <c r="G26" i="145" s="1"/>
  <c r="G45" i="145" s="1"/>
  <c r="F13" i="145"/>
  <c r="F26" i="145" s="1"/>
  <c r="E13" i="145"/>
  <c r="E26" i="145" s="1"/>
  <c r="E45" i="145" s="1"/>
  <c r="D13" i="145"/>
  <c r="C13" i="145"/>
  <c r="C26" i="145" s="1"/>
  <c r="C45" i="145" s="1"/>
  <c r="AA50" i="146"/>
  <c r="Y50" i="146"/>
  <c r="X50" i="146"/>
  <c r="Z50" i="146" s="1"/>
  <c r="W50" i="146"/>
  <c r="V50" i="146"/>
  <c r="U50" i="146"/>
  <c r="T50" i="146"/>
  <c r="S50" i="146"/>
  <c r="R50" i="146"/>
  <c r="Q50" i="146"/>
  <c r="P50" i="146"/>
  <c r="O50" i="146"/>
  <c r="N50" i="146"/>
  <c r="M50" i="146"/>
  <c r="L50" i="146"/>
  <c r="K50" i="146"/>
  <c r="J50" i="146"/>
  <c r="I50" i="146"/>
  <c r="H50" i="146"/>
  <c r="G50" i="146"/>
  <c r="F50" i="146"/>
  <c r="E50" i="146"/>
  <c r="D50" i="146"/>
  <c r="C50" i="146"/>
  <c r="AA43" i="146"/>
  <c r="Z43" i="146"/>
  <c r="Y43" i="146"/>
  <c r="X43" i="146"/>
  <c r="W43" i="146"/>
  <c r="V43" i="146"/>
  <c r="U43" i="146"/>
  <c r="T43" i="146"/>
  <c r="S43" i="146"/>
  <c r="R43" i="146"/>
  <c r="Q43" i="146"/>
  <c r="P43" i="146"/>
  <c r="O43" i="146"/>
  <c r="N43" i="146"/>
  <c r="M43" i="146"/>
  <c r="L43" i="146"/>
  <c r="K43" i="146"/>
  <c r="J43" i="146"/>
  <c r="I43" i="146"/>
  <c r="H43" i="146"/>
  <c r="G43" i="146"/>
  <c r="F43" i="146"/>
  <c r="E43" i="146"/>
  <c r="D43" i="146"/>
  <c r="C43" i="146"/>
  <c r="AA37" i="146"/>
  <c r="AA44" i="146" s="1"/>
  <c r="Y37" i="146"/>
  <c r="X37" i="146"/>
  <c r="X44" i="146" s="1"/>
  <c r="W37" i="146"/>
  <c r="W44" i="146" s="1"/>
  <c r="V37" i="146"/>
  <c r="V44" i="146" s="1"/>
  <c r="U37" i="146"/>
  <c r="U44" i="146" s="1"/>
  <c r="T37" i="146"/>
  <c r="T44" i="146" s="1"/>
  <c r="S37" i="146"/>
  <c r="S44" i="146" s="1"/>
  <c r="R37" i="146"/>
  <c r="R44" i="146" s="1"/>
  <c r="Q37" i="146"/>
  <c r="P37" i="146"/>
  <c r="P44" i="146" s="1"/>
  <c r="O37" i="146"/>
  <c r="O44" i="146" s="1"/>
  <c r="N37" i="146"/>
  <c r="N44" i="146" s="1"/>
  <c r="M37" i="146"/>
  <c r="M44" i="146" s="1"/>
  <c r="L37" i="146"/>
  <c r="L44" i="146" s="1"/>
  <c r="K37" i="146"/>
  <c r="K44" i="146" s="1"/>
  <c r="J37" i="146"/>
  <c r="J44" i="146" s="1"/>
  <c r="I37" i="146"/>
  <c r="H37" i="146"/>
  <c r="H44" i="146" s="1"/>
  <c r="G37" i="146"/>
  <c r="G44" i="146" s="1"/>
  <c r="F37" i="146"/>
  <c r="F44" i="146" s="1"/>
  <c r="E37" i="146"/>
  <c r="E44" i="146" s="1"/>
  <c r="D37" i="146"/>
  <c r="D44" i="146" s="1"/>
  <c r="C37" i="146"/>
  <c r="C44" i="146" s="1"/>
  <c r="AA25" i="146"/>
  <c r="Y25" i="146"/>
  <c r="X25" i="146"/>
  <c r="W25" i="146"/>
  <c r="V25" i="146"/>
  <c r="U25" i="146"/>
  <c r="T25" i="146"/>
  <c r="S25" i="146"/>
  <c r="R25" i="146"/>
  <c r="Q25" i="146"/>
  <c r="P25" i="146"/>
  <c r="O25" i="146"/>
  <c r="N25" i="146"/>
  <c r="M25" i="146"/>
  <c r="L25" i="146"/>
  <c r="K25" i="146"/>
  <c r="J25" i="146"/>
  <c r="I25" i="146"/>
  <c r="H25" i="146"/>
  <c r="G25" i="146"/>
  <c r="F25" i="146"/>
  <c r="E25" i="146"/>
  <c r="D25" i="146"/>
  <c r="C25" i="146"/>
  <c r="AA13" i="146"/>
  <c r="AA26" i="146" s="1"/>
  <c r="AA45" i="146" s="1"/>
  <c r="Y13" i="146"/>
  <c r="X13" i="146"/>
  <c r="X26" i="146" s="1"/>
  <c r="W13" i="146"/>
  <c r="V13" i="146"/>
  <c r="V26" i="146" s="1"/>
  <c r="V45" i="146" s="1"/>
  <c r="U13" i="146"/>
  <c r="T13" i="146"/>
  <c r="S13" i="146"/>
  <c r="S26" i="146" s="1"/>
  <c r="S45" i="146" s="1"/>
  <c r="R13" i="146"/>
  <c r="R26" i="146" s="1"/>
  <c r="R45" i="146" s="1"/>
  <c r="Q13" i="146"/>
  <c r="P13" i="146"/>
  <c r="P26" i="146" s="1"/>
  <c r="P45" i="146" s="1"/>
  <c r="O13" i="146"/>
  <c r="N13" i="146"/>
  <c r="N26" i="146" s="1"/>
  <c r="N45" i="146" s="1"/>
  <c r="M13" i="146"/>
  <c r="L13" i="146"/>
  <c r="K13" i="146"/>
  <c r="K26" i="146" s="1"/>
  <c r="K45" i="146" s="1"/>
  <c r="J13" i="146"/>
  <c r="J26" i="146" s="1"/>
  <c r="J45" i="146" s="1"/>
  <c r="I13" i="146"/>
  <c r="H13" i="146"/>
  <c r="H26" i="146" s="1"/>
  <c r="H45" i="146" s="1"/>
  <c r="G13" i="146"/>
  <c r="F13" i="146"/>
  <c r="F26" i="146" s="1"/>
  <c r="F45" i="146" s="1"/>
  <c r="E13" i="146"/>
  <c r="D13" i="146"/>
  <c r="C13" i="146"/>
  <c r="C26" i="146" s="1"/>
  <c r="C45" i="146" s="1"/>
  <c r="AA50" i="147"/>
  <c r="Y50" i="147"/>
  <c r="Z50" i="147" s="1"/>
  <c r="X50" i="147"/>
  <c r="W50" i="147"/>
  <c r="V50" i="147"/>
  <c r="U50" i="147"/>
  <c r="T50" i="147"/>
  <c r="S50" i="147"/>
  <c r="R50" i="147"/>
  <c r="Q50" i="147"/>
  <c r="P50" i="147"/>
  <c r="O50" i="147"/>
  <c r="N50" i="147"/>
  <c r="M50" i="147"/>
  <c r="L50" i="147"/>
  <c r="K50" i="147"/>
  <c r="J50" i="147"/>
  <c r="I50" i="147"/>
  <c r="H50" i="147"/>
  <c r="G50" i="147"/>
  <c r="F50" i="147"/>
  <c r="E50" i="147"/>
  <c r="D50" i="147"/>
  <c r="C50" i="147"/>
  <c r="AA43" i="147"/>
  <c r="Z43" i="147"/>
  <c r="Y43" i="147"/>
  <c r="X43" i="147"/>
  <c r="W43" i="147"/>
  <c r="V43" i="147"/>
  <c r="U43" i="147"/>
  <c r="T43" i="147"/>
  <c r="S43" i="147"/>
  <c r="R43" i="147"/>
  <c r="Q43" i="147"/>
  <c r="P43" i="147"/>
  <c r="O43" i="147"/>
  <c r="N43" i="147"/>
  <c r="M43" i="147"/>
  <c r="L43" i="147"/>
  <c r="K43" i="147"/>
  <c r="J43" i="147"/>
  <c r="I43" i="147"/>
  <c r="H43" i="147"/>
  <c r="G43" i="147"/>
  <c r="F43" i="147"/>
  <c r="E43" i="147"/>
  <c r="D43" i="147"/>
  <c r="C43" i="147"/>
  <c r="AA37" i="147"/>
  <c r="AA44" i="147" s="1"/>
  <c r="Y37" i="147"/>
  <c r="Z37" i="147" s="1"/>
  <c r="X37" i="147"/>
  <c r="W37" i="147"/>
  <c r="W44" i="147" s="1"/>
  <c r="V37" i="147"/>
  <c r="V44" i="147" s="1"/>
  <c r="U37" i="147"/>
  <c r="U44" i="147" s="1"/>
  <c r="T37" i="147"/>
  <c r="S37" i="147"/>
  <c r="S44" i="147" s="1"/>
  <c r="R37" i="147"/>
  <c r="Q37" i="147"/>
  <c r="P37" i="147"/>
  <c r="O37" i="147"/>
  <c r="O44" i="147" s="1"/>
  <c r="N37" i="147"/>
  <c r="N44" i="147" s="1"/>
  <c r="M37" i="147"/>
  <c r="M44" i="147" s="1"/>
  <c r="L37" i="147"/>
  <c r="K37" i="147"/>
  <c r="K44" i="147" s="1"/>
  <c r="J37" i="147"/>
  <c r="I37" i="147"/>
  <c r="H37" i="147"/>
  <c r="G37" i="147"/>
  <c r="G44" i="147" s="1"/>
  <c r="F37" i="147"/>
  <c r="F44" i="147" s="1"/>
  <c r="E37" i="147"/>
  <c r="E44" i="147" s="1"/>
  <c r="D37" i="147"/>
  <c r="C37" i="147"/>
  <c r="C44" i="147" s="1"/>
  <c r="AA25" i="147"/>
  <c r="Y25" i="147"/>
  <c r="Z25" i="147" s="1"/>
  <c r="X25" i="147"/>
  <c r="W25" i="147"/>
  <c r="V25" i="147"/>
  <c r="U25" i="147"/>
  <c r="T25" i="147"/>
  <c r="S25" i="147"/>
  <c r="R25" i="147"/>
  <c r="Q25" i="147"/>
  <c r="P25" i="147"/>
  <c r="O25" i="147"/>
  <c r="N25" i="147"/>
  <c r="M25" i="147"/>
  <c r="L25" i="147"/>
  <c r="K25" i="147"/>
  <c r="J25" i="147"/>
  <c r="I25" i="147"/>
  <c r="H25" i="147"/>
  <c r="G25" i="147"/>
  <c r="F25" i="147"/>
  <c r="E25" i="147"/>
  <c r="D25" i="147"/>
  <c r="C25" i="147"/>
  <c r="AA13" i="147"/>
  <c r="AA26" i="147" s="1"/>
  <c r="Z13" i="147"/>
  <c r="Y13" i="147"/>
  <c r="X13" i="147"/>
  <c r="X26" i="147" s="1"/>
  <c r="W13" i="147"/>
  <c r="W26" i="147" s="1"/>
  <c r="W45" i="147" s="1"/>
  <c r="V13" i="147"/>
  <c r="U13" i="147"/>
  <c r="T13" i="147"/>
  <c r="S13" i="147"/>
  <c r="R13" i="147"/>
  <c r="R26" i="147" s="1"/>
  <c r="Q13" i="147"/>
  <c r="P13" i="147"/>
  <c r="P26" i="147" s="1"/>
  <c r="O13" i="147"/>
  <c r="O26" i="147" s="1"/>
  <c r="O45" i="147" s="1"/>
  <c r="N13" i="147"/>
  <c r="M13" i="147"/>
  <c r="L13" i="147"/>
  <c r="K13" i="147"/>
  <c r="J13" i="147"/>
  <c r="J26" i="147" s="1"/>
  <c r="I13" i="147"/>
  <c r="H13" i="147"/>
  <c r="H26" i="147" s="1"/>
  <c r="G13" i="147"/>
  <c r="G26" i="147" s="1"/>
  <c r="G45" i="147" s="1"/>
  <c r="F13" i="147"/>
  <c r="E13" i="147"/>
  <c r="D13" i="147"/>
  <c r="C13" i="147"/>
  <c r="AA50" i="148"/>
  <c r="Y50" i="148"/>
  <c r="X50" i="148"/>
  <c r="Z50" i="148" s="1"/>
  <c r="W50" i="148"/>
  <c r="V50" i="148"/>
  <c r="U50" i="148"/>
  <c r="T50" i="148"/>
  <c r="S50" i="148"/>
  <c r="R50" i="148"/>
  <c r="Q50" i="148"/>
  <c r="P50" i="148"/>
  <c r="O50" i="148"/>
  <c r="N50" i="148"/>
  <c r="M50" i="148"/>
  <c r="L50" i="148"/>
  <c r="K50" i="148"/>
  <c r="J50" i="148"/>
  <c r="I50" i="148"/>
  <c r="H50" i="148"/>
  <c r="G50" i="148"/>
  <c r="F50" i="148"/>
  <c r="E50" i="148"/>
  <c r="D50" i="148"/>
  <c r="C50" i="148"/>
  <c r="AA43" i="148"/>
  <c r="Y43" i="148"/>
  <c r="X43" i="148"/>
  <c r="Z43" i="148" s="1"/>
  <c r="W43" i="148"/>
  <c r="V43" i="148"/>
  <c r="U43" i="148"/>
  <c r="T43" i="148"/>
  <c r="S43" i="148"/>
  <c r="R43" i="148"/>
  <c r="Q43" i="148"/>
  <c r="P43" i="148"/>
  <c r="O43" i="148"/>
  <c r="N43" i="148"/>
  <c r="M43" i="148"/>
  <c r="L43" i="148"/>
  <c r="K43" i="148"/>
  <c r="J43" i="148"/>
  <c r="I43" i="148"/>
  <c r="H43" i="148"/>
  <c r="G43" i="148"/>
  <c r="F43" i="148"/>
  <c r="E43" i="148"/>
  <c r="D43" i="148"/>
  <c r="C43" i="148"/>
  <c r="AA37" i="148"/>
  <c r="Y37" i="148"/>
  <c r="X37" i="148"/>
  <c r="X44" i="148" s="1"/>
  <c r="W37" i="148"/>
  <c r="W44" i="148" s="1"/>
  <c r="V37" i="148"/>
  <c r="V44" i="148" s="1"/>
  <c r="U37" i="148"/>
  <c r="U44" i="148" s="1"/>
  <c r="T37" i="148"/>
  <c r="T44" i="148" s="1"/>
  <c r="S37" i="148"/>
  <c r="S44" i="148" s="1"/>
  <c r="R37" i="148"/>
  <c r="R44" i="148" s="1"/>
  <c r="Q37" i="148"/>
  <c r="P37" i="148"/>
  <c r="P44" i="148" s="1"/>
  <c r="O37" i="148"/>
  <c r="O44" i="148" s="1"/>
  <c r="N37" i="148"/>
  <c r="N44" i="148" s="1"/>
  <c r="M37" i="148"/>
  <c r="M44" i="148" s="1"/>
  <c r="L37" i="148"/>
  <c r="L44" i="148" s="1"/>
  <c r="K37" i="148"/>
  <c r="K44" i="148" s="1"/>
  <c r="J37" i="148"/>
  <c r="J44" i="148" s="1"/>
  <c r="I37" i="148"/>
  <c r="H37" i="148"/>
  <c r="H44" i="148" s="1"/>
  <c r="G37" i="148"/>
  <c r="G44" i="148" s="1"/>
  <c r="F37" i="148"/>
  <c r="F44" i="148" s="1"/>
  <c r="E37" i="148"/>
  <c r="E44" i="148" s="1"/>
  <c r="D37" i="148"/>
  <c r="D44" i="148" s="1"/>
  <c r="C37" i="148"/>
  <c r="C44" i="148" s="1"/>
  <c r="AA25" i="148"/>
  <c r="Y25" i="148"/>
  <c r="X25" i="148"/>
  <c r="Z25" i="148" s="1"/>
  <c r="W25" i="148"/>
  <c r="V25" i="148"/>
  <c r="U25" i="148"/>
  <c r="T25" i="148"/>
  <c r="S25" i="148"/>
  <c r="R25" i="148"/>
  <c r="Q25" i="148"/>
  <c r="P25" i="148"/>
  <c r="O25" i="148"/>
  <c r="N25" i="148"/>
  <c r="M25" i="148"/>
  <c r="L25" i="148"/>
  <c r="K25" i="148"/>
  <c r="J25" i="148"/>
  <c r="I25" i="148"/>
  <c r="H25" i="148"/>
  <c r="G25" i="148"/>
  <c r="F25" i="148"/>
  <c r="E25" i="148"/>
  <c r="D25" i="148"/>
  <c r="C25" i="148"/>
  <c r="AA13" i="148"/>
  <c r="AA26" i="148" s="1"/>
  <c r="Y13" i="148"/>
  <c r="Y26" i="148" s="1"/>
  <c r="X13" i="148"/>
  <c r="X26" i="148" s="1"/>
  <c r="W13" i="148"/>
  <c r="W26" i="148" s="1"/>
  <c r="V13" i="148"/>
  <c r="V26" i="148" s="1"/>
  <c r="U13" i="148"/>
  <c r="U26" i="148" s="1"/>
  <c r="T13" i="148"/>
  <c r="S13" i="148"/>
  <c r="S26" i="148" s="1"/>
  <c r="R13" i="148"/>
  <c r="R26" i="148" s="1"/>
  <c r="Q13" i="148"/>
  <c r="Q26" i="148" s="1"/>
  <c r="P13" i="148"/>
  <c r="P26" i="148" s="1"/>
  <c r="P45" i="148" s="1"/>
  <c r="O13" i="148"/>
  <c r="O26" i="148" s="1"/>
  <c r="N13" i="148"/>
  <c r="N26" i="148" s="1"/>
  <c r="M13" i="148"/>
  <c r="M26" i="148" s="1"/>
  <c r="L13" i="148"/>
  <c r="K13" i="148"/>
  <c r="K26" i="148" s="1"/>
  <c r="J13" i="148"/>
  <c r="J26" i="148" s="1"/>
  <c r="I13" i="148"/>
  <c r="I26" i="148" s="1"/>
  <c r="H13" i="148"/>
  <c r="H26" i="148" s="1"/>
  <c r="H45" i="148" s="1"/>
  <c r="G13" i="148"/>
  <c r="G26" i="148" s="1"/>
  <c r="F13" i="148"/>
  <c r="F26" i="148" s="1"/>
  <c r="E13" i="148"/>
  <c r="E26" i="148" s="1"/>
  <c r="D13" i="148"/>
  <c r="C13" i="148"/>
  <c r="C26" i="148" s="1"/>
  <c r="AA50" i="149"/>
  <c r="Y50" i="149"/>
  <c r="X50" i="149"/>
  <c r="Z50" i="149" s="1"/>
  <c r="W50" i="149"/>
  <c r="V50" i="149"/>
  <c r="U50" i="149"/>
  <c r="T50" i="149"/>
  <c r="S50" i="149"/>
  <c r="R50" i="149"/>
  <c r="Q50" i="149"/>
  <c r="P50" i="149"/>
  <c r="O50" i="149"/>
  <c r="N50" i="149"/>
  <c r="M50" i="149"/>
  <c r="L50" i="149"/>
  <c r="K50" i="149"/>
  <c r="J50" i="149"/>
  <c r="I50" i="149"/>
  <c r="H50" i="149"/>
  <c r="G50" i="149"/>
  <c r="F50" i="149"/>
  <c r="E50" i="149"/>
  <c r="D50" i="149"/>
  <c r="C50" i="149"/>
  <c r="I44" i="149"/>
  <c r="AA43" i="149"/>
  <c r="Z43" i="149"/>
  <c r="Y43" i="149"/>
  <c r="X43" i="149"/>
  <c r="W43" i="149"/>
  <c r="V43" i="149"/>
  <c r="U43" i="149"/>
  <c r="T43" i="149"/>
  <c r="S43" i="149"/>
  <c r="R43" i="149"/>
  <c r="Q43" i="149"/>
  <c r="P43" i="149"/>
  <c r="O43" i="149"/>
  <c r="N43" i="149"/>
  <c r="M43" i="149"/>
  <c r="L43" i="149"/>
  <c r="K43" i="149"/>
  <c r="J43" i="149"/>
  <c r="I43" i="149"/>
  <c r="H43" i="149"/>
  <c r="G43" i="149"/>
  <c r="F43" i="149"/>
  <c r="E43" i="149"/>
  <c r="D43" i="149"/>
  <c r="C43" i="149"/>
  <c r="AA37" i="149"/>
  <c r="Y37" i="149"/>
  <c r="X37" i="149"/>
  <c r="X44" i="149" s="1"/>
  <c r="Z44" i="149" s="1"/>
  <c r="W37" i="149"/>
  <c r="V37" i="149"/>
  <c r="V44" i="149" s="1"/>
  <c r="U37" i="149"/>
  <c r="U44" i="149" s="1"/>
  <c r="T37" i="149"/>
  <c r="T44" i="149" s="1"/>
  <c r="S37" i="149"/>
  <c r="R37" i="149"/>
  <c r="R44" i="149" s="1"/>
  <c r="Q37" i="149"/>
  <c r="P37" i="149"/>
  <c r="P44" i="149" s="1"/>
  <c r="O37" i="149"/>
  <c r="N37" i="149"/>
  <c r="N44" i="149" s="1"/>
  <c r="M37" i="149"/>
  <c r="M44" i="149" s="1"/>
  <c r="L37" i="149"/>
  <c r="L44" i="149" s="1"/>
  <c r="K37" i="149"/>
  <c r="J37" i="149"/>
  <c r="J44" i="149" s="1"/>
  <c r="I37" i="149"/>
  <c r="H37" i="149"/>
  <c r="H44" i="149" s="1"/>
  <c r="G37" i="149"/>
  <c r="F37" i="149"/>
  <c r="F44" i="149" s="1"/>
  <c r="E37" i="149"/>
  <c r="E44" i="149" s="1"/>
  <c r="D37" i="149"/>
  <c r="D44" i="149" s="1"/>
  <c r="C37" i="149"/>
  <c r="AA26" i="149"/>
  <c r="K26" i="149"/>
  <c r="AA25" i="149"/>
  <c r="Y25" i="149"/>
  <c r="X25" i="149"/>
  <c r="Z25" i="149" s="1"/>
  <c r="W25" i="149"/>
  <c r="V25" i="149"/>
  <c r="U25" i="149"/>
  <c r="T25" i="149"/>
  <c r="S25" i="149"/>
  <c r="R25" i="149"/>
  <c r="Q25" i="149"/>
  <c r="P25" i="149"/>
  <c r="O25" i="149"/>
  <c r="N25" i="149"/>
  <c r="M25" i="149"/>
  <c r="L25" i="149"/>
  <c r="K25" i="149"/>
  <c r="J25" i="149"/>
  <c r="I25" i="149"/>
  <c r="H25" i="149"/>
  <c r="G25" i="149"/>
  <c r="F25" i="149"/>
  <c r="E25" i="149"/>
  <c r="D25" i="149"/>
  <c r="C25" i="149"/>
  <c r="AA13" i="149"/>
  <c r="Y13" i="149"/>
  <c r="Y26" i="149" s="1"/>
  <c r="X13" i="149"/>
  <c r="Z13" i="149" s="1"/>
  <c r="W13" i="149"/>
  <c r="W26" i="149" s="1"/>
  <c r="V13" i="149"/>
  <c r="V26" i="149" s="1"/>
  <c r="V45" i="149" s="1"/>
  <c r="U13" i="149"/>
  <c r="U26" i="149" s="1"/>
  <c r="U45" i="149" s="1"/>
  <c r="T13" i="149"/>
  <c r="T26" i="149" s="1"/>
  <c r="T45" i="149" s="1"/>
  <c r="S13" i="149"/>
  <c r="S26" i="149" s="1"/>
  <c r="R13" i="149"/>
  <c r="R26" i="149" s="1"/>
  <c r="Q13" i="149"/>
  <c r="Q26" i="149" s="1"/>
  <c r="P13" i="149"/>
  <c r="P26" i="149" s="1"/>
  <c r="O13" i="149"/>
  <c r="N13" i="149"/>
  <c r="N26" i="149" s="1"/>
  <c r="N45" i="149" s="1"/>
  <c r="M13" i="149"/>
  <c r="M26" i="149" s="1"/>
  <c r="M45" i="149" s="1"/>
  <c r="L13" i="149"/>
  <c r="K13" i="149"/>
  <c r="J13" i="149"/>
  <c r="J26" i="149" s="1"/>
  <c r="I13" i="149"/>
  <c r="I26" i="149" s="1"/>
  <c r="H13" i="149"/>
  <c r="H26" i="149" s="1"/>
  <c r="G13" i="149"/>
  <c r="G26" i="149" s="1"/>
  <c r="F13" i="149"/>
  <c r="F26" i="149" s="1"/>
  <c r="F45" i="149" s="1"/>
  <c r="E13" i="149"/>
  <c r="E26" i="149" s="1"/>
  <c r="E45" i="149" s="1"/>
  <c r="D13" i="149"/>
  <c r="C13" i="149"/>
  <c r="C26" i="149" s="1"/>
  <c r="AA50" i="150"/>
  <c r="Y50" i="150"/>
  <c r="X50" i="150"/>
  <c r="Z50" i="150" s="1"/>
  <c r="W50" i="150"/>
  <c r="V50" i="150"/>
  <c r="U50" i="150"/>
  <c r="T50" i="150"/>
  <c r="S50" i="150"/>
  <c r="R50" i="150"/>
  <c r="Q50" i="150"/>
  <c r="P50" i="150"/>
  <c r="O50" i="150"/>
  <c r="N50" i="150"/>
  <c r="M50" i="150"/>
  <c r="L50" i="150"/>
  <c r="K50" i="150"/>
  <c r="J50" i="150"/>
  <c r="I50" i="150"/>
  <c r="H50" i="150"/>
  <c r="G50" i="150"/>
  <c r="F50" i="150"/>
  <c r="E50" i="150"/>
  <c r="D50" i="150"/>
  <c r="C50" i="150"/>
  <c r="Y44" i="150"/>
  <c r="Q44" i="150"/>
  <c r="AA43" i="150"/>
  <c r="Y43" i="150"/>
  <c r="X43" i="150"/>
  <c r="Z43" i="150" s="1"/>
  <c r="W43" i="150"/>
  <c r="V43" i="150"/>
  <c r="U43" i="150"/>
  <c r="T43" i="150"/>
  <c r="S43" i="150"/>
  <c r="R43" i="150"/>
  <c r="Q43" i="150"/>
  <c r="P43" i="150"/>
  <c r="O43" i="150"/>
  <c r="N43" i="150"/>
  <c r="M43" i="150"/>
  <c r="L43" i="150"/>
  <c r="K43" i="150"/>
  <c r="J43" i="150"/>
  <c r="I43" i="150"/>
  <c r="H43" i="150"/>
  <c r="G43" i="150"/>
  <c r="F43" i="150"/>
  <c r="E43" i="150"/>
  <c r="D43" i="150"/>
  <c r="C43" i="150"/>
  <c r="AA37" i="150"/>
  <c r="Y37" i="150"/>
  <c r="X37" i="150"/>
  <c r="W37" i="150"/>
  <c r="W44" i="150" s="1"/>
  <c r="V37" i="150"/>
  <c r="V44" i="150" s="1"/>
  <c r="U37" i="150"/>
  <c r="U44" i="150" s="1"/>
  <c r="T37" i="150"/>
  <c r="T44" i="150" s="1"/>
  <c r="S37" i="150"/>
  <c r="S44" i="150" s="1"/>
  <c r="R37" i="150"/>
  <c r="R44" i="150" s="1"/>
  <c r="Q37" i="150"/>
  <c r="P37" i="150"/>
  <c r="P44" i="150" s="1"/>
  <c r="O37" i="150"/>
  <c r="O44" i="150" s="1"/>
  <c r="N37" i="150"/>
  <c r="M37" i="150"/>
  <c r="M44" i="150" s="1"/>
  <c r="L37" i="150"/>
  <c r="L44" i="150" s="1"/>
  <c r="K37" i="150"/>
  <c r="K44" i="150" s="1"/>
  <c r="J37" i="150"/>
  <c r="I37" i="150"/>
  <c r="H37" i="150"/>
  <c r="H44" i="150" s="1"/>
  <c r="G37" i="150"/>
  <c r="G44" i="150" s="1"/>
  <c r="F37" i="150"/>
  <c r="F44" i="150" s="1"/>
  <c r="E37" i="150"/>
  <c r="E44" i="150" s="1"/>
  <c r="D37" i="150"/>
  <c r="D44" i="150" s="1"/>
  <c r="C37" i="150"/>
  <c r="C44" i="150" s="1"/>
  <c r="I26" i="150"/>
  <c r="AA25" i="150"/>
  <c r="Y25" i="150"/>
  <c r="X25" i="150"/>
  <c r="Z25" i="150" s="1"/>
  <c r="W25" i="150"/>
  <c r="V25" i="150"/>
  <c r="U25" i="150"/>
  <c r="T25" i="150"/>
  <c r="S25" i="150"/>
  <c r="R25" i="150"/>
  <c r="Q25" i="150"/>
  <c r="P25" i="150"/>
  <c r="O25" i="150"/>
  <c r="N25" i="150"/>
  <c r="M25" i="150"/>
  <c r="L25" i="150"/>
  <c r="K25" i="150"/>
  <c r="J25" i="150"/>
  <c r="I25" i="150"/>
  <c r="H25" i="150"/>
  <c r="G25" i="150"/>
  <c r="F25" i="150"/>
  <c r="E25" i="150"/>
  <c r="D25" i="150"/>
  <c r="C25" i="150"/>
  <c r="AA13" i="150"/>
  <c r="AA26" i="150" s="1"/>
  <c r="Y13" i="150"/>
  <c r="Y26" i="150" s="1"/>
  <c r="X13" i="150"/>
  <c r="Z13" i="150" s="1"/>
  <c r="W13" i="150"/>
  <c r="W26" i="150" s="1"/>
  <c r="W45" i="150" s="1"/>
  <c r="V13" i="150"/>
  <c r="V26" i="150" s="1"/>
  <c r="U13" i="150"/>
  <c r="U26" i="150" s="1"/>
  <c r="T13" i="150"/>
  <c r="S13" i="150"/>
  <c r="S26" i="150" s="1"/>
  <c r="R13" i="150"/>
  <c r="Q13" i="150"/>
  <c r="Q26" i="150" s="1"/>
  <c r="P13" i="150"/>
  <c r="P26" i="150" s="1"/>
  <c r="P45" i="150" s="1"/>
  <c r="O13" i="150"/>
  <c r="O26" i="150" s="1"/>
  <c r="O45" i="150" s="1"/>
  <c r="N13" i="150"/>
  <c r="M13" i="150"/>
  <c r="M26" i="150" s="1"/>
  <c r="L13" i="150"/>
  <c r="K13" i="150"/>
  <c r="K26" i="150" s="1"/>
  <c r="J13" i="150"/>
  <c r="I13" i="150"/>
  <c r="H13" i="150"/>
  <c r="H26" i="150" s="1"/>
  <c r="H45" i="150" s="1"/>
  <c r="G13" i="150"/>
  <c r="G26" i="150" s="1"/>
  <c r="G45" i="150" s="1"/>
  <c r="F13" i="150"/>
  <c r="F26" i="150" s="1"/>
  <c r="E13" i="150"/>
  <c r="E26" i="150" s="1"/>
  <c r="D13" i="150"/>
  <c r="C13" i="150"/>
  <c r="C26" i="150" s="1"/>
  <c r="AA50" i="151"/>
  <c r="Y50" i="151"/>
  <c r="X50" i="151"/>
  <c r="Z50" i="151" s="1"/>
  <c r="W50" i="151"/>
  <c r="V50" i="151"/>
  <c r="U50" i="151"/>
  <c r="T50" i="151"/>
  <c r="S50" i="151"/>
  <c r="R50" i="151"/>
  <c r="Q50" i="151"/>
  <c r="P50" i="151"/>
  <c r="O50" i="151"/>
  <c r="N50" i="151"/>
  <c r="M50" i="151"/>
  <c r="L50" i="151"/>
  <c r="K50" i="151"/>
  <c r="J50" i="151"/>
  <c r="I50" i="151"/>
  <c r="H50" i="151"/>
  <c r="G50" i="151"/>
  <c r="F50" i="151"/>
  <c r="E50" i="151"/>
  <c r="D50" i="151"/>
  <c r="C50" i="151"/>
  <c r="AA43" i="151"/>
  <c r="Z43" i="151"/>
  <c r="Y43" i="151"/>
  <c r="X43" i="151"/>
  <c r="W43" i="151"/>
  <c r="V43" i="151"/>
  <c r="U43" i="151"/>
  <c r="T43" i="151"/>
  <c r="S43" i="151"/>
  <c r="R43" i="151"/>
  <c r="Q43" i="151"/>
  <c r="P43" i="151"/>
  <c r="O43" i="151"/>
  <c r="N43" i="151"/>
  <c r="M43" i="151"/>
  <c r="L43" i="151"/>
  <c r="K43" i="151"/>
  <c r="J43" i="151"/>
  <c r="I43" i="151"/>
  <c r="H43" i="151"/>
  <c r="G43" i="151"/>
  <c r="F43" i="151"/>
  <c r="E43" i="151"/>
  <c r="D43" i="151"/>
  <c r="C43" i="151"/>
  <c r="AA37" i="151"/>
  <c r="AA44" i="151" s="1"/>
  <c r="Y37" i="151"/>
  <c r="X37" i="151"/>
  <c r="W37" i="151"/>
  <c r="W44" i="151" s="1"/>
  <c r="V37" i="151"/>
  <c r="U37" i="151"/>
  <c r="U44" i="151" s="1"/>
  <c r="T37" i="151"/>
  <c r="S37" i="151"/>
  <c r="S44" i="151" s="1"/>
  <c r="R37" i="151"/>
  <c r="Q37" i="151"/>
  <c r="Q44" i="151" s="1"/>
  <c r="P37" i="151"/>
  <c r="P44" i="151" s="1"/>
  <c r="O37" i="151"/>
  <c r="O44" i="151" s="1"/>
  <c r="N37" i="151"/>
  <c r="M37" i="151"/>
  <c r="L37" i="151"/>
  <c r="K37" i="151"/>
  <c r="J37" i="151"/>
  <c r="I37" i="151"/>
  <c r="H37" i="151"/>
  <c r="H44" i="151" s="1"/>
  <c r="G37" i="151"/>
  <c r="G44" i="151" s="1"/>
  <c r="F37" i="151"/>
  <c r="E37" i="151"/>
  <c r="E44" i="151" s="1"/>
  <c r="D37" i="151"/>
  <c r="C37" i="151"/>
  <c r="C44" i="151" s="1"/>
  <c r="S26" i="151"/>
  <c r="K26" i="151"/>
  <c r="AA25" i="151"/>
  <c r="Y25" i="151"/>
  <c r="X25" i="151"/>
  <c r="Z25" i="151" s="1"/>
  <c r="W25" i="151"/>
  <c r="V25" i="151"/>
  <c r="U25" i="151"/>
  <c r="T25" i="151"/>
  <c r="S25" i="151"/>
  <c r="R25" i="151"/>
  <c r="Q25" i="151"/>
  <c r="P25" i="151"/>
  <c r="O25" i="151"/>
  <c r="N25" i="151"/>
  <c r="M25" i="151"/>
  <c r="L25" i="151"/>
  <c r="K25" i="151"/>
  <c r="J25" i="151"/>
  <c r="I25" i="151"/>
  <c r="H25" i="151"/>
  <c r="G25" i="151"/>
  <c r="F25" i="151"/>
  <c r="E25" i="151"/>
  <c r="D25" i="151"/>
  <c r="C25" i="151"/>
  <c r="AA13" i="151"/>
  <c r="AA26" i="151" s="1"/>
  <c r="Y13" i="151"/>
  <c r="Y26" i="151" s="1"/>
  <c r="X13" i="151"/>
  <c r="X26" i="151" s="1"/>
  <c r="W13" i="151"/>
  <c r="W26" i="151" s="1"/>
  <c r="W45" i="151" s="1"/>
  <c r="V13" i="151"/>
  <c r="V26" i="151" s="1"/>
  <c r="U13" i="151"/>
  <c r="U26" i="151" s="1"/>
  <c r="T13" i="151"/>
  <c r="S13" i="151"/>
  <c r="R13" i="151"/>
  <c r="R26" i="151" s="1"/>
  <c r="Q13" i="151"/>
  <c r="Q26" i="151" s="1"/>
  <c r="Q45" i="151" s="1"/>
  <c r="P13" i="151"/>
  <c r="P26" i="151" s="1"/>
  <c r="O13" i="151"/>
  <c r="O26" i="151" s="1"/>
  <c r="O45" i="151" s="1"/>
  <c r="N13" i="151"/>
  <c r="N26" i="151" s="1"/>
  <c r="M13" i="151"/>
  <c r="M26" i="151" s="1"/>
  <c r="L13" i="151"/>
  <c r="K13" i="151"/>
  <c r="J13" i="151"/>
  <c r="J26" i="151" s="1"/>
  <c r="I13" i="151"/>
  <c r="I26" i="151" s="1"/>
  <c r="H13" i="151"/>
  <c r="H26" i="151" s="1"/>
  <c r="G13" i="151"/>
  <c r="G26" i="151" s="1"/>
  <c r="G45" i="151" s="1"/>
  <c r="F13" i="151"/>
  <c r="F26" i="151" s="1"/>
  <c r="E13" i="151"/>
  <c r="E26" i="151" s="1"/>
  <c r="D13" i="151"/>
  <c r="C13" i="151"/>
  <c r="C26" i="151" s="1"/>
  <c r="C45" i="151" s="1"/>
  <c r="AA50" i="152"/>
  <c r="Y50" i="152"/>
  <c r="X50" i="152"/>
  <c r="Z50" i="152" s="1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50" i="152"/>
  <c r="AA43" i="152"/>
  <c r="Y43" i="152"/>
  <c r="Y44" i="152" s="1"/>
  <c r="X43" i="152"/>
  <c r="Z43" i="152" s="1"/>
  <c r="W43" i="152"/>
  <c r="V43" i="152"/>
  <c r="U43" i="152"/>
  <c r="T43" i="152"/>
  <c r="S43" i="152"/>
  <c r="R43" i="152"/>
  <c r="Q43" i="152"/>
  <c r="Q44" i="152" s="1"/>
  <c r="P43" i="152"/>
  <c r="O43" i="152"/>
  <c r="N43" i="152"/>
  <c r="M43" i="152"/>
  <c r="L43" i="152"/>
  <c r="K43" i="152"/>
  <c r="J43" i="152"/>
  <c r="I43" i="152"/>
  <c r="I44" i="152" s="1"/>
  <c r="H43" i="152"/>
  <c r="G43" i="152"/>
  <c r="F43" i="152"/>
  <c r="E43" i="152"/>
  <c r="D43" i="152"/>
  <c r="C43" i="152"/>
  <c r="AA37" i="152"/>
  <c r="AA44" i="152" s="1"/>
  <c r="Z37" i="152"/>
  <c r="Y37" i="152"/>
  <c r="X37" i="152"/>
  <c r="X44" i="152" s="1"/>
  <c r="Z44" i="152" s="1"/>
  <c r="W37" i="152"/>
  <c r="V37" i="152"/>
  <c r="V44" i="152" s="1"/>
  <c r="U37" i="152"/>
  <c r="U44" i="152" s="1"/>
  <c r="T37" i="152"/>
  <c r="T44" i="152" s="1"/>
  <c r="S37" i="152"/>
  <c r="S44" i="152" s="1"/>
  <c r="R37" i="152"/>
  <c r="R44" i="152" s="1"/>
  <c r="Q37" i="152"/>
  <c r="P37" i="152"/>
  <c r="P44" i="152" s="1"/>
  <c r="O37" i="152"/>
  <c r="N37" i="152"/>
  <c r="M37" i="152"/>
  <c r="M44" i="152" s="1"/>
  <c r="L37" i="152"/>
  <c r="L44" i="152" s="1"/>
  <c r="K37" i="152"/>
  <c r="K44" i="152" s="1"/>
  <c r="J37" i="152"/>
  <c r="J44" i="152" s="1"/>
  <c r="I37" i="152"/>
  <c r="H37" i="152"/>
  <c r="H44" i="152" s="1"/>
  <c r="G37" i="152"/>
  <c r="F37" i="152"/>
  <c r="E37" i="152"/>
  <c r="E44" i="152" s="1"/>
  <c r="D37" i="152"/>
  <c r="D44" i="152" s="1"/>
  <c r="C37" i="152"/>
  <c r="C44" i="152" s="1"/>
  <c r="AA26" i="152"/>
  <c r="S26" i="152"/>
  <c r="K26" i="152"/>
  <c r="AA25" i="152"/>
  <c r="Y25" i="152"/>
  <c r="X25" i="152"/>
  <c r="Z25" i="152" s="1"/>
  <c r="W25" i="152"/>
  <c r="V25" i="152"/>
  <c r="U25" i="152"/>
  <c r="T25" i="152"/>
  <c r="S25" i="152"/>
  <c r="R25" i="152"/>
  <c r="Q25" i="152"/>
  <c r="P25" i="152"/>
  <c r="O25" i="152"/>
  <c r="N25" i="152"/>
  <c r="M25" i="152"/>
  <c r="L25" i="152"/>
  <c r="K25" i="152"/>
  <c r="J25" i="152"/>
  <c r="I25" i="152"/>
  <c r="H25" i="152"/>
  <c r="G25" i="152"/>
  <c r="F25" i="152"/>
  <c r="E25" i="152"/>
  <c r="D25" i="152"/>
  <c r="C25" i="152"/>
  <c r="AA13" i="152"/>
  <c r="Y13" i="152"/>
  <c r="Y26" i="152" s="1"/>
  <c r="X13" i="152"/>
  <c r="X26" i="152" s="1"/>
  <c r="W13" i="152"/>
  <c r="W26" i="152" s="1"/>
  <c r="V13" i="152"/>
  <c r="V26" i="152" s="1"/>
  <c r="U13" i="152"/>
  <c r="U26" i="152" s="1"/>
  <c r="T13" i="152"/>
  <c r="S13" i="152"/>
  <c r="R13" i="152"/>
  <c r="R26" i="152" s="1"/>
  <c r="Q13" i="152"/>
  <c r="Q26" i="152" s="1"/>
  <c r="P13" i="152"/>
  <c r="P26" i="152" s="1"/>
  <c r="O13" i="152"/>
  <c r="O26" i="152" s="1"/>
  <c r="N13" i="152"/>
  <c r="N26" i="152" s="1"/>
  <c r="M13" i="152"/>
  <c r="M26" i="152" s="1"/>
  <c r="L13" i="152"/>
  <c r="K13" i="152"/>
  <c r="J13" i="152"/>
  <c r="J26" i="152" s="1"/>
  <c r="I13" i="152"/>
  <c r="I26" i="152" s="1"/>
  <c r="H13" i="152"/>
  <c r="H26" i="152" s="1"/>
  <c r="G13" i="152"/>
  <c r="G26" i="152" s="1"/>
  <c r="F13" i="152"/>
  <c r="F26" i="152" s="1"/>
  <c r="E13" i="152"/>
  <c r="E26" i="152" s="1"/>
  <c r="D13" i="152"/>
  <c r="C13" i="152"/>
  <c r="C26" i="152" s="1"/>
  <c r="C45" i="152" s="1"/>
  <c r="AA50" i="153"/>
  <c r="Y50" i="153"/>
  <c r="X50" i="153"/>
  <c r="Z50" i="153" s="1"/>
  <c r="W50" i="153"/>
  <c r="V50" i="153"/>
  <c r="U50" i="153"/>
  <c r="T50" i="153"/>
  <c r="S50" i="153"/>
  <c r="R50" i="153"/>
  <c r="Q50" i="153"/>
  <c r="P50" i="153"/>
  <c r="O50" i="153"/>
  <c r="N50" i="153"/>
  <c r="M50" i="153"/>
  <c r="L50" i="153"/>
  <c r="K50" i="153"/>
  <c r="J50" i="153"/>
  <c r="I50" i="153"/>
  <c r="H50" i="153"/>
  <c r="G50" i="153"/>
  <c r="F50" i="153"/>
  <c r="E50" i="153"/>
  <c r="D50" i="153"/>
  <c r="C50" i="153"/>
  <c r="AA43" i="153"/>
  <c r="Y43" i="153"/>
  <c r="X43" i="153"/>
  <c r="Z43" i="153" s="1"/>
  <c r="W43" i="153"/>
  <c r="V43" i="153"/>
  <c r="U43" i="153"/>
  <c r="T43" i="153"/>
  <c r="S43" i="153"/>
  <c r="R43" i="153"/>
  <c r="Q43" i="153"/>
  <c r="P43" i="153"/>
  <c r="P44" i="153" s="1"/>
  <c r="O43" i="153"/>
  <c r="N43" i="153"/>
  <c r="M43" i="153"/>
  <c r="L43" i="153"/>
  <c r="K43" i="153"/>
  <c r="J43" i="153"/>
  <c r="I43" i="153"/>
  <c r="H43" i="153"/>
  <c r="H44" i="153" s="1"/>
  <c r="G43" i="153"/>
  <c r="F43" i="153"/>
  <c r="E43" i="153"/>
  <c r="D43" i="153"/>
  <c r="C43" i="153"/>
  <c r="AA37" i="153"/>
  <c r="AA44" i="153" s="1"/>
  <c r="Z37" i="153"/>
  <c r="Y37" i="153"/>
  <c r="X37" i="153"/>
  <c r="W37" i="153"/>
  <c r="V37" i="153"/>
  <c r="V44" i="153" s="1"/>
  <c r="U37" i="153"/>
  <c r="U44" i="153" s="1"/>
  <c r="T37" i="153"/>
  <c r="T44" i="153" s="1"/>
  <c r="S37" i="153"/>
  <c r="S44" i="153" s="1"/>
  <c r="R37" i="153"/>
  <c r="R44" i="153" s="1"/>
  <c r="Q37" i="153"/>
  <c r="P37" i="153"/>
  <c r="O37" i="153"/>
  <c r="N37" i="153"/>
  <c r="N44" i="153" s="1"/>
  <c r="M37" i="153"/>
  <c r="M44" i="153" s="1"/>
  <c r="L37" i="153"/>
  <c r="L44" i="153" s="1"/>
  <c r="K37" i="153"/>
  <c r="K44" i="153" s="1"/>
  <c r="J37" i="153"/>
  <c r="J44" i="153" s="1"/>
  <c r="I37" i="153"/>
  <c r="H37" i="153"/>
  <c r="G37" i="153"/>
  <c r="G44" i="153" s="1"/>
  <c r="F37" i="153"/>
  <c r="F44" i="153" s="1"/>
  <c r="E37" i="153"/>
  <c r="E44" i="153" s="1"/>
  <c r="D37" i="153"/>
  <c r="D44" i="153" s="1"/>
  <c r="C37" i="153"/>
  <c r="C44" i="153" s="1"/>
  <c r="AA26" i="153"/>
  <c r="AA45" i="153" s="1"/>
  <c r="S26" i="153"/>
  <c r="S45" i="153" s="1"/>
  <c r="AA25" i="153"/>
  <c r="Y25" i="153"/>
  <c r="X25" i="153"/>
  <c r="Z25" i="153" s="1"/>
  <c r="W25" i="153"/>
  <c r="V25" i="153"/>
  <c r="U25" i="153"/>
  <c r="T25" i="153"/>
  <c r="S25" i="153"/>
  <c r="R25" i="153"/>
  <c r="Q25" i="153"/>
  <c r="P25" i="153"/>
  <c r="O25" i="153"/>
  <c r="N25" i="153"/>
  <c r="M25" i="153"/>
  <c r="L25" i="153"/>
  <c r="K25" i="153"/>
  <c r="J25" i="153"/>
  <c r="I25" i="153"/>
  <c r="H25" i="153"/>
  <c r="G25" i="153"/>
  <c r="F25" i="153"/>
  <c r="E25" i="153"/>
  <c r="D25" i="153"/>
  <c r="C25" i="153"/>
  <c r="AA13" i="153"/>
  <c r="Y13" i="153"/>
  <c r="Y26" i="153" s="1"/>
  <c r="X13" i="153"/>
  <c r="X26" i="153" s="1"/>
  <c r="W13" i="153"/>
  <c r="W26" i="153" s="1"/>
  <c r="V13" i="153"/>
  <c r="V26" i="153" s="1"/>
  <c r="U13" i="153"/>
  <c r="U26" i="153" s="1"/>
  <c r="U45" i="153" s="1"/>
  <c r="T13" i="153"/>
  <c r="S13" i="153"/>
  <c r="R13" i="153"/>
  <c r="R26" i="153" s="1"/>
  <c r="Q13" i="153"/>
  <c r="Q26" i="153" s="1"/>
  <c r="P13" i="153"/>
  <c r="P26" i="153" s="1"/>
  <c r="O13" i="153"/>
  <c r="O26" i="153" s="1"/>
  <c r="N13" i="153"/>
  <c r="N26" i="153" s="1"/>
  <c r="M13" i="153"/>
  <c r="M26" i="153" s="1"/>
  <c r="M45" i="153" s="1"/>
  <c r="L13" i="153"/>
  <c r="K13" i="153"/>
  <c r="K26" i="153" s="1"/>
  <c r="K45" i="153" s="1"/>
  <c r="J13" i="153"/>
  <c r="J26" i="153" s="1"/>
  <c r="I13" i="153"/>
  <c r="I26" i="153" s="1"/>
  <c r="H13" i="153"/>
  <c r="H26" i="153" s="1"/>
  <c r="G13" i="153"/>
  <c r="G26" i="153" s="1"/>
  <c r="F13" i="153"/>
  <c r="F26" i="153" s="1"/>
  <c r="E13" i="153"/>
  <c r="E26" i="153" s="1"/>
  <c r="E45" i="153" s="1"/>
  <c r="D13" i="153"/>
  <c r="C13" i="153"/>
  <c r="C26" i="153" s="1"/>
  <c r="C45" i="153" s="1"/>
  <c r="AA50" i="154"/>
  <c r="Y50" i="154"/>
  <c r="X50" i="154"/>
  <c r="W50" i="154"/>
  <c r="V50" i="154"/>
  <c r="U50" i="154"/>
  <c r="T50" i="154"/>
  <c r="S50" i="154"/>
  <c r="R50" i="154"/>
  <c r="Q50" i="154"/>
  <c r="P50" i="154"/>
  <c r="O50" i="154"/>
  <c r="N50" i="154"/>
  <c r="M50" i="154"/>
  <c r="L50" i="154"/>
  <c r="K50" i="154"/>
  <c r="J50" i="154"/>
  <c r="I50" i="154"/>
  <c r="H50" i="154"/>
  <c r="G50" i="154"/>
  <c r="F50" i="154"/>
  <c r="E50" i="154"/>
  <c r="D50" i="154"/>
  <c r="C50" i="154"/>
  <c r="X44" i="154"/>
  <c r="Z44" i="154" s="1"/>
  <c r="P44" i="154"/>
  <c r="H44" i="154"/>
  <c r="AA43" i="154"/>
  <c r="Z43" i="154"/>
  <c r="Y43" i="154"/>
  <c r="Y44" i="154" s="1"/>
  <c r="X43" i="154"/>
  <c r="W43" i="154"/>
  <c r="V43" i="154"/>
  <c r="U43" i="154"/>
  <c r="T43" i="154"/>
  <c r="S43" i="154"/>
  <c r="R43" i="154"/>
  <c r="Q43" i="154"/>
  <c r="Q44" i="154" s="1"/>
  <c r="P43" i="154"/>
  <c r="O43" i="154"/>
  <c r="N43" i="154"/>
  <c r="M43" i="154"/>
  <c r="L43" i="154"/>
  <c r="K43" i="154"/>
  <c r="J43" i="154"/>
  <c r="I43" i="154"/>
  <c r="I44" i="154" s="1"/>
  <c r="H43" i="154"/>
  <c r="G43" i="154"/>
  <c r="F43" i="154"/>
  <c r="E43" i="154"/>
  <c r="D43" i="154"/>
  <c r="C43" i="154"/>
  <c r="AA37" i="154"/>
  <c r="Z37" i="154"/>
  <c r="Y37" i="154"/>
  <c r="X37" i="154"/>
  <c r="W37" i="154"/>
  <c r="W44" i="154" s="1"/>
  <c r="V37" i="154"/>
  <c r="U37" i="154"/>
  <c r="U44" i="154" s="1"/>
  <c r="T37" i="154"/>
  <c r="T44" i="154" s="1"/>
  <c r="S37" i="154"/>
  <c r="R37" i="154"/>
  <c r="R44" i="154" s="1"/>
  <c r="Q37" i="154"/>
  <c r="P37" i="154"/>
  <c r="O37" i="154"/>
  <c r="O44" i="154" s="1"/>
  <c r="N37" i="154"/>
  <c r="N44" i="154" s="1"/>
  <c r="M37" i="154"/>
  <c r="M44" i="154" s="1"/>
  <c r="L37" i="154"/>
  <c r="L44" i="154" s="1"/>
  <c r="K37" i="154"/>
  <c r="J37" i="154"/>
  <c r="J44" i="154" s="1"/>
  <c r="I37" i="154"/>
  <c r="H37" i="154"/>
  <c r="G37" i="154"/>
  <c r="G44" i="154" s="1"/>
  <c r="F37" i="154"/>
  <c r="F44" i="154" s="1"/>
  <c r="E37" i="154"/>
  <c r="E44" i="154" s="1"/>
  <c r="D37" i="154"/>
  <c r="D44" i="154" s="1"/>
  <c r="C37" i="154"/>
  <c r="AA26" i="154"/>
  <c r="AA25" i="154"/>
  <c r="Y25" i="154"/>
  <c r="X25" i="154"/>
  <c r="Z25" i="154" s="1"/>
  <c r="W25" i="154"/>
  <c r="V25" i="154"/>
  <c r="U25" i="154"/>
  <c r="T25" i="154"/>
  <c r="S25" i="154"/>
  <c r="R25" i="154"/>
  <c r="Q25" i="154"/>
  <c r="P25" i="154"/>
  <c r="O25" i="154"/>
  <c r="N25" i="154"/>
  <c r="M25" i="154"/>
  <c r="L25" i="154"/>
  <c r="K25" i="154"/>
  <c r="J25" i="154"/>
  <c r="I25" i="154"/>
  <c r="H25" i="154"/>
  <c r="G25" i="154"/>
  <c r="F25" i="154"/>
  <c r="E25" i="154"/>
  <c r="D25" i="154"/>
  <c r="C25" i="154"/>
  <c r="AA13" i="154"/>
  <c r="Y13" i="154"/>
  <c r="Y26" i="154" s="1"/>
  <c r="X13" i="154"/>
  <c r="X26" i="154" s="1"/>
  <c r="W13" i="154"/>
  <c r="W26" i="154" s="1"/>
  <c r="V13" i="154"/>
  <c r="V26" i="154" s="1"/>
  <c r="U13" i="154"/>
  <c r="U26" i="154" s="1"/>
  <c r="T13" i="154"/>
  <c r="S13" i="154"/>
  <c r="S26" i="154" s="1"/>
  <c r="R13" i="154"/>
  <c r="R26" i="154" s="1"/>
  <c r="Q13" i="154"/>
  <c r="Q26" i="154" s="1"/>
  <c r="P13" i="154"/>
  <c r="P26" i="154" s="1"/>
  <c r="P45" i="154" s="1"/>
  <c r="O13" i="154"/>
  <c r="O26" i="154" s="1"/>
  <c r="N13" i="154"/>
  <c r="N26" i="154" s="1"/>
  <c r="N45" i="154" s="1"/>
  <c r="M13" i="154"/>
  <c r="M26" i="154" s="1"/>
  <c r="L13" i="154"/>
  <c r="K13" i="154"/>
  <c r="K26" i="154" s="1"/>
  <c r="J13" i="154"/>
  <c r="J26" i="154" s="1"/>
  <c r="I13" i="154"/>
  <c r="I26" i="154" s="1"/>
  <c r="H13" i="154"/>
  <c r="H26" i="154" s="1"/>
  <c r="H45" i="154" s="1"/>
  <c r="G13" i="154"/>
  <c r="G26" i="154" s="1"/>
  <c r="F13" i="154"/>
  <c r="F26" i="154" s="1"/>
  <c r="F45" i="154" s="1"/>
  <c r="E13" i="154"/>
  <c r="E26" i="154" s="1"/>
  <c r="D13" i="154"/>
  <c r="C13" i="154"/>
  <c r="C26" i="154" s="1"/>
  <c r="AA50" i="155"/>
  <c r="Y50" i="155"/>
  <c r="X50" i="155"/>
  <c r="Z50" i="155" s="1"/>
  <c r="W50" i="155"/>
  <c r="V50" i="155"/>
  <c r="U50" i="155"/>
  <c r="T50" i="155"/>
  <c r="S50" i="155"/>
  <c r="R50" i="155"/>
  <c r="Q50" i="155"/>
  <c r="P50" i="155"/>
  <c r="O50" i="155"/>
  <c r="N50" i="155"/>
  <c r="M50" i="155"/>
  <c r="L50" i="155"/>
  <c r="K50" i="155"/>
  <c r="J50" i="155"/>
  <c r="I50" i="155"/>
  <c r="H50" i="155"/>
  <c r="G50" i="155"/>
  <c r="F50" i="155"/>
  <c r="E50" i="155"/>
  <c r="D50" i="155"/>
  <c r="C50" i="155"/>
  <c r="H44" i="155"/>
  <c r="AA43" i="155"/>
  <c r="Z43" i="155"/>
  <c r="Y43" i="155"/>
  <c r="X43" i="155"/>
  <c r="W43" i="155"/>
  <c r="V43" i="155"/>
  <c r="U43" i="155"/>
  <c r="T43" i="155"/>
  <c r="S43" i="155"/>
  <c r="R43" i="155"/>
  <c r="Q43" i="155"/>
  <c r="P43" i="155"/>
  <c r="O43" i="155"/>
  <c r="N43" i="155"/>
  <c r="M43" i="155"/>
  <c r="L43" i="155"/>
  <c r="K43" i="155"/>
  <c r="J43" i="155"/>
  <c r="I43" i="155"/>
  <c r="H43" i="155"/>
  <c r="G43" i="155"/>
  <c r="F43" i="155"/>
  <c r="E43" i="155"/>
  <c r="D43" i="155"/>
  <c r="C43" i="155"/>
  <c r="AA37" i="155"/>
  <c r="Y37" i="155"/>
  <c r="X37" i="155"/>
  <c r="Z37" i="155" s="1"/>
  <c r="W37" i="155"/>
  <c r="W44" i="155" s="1"/>
  <c r="V37" i="155"/>
  <c r="V44" i="155" s="1"/>
  <c r="U37" i="155"/>
  <c r="U44" i="155" s="1"/>
  <c r="T37" i="155"/>
  <c r="T44" i="155" s="1"/>
  <c r="S37" i="155"/>
  <c r="S44" i="155" s="1"/>
  <c r="R37" i="155"/>
  <c r="Q37" i="155"/>
  <c r="P37" i="155"/>
  <c r="P44" i="155" s="1"/>
  <c r="O37" i="155"/>
  <c r="O44" i="155" s="1"/>
  <c r="N37" i="155"/>
  <c r="N44" i="155" s="1"/>
  <c r="M37" i="155"/>
  <c r="M44" i="155" s="1"/>
  <c r="L37" i="155"/>
  <c r="L44" i="155" s="1"/>
  <c r="K37" i="155"/>
  <c r="K44" i="155" s="1"/>
  <c r="J37" i="155"/>
  <c r="I37" i="155"/>
  <c r="H37" i="155"/>
  <c r="G37" i="155"/>
  <c r="G44" i="155" s="1"/>
  <c r="F37" i="155"/>
  <c r="F44" i="155" s="1"/>
  <c r="E37" i="155"/>
  <c r="E44" i="155" s="1"/>
  <c r="D37" i="155"/>
  <c r="D44" i="155" s="1"/>
  <c r="C37" i="155"/>
  <c r="C44" i="155" s="1"/>
  <c r="AA25" i="155"/>
  <c r="Z25" i="155"/>
  <c r="Y25" i="155"/>
  <c r="X25" i="155"/>
  <c r="W25" i="155"/>
  <c r="V25" i="155"/>
  <c r="U25" i="155"/>
  <c r="T25" i="155"/>
  <c r="S25" i="155"/>
  <c r="R25" i="155"/>
  <c r="Q25" i="155"/>
  <c r="P25" i="155"/>
  <c r="O25" i="155"/>
  <c r="N25" i="155"/>
  <c r="M25" i="155"/>
  <c r="L25" i="155"/>
  <c r="K25" i="155"/>
  <c r="J25" i="155"/>
  <c r="I25" i="155"/>
  <c r="H25" i="155"/>
  <c r="G25" i="155"/>
  <c r="F25" i="155"/>
  <c r="E25" i="155"/>
  <c r="D25" i="155"/>
  <c r="C25" i="155"/>
  <c r="AA13" i="155"/>
  <c r="AA26" i="155" s="1"/>
  <c r="Y13" i="155"/>
  <c r="Y26" i="155" s="1"/>
  <c r="X13" i="155"/>
  <c r="W13" i="155"/>
  <c r="W26" i="155" s="1"/>
  <c r="V13" i="155"/>
  <c r="V26" i="155" s="1"/>
  <c r="U13" i="155"/>
  <c r="U26" i="155" s="1"/>
  <c r="T13" i="155"/>
  <c r="S13" i="155"/>
  <c r="S26" i="155" s="1"/>
  <c r="R13" i="155"/>
  <c r="Q13" i="155"/>
  <c r="Q26" i="155" s="1"/>
  <c r="P13" i="155"/>
  <c r="O13" i="155"/>
  <c r="O26" i="155" s="1"/>
  <c r="N13" i="155"/>
  <c r="N26" i="155" s="1"/>
  <c r="M13" i="155"/>
  <c r="M26" i="155" s="1"/>
  <c r="L13" i="155"/>
  <c r="K13" i="155"/>
  <c r="K26" i="155" s="1"/>
  <c r="J13" i="155"/>
  <c r="I13" i="155"/>
  <c r="I26" i="155" s="1"/>
  <c r="H13" i="155"/>
  <c r="G13" i="155"/>
  <c r="G26" i="155" s="1"/>
  <c r="F13" i="155"/>
  <c r="F26" i="155" s="1"/>
  <c r="E13" i="155"/>
  <c r="E26" i="155" s="1"/>
  <c r="D13" i="155"/>
  <c r="C13" i="155"/>
  <c r="C26" i="155" s="1"/>
  <c r="AA50" i="156"/>
  <c r="Y50" i="156"/>
  <c r="X50" i="156"/>
  <c r="W50" i="156"/>
  <c r="V50" i="156"/>
  <c r="U50" i="156"/>
  <c r="T50" i="156"/>
  <c r="S50" i="156"/>
  <c r="R50" i="156"/>
  <c r="Q50" i="156"/>
  <c r="P50" i="156"/>
  <c r="O50" i="156"/>
  <c r="N50" i="156"/>
  <c r="M50" i="156"/>
  <c r="L50" i="156"/>
  <c r="K50" i="156"/>
  <c r="J50" i="156"/>
  <c r="I50" i="156"/>
  <c r="H50" i="156"/>
  <c r="G50" i="156"/>
  <c r="F50" i="156"/>
  <c r="E50" i="156"/>
  <c r="D50" i="156"/>
  <c r="C50" i="156"/>
  <c r="U44" i="156"/>
  <c r="AA43" i="156"/>
  <c r="Y43" i="156"/>
  <c r="X43" i="156"/>
  <c r="Z43" i="156" s="1"/>
  <c r="W43" i="156"/>
  <c r="V43" i="156"/>
  <c r="U43" i="156"/>
  <c r="T43" i="156"/>
  <c r="S43" i="156"/>
  <c r="R43" i="156"/>
  <c r="Q43" i="156"/>
  <c r="P43" i="156"/>
  <c r="O43" i="156"/>
  <c r="N43" i="156"/>
  <c r="M43" i="156"/>
  <c r="L43" i="156"/>
  <c r="K43" i="156"/>
  <c r="J43" i="156"/>
  <c r="I43" i="156"/>
  <c r="H43" i="156"/>
  <c r="G43" i="156"/>
  <c r="F43" i="156"/>
  <c r="E43" i="156"/>
  <c r="D43" i="156"/>
  <c r="C43" i="156"/>
  <c r="AA37" i="156"/>
  <c r="AA44" i="156" s="1"/>
  <c r="Y37" i="156"/>
  <c r="X37" i="156"/>
  <c r="Z37" i="156" s="1"/>
  <c r="W37" i="156"/>
  <c r="V37" i="156"/>
  <c r="V44" i="156" s="1"/>
  <c r="U37" i="156"/>
  <c r="T37" i="156"/>
  <c r="T44" i="156" s="1"/>
  <c r="S37" i="156"/>
  <c r="S44" i="156" s="1"/>
  <c r="R37" i="156"/>
  <c r="R44" i="156" s="1"/>
  <c r="Q37" i="156"/>
  <c r="P37" i="156"/>
  <c r="P44" i="156" s="1"/>
  <c r="O37" i="156"/>
  <c r="N37" i="156"/>
  <c r="N44" i="156" s="1"/>
  <c r="M37" i="156"/>
  <c r="M44" i="156" s="1"/>
  <c r="L37" i="156"/>
  <c r="L44" i="156" s="1"/>
  <c r="K37" i="156"/>
  <c r="K44" i="156" s="1"/>
  <c r="J37" i="156"/>
  <c r="J44" i="156" s="1"/>
  <c r="I37" i="156"/>
  <c r="H37" i="156"/>
  <c r="H44" i="156" s="1"/>
  <c r="G37" i="156"/>
  <c r="F37" i="156"/>
  <c r="F44" i="156" s="1"/>
  <c r="E37" i="156"/>
  <c r="E44" i="156" s="1"/>
  <c r="D37" i="156"/>
  <c r="D44" i="156" s="1"/>
  <c r="C37" i="156"/>
  <c r="C44" i="156" s="1"/>
  <c r="AA25" i="156"/>
  <c r="Y25" i="156"/>
  <c r="X25" i="156"/>
  <c r="Z25" i="156" s="1"/>
  <c r="W25" i="156"/>
  <c r="V25" i="156"/>
  <c r="U25" i="156"/>
  <c r="T25" i="156"/>
  <c r="S25" i="156"/>
  <c r="R25" i="156"/>
  <c r="Q25" i="156"/>
  <c r="P25" i="156"/>
  <c r="O25" i="156"/>
  <c r="N25" i="156"/>
  <c r="M25" i="156"/>
  <c r="L25" i="156"/>
  <c r="K25" i="156"/>
  <c r="J25" i="156"/>
  <c r="I25" i="156"/>
  <c r="H25" i="156"/>
  <c r="G25" i="156"/>
  <c r="F25" i="156"/>
  <c r="E25" i="156"/>
  <c r="D25" i="156"/>
  <c r="C25" i="156"/>
  <c r="AA13" i="156"/>
  <c r="AA26" i="156" s="1"/>
  <c r="Y13" i="156"/>
  <c r="Y26" i="156" s="1"/>
  <c r="X13" i="156"/>
  <c r="W13" i="156"/>
  <c r="W26" i="156" s="1"/>
  <c r="V13" i="156"/>
  <c r="V26" i="156" s="1"/>
  <c r="V45" i="156" s="1"/>
  <c r="U13" i="156"/>
  <c r="U26" i="156" s="1"/>
  <c r="T13" i="156"/>
  <c r="S13" i="156"/>
  <c r="S26" i="156" s="1"/>
  <c r="R13" i="156"/>
  <c r="R26" i="156" s="1"/>
  <c r="R45" i="156" s="1"/>
  <c r="Q13" i="156"/>
  <c r="Q26" i="156" s="1"/>
  <c r="P13" i="156"/>
  <c r="O13" i="156"/>
  <c r="O26" i="156" s="1"/>
  <c r="N13" i="156"/>
  <c r="N26" i="156" s="1"/>
  <c r="N45" i="156" s="1"/>
  <c r="M13" i="156"/>
  <c r="M26" i="156" s="1"/>
  <c r="L13" i="156"/>
  <c r="K13" i="156"/>
  <c r="K26" i="156" s="1"/>
  <c r="J13" i="156"/>
  <c r="J26" i="156" s="1"/>
  <c r="J45" i="156" s="1"/>
  <c r="I13" i="156"/>
  <c r="I26" i="156" s="1"/>
  <c r="H13" i="156"/>
  <c r="G13" i="156"/>
  <c r="G26" i="156" s="1"/>
  <c r="F13" i="156"/>
  <c r="F26" i="156" s="1"/>
  <c r="F45" i="156" s="1"/>
  <c r="E13" i="156"/>
  <c r="E26" i="156" s="1"/>
  <c r="E45" i="156" s="1"/>
  <c r="D13" i="156"/>
  <c r="C13" i="156"/>
  <c r="C26" i="156" s="1"/>
  <c r="AA50" i="157"/>
  <c r="Y50" i="157"/>
  <c r="Z50" i="157" s="1"/>
  <c r="X50" i="157"/>
  <c r="W50" i="157"/>
  <c r="V50" i="157"/>
  <c r="U50" i="157"/>
  <c r="T50" i="157"/>
  <c r="S50" i="157"/>
  <c r="R50" i="157"/>
  <c r="Q50" i="157"/>
  <c r="P50" i="157"/>
  <c r="O50" i="157"/>
  <c r="N50" i="157"/>
  <c r="M50" i="157"/>
  <c r="L50" i="157"/>
  <c r="K50" i="157"/>
  <c r="J50" i="157"/>
  <c r="I50" i="157"/>
  <c r="H50" i="157"/>
  <c r="G50" i="157"/>
  <c r="F50" i="157"/>
  <c r="E50" i="157"/>
  <c r="D50" i="157"/>
  <c r="C50" i="157"/>
  <c r="AA43" i="157"/>
  <c r="Y43" i="157"/>
  <c r="Y44" i="157" s="1"/>
  <c r="X43" i="157"/>
  <c r="W43" i="157"/>
  <c r="V43" i="157"/>
  <c r="U43" i="157"/>
  <c r="T43" i="157"/>
  <c r="S43" i="157"/>
  <c r="R43" i="157"/>
  <c r="Q43" i="157"/>
  <c r="Q44" i="157" s="1"/>
  <c r="P43" i="157"/>
  <c r="O43" i="157"/>
  <c r="N43" i="157"/>
  <c r="M43" i="157"/>
  <c r="L43" i="157"/>
  <c r="K43" i="157"/>
  <c r="J43" i="157"/>
  <c r="I43" i="157"/>
  <c r="I44" i="157" s="1"/>
  <c r="H43" i="157"/>
  <c r="G43" i="157"/>
  <c r="F43" i="157"/>
  <c r="E43" i="157"/>
  <c r="D43" i="157"/>
  <c r="C43" i="157"/>
  <c r="AA37" i="157"/>
  <c r="AA44" i="157" s="1"/>
  <c r="Z37" i="157"/>
  <c r="Y37" i="157"/>
  <c r="X37" i="157"/>
  <c r="X44" i="157" s="1"/>
  <c r="W37" i="157"/>
  <c r="W44" i="157" s="1"/>
  <c r="V37" i="157"/>
  <c r="V44" i="157" s="1"/>
  <c r="U37" i="157"/>
  <c r="T37" i="157"/>
  <c r="T44" i="157" s="1"/>
  <c r="S37" i="157"/>
  <c r="S44" i="157" s="1"/>
  <c r="R37" i="157"/>
  <c r="R44" i="157" s="1"/>
  <c r="Q37" i="157"/>
  <c r="P37" i="157"/>
  <c r="P44" i="157" s="1"/>
  <c r="O37" i="157"/>
  <c r="O44" i="157" s="1"/>
  <c r="N37" i="157"/>
  <c r="N44" i="157" s="1"/>
  <c r="M37" i="157"/>
  <c r="M44" i="157" s="1"/>
  <c r="L37" i="157"/>
  <c r="L44" i="157" s="1"/>
  <c r="K37" i="157"/>
  <c r="K44" i="157" s="1"/>
  <c r="J37" i="157"/>
  <c r="J44" i="157" s="1"/>
  <c r="I37" i="157"/>
  <c r="H37" i="157"/>
  <c r="H44" i="157" s="1"/>
  <c r="G37" i="157"/>
  <c r="G44" i="157" s="1"/>
  <c r="F37" i="157"/>
  <c r="F44" i="157" s="1"/>
  <c r="E37" i="157"/>
  <c r="E44" i="157" s="1"/>
  <c r="D37" i="157"/>
  <c r="D44" i="157" s="1"/>
  <c r="C37" i="157"/>
  <c r="C44" i="157" s="1"/>
  <c r="AA25" i="157"/>
  <c r="Y25" i="157"/>
  <c r="X25" i="157"/>
  <c r="Z25" i="157" s="1"/>
  <c r="W25" i="157"/>
  <c r="V25" i="157"/>
  <c r="U25" i="157"/>
  <c r="T25" i="157"/>
  <c r="S25" i="157"/>
  <c r="R25" i="157"/>
  <c r="Q25" i="157"/>
  <c r="P25" i="157"/>
  <c r="O25" i="157"/>
  <c r="N25" i="157"/>
  <c r="M25" i="157"/>
  <c r="L25" i="157"/>
  <c r="K25" i="157"/>
  <c r="J25" i="157"/>
  <c r="I25" i="157"/>
  <c r="H25" i="157"/>
  <c r="G25" i="157"/>
  <c r="F25" i="157"/>
  <c r="E25" i="157"/>
  <c r="D25" i="157"/>
  <c r="C25" i="157"/>
  <c r="AA13" i="157"/>
  <c r="AA26" i="157" s="1"/>
  <c r="AA45" i="157" s="1"/>
  <c r="Y13" i="157"/>
  <c r="Y26" i="157" s="1"/>
  <c r="X13" i="157"/>
  <c r="X26" i="157" s="1"/>
  <c r="W13" i="157"/>
  <c r="W26" i="157" s="1"/>
  <c r="W45" i="157" s="1"/>
  <c r="V13" i="157"/>
  <c r="V26" i="157" s="1"/>
  <c r="V45" i="157" s="1"/>
  <c r="U13" i="157"/>
  <c r="U26" i="157" s="1"/>
  <c r="T13" i="157"/>
  <c r="S13" i="157"/>
  <c r="S26" i="157" s="1"/>
  <c r="S45" i="157" s="1"/>
  <c r="R13" i="157"/>
  <c r="Q13" i="157"/>
  <c r="Q26" i="157" s="1"/>
  <c r="P13" i="157"/>
  <c r="P26" i="157" s="1"/>
  <c r="P45" i="157" s="1"/>
  <c r="O13" i="157"/>
  <c r="O26" i="157" s="1"/>
  <c r="O45" i="157" s="1"/>
  <c r="N13" i="157"/>
  <c r="N26" i="157" s="1"/>
  <c r="N45" i="157" s="1"/>
  <c r="M13" i="157"/>
  <c r="M26" i="157" s="1"/>
  <c r="L13" i="157"/>
  <c r="K13" i="157"/>
  <c r="K26" i="157" s="1"/>
  <c r="K45" i="157" s="1"/>
  <c r="J13" i="157"/>
  <c r="I13" i="157"/>
  <c r="I26" i="157" s="1"/>
  <c r="H13" i="157"/>
  <c r="H26" i="157" s="1"/>
  <c r="H45" i="157" s="1"/>
  <c r="G13" i="157"/>
  <c r="G26" i="157" s="1"/>
  <c r="G45" i="157" s="1"/>
  <c r="F13" i="157"/>
  <c r="F26" i="157" s="1"/>
  <c r="F45" i="157" s="1"/>
  <c r="E13" i="157"/>
  <c r="E26" i="157" s="1"/>
  <c r="D13" i="157"/>
  <c r="C13" i="157"/>
  <c r="C26" i="157" s="1"/>
  <c r="C45" i="157" s="1"/>
  <c r="AA50" i="158"/>
  <c r="Y50" i="158"/>
  <c r="X50" i="158"/>
  <c r="Z50" i="158" s="1"/>
  <c r="W50" i="158"/>
  <c r="V50" i="158"/>
  <c r="U50" i="158"/>
  <c r="T50" i="158"/>
  <c r="S50" i="158"/>
  <c r="R50" i="158"/>
  <c r="Q50" i="158"/>
  <c r="P50" i="158"/>
  <c r="O50" i="158"/>
  <c r="N50" i="158"/>
  <c r="M50" i="158"/>
  <c r="L50" i="158"/>
  <c r="K50" i="158"/>
  <c r="J50" i="158"/>
  <c r="I50" i="158"/>
  <c r="H50" i="158"/>
  <c r="G50" i="158"/>
  <c r="F50" i="158"/>
  <c r="E50" i="158"/>
  <c r="D50" i="158"/>
  <c r="C50" i="158"/>
  <c r="AA43" i="158"/>
  <c r="Z43" i="158"/>
  <c r="Y43" i="158"/>
  <c r="X43" i="158"/>
  <c r="W43" i="158"/>
  <c r="V43" i="158"/>
  <c r="U43" i="158"/>
  <c r="T43" i="158"/>
  <c r="S43" i="158"/>
  <c r="R43" i="158"/>
  <c r="Q43" i="158"/>
  <c r="P43" i="158"/>
  <c r="O43" i="158"/>
  <c r="N43" i="158"/>
  <c r="M43" i="158"/>
  <c r="L43" i="158"/>
  <c r="K43" i="158"/>
  <c r="J43" i="158"/>
  <c r="I43" i="158"/>
  <c r="H43" i="158"/>
  <c r="G43" i="158"/>
  <c r="F43" i="158"/>
  <c r="E43" i="158"/>
  <c r="D43" i="158"/>
  <c r="C43" i="158"/>
  <c r="AA37" i="158"/>
  <c r="AA44" i="158" s="1"/>
  <c r="Y37" i="158"/>
  <c r="Y44" i="158" s="1"/>
  <c r="X37" i="158"/>
  <c r="X44" i="158" s="1"/>
  <c r="W37" i="158"/>
  <c r="W44" i="158" s="1"/>
  <c r="V37" i="158"/>
  <c r="V44" i="158" s="1"/>
  <c r="U37" i="158"/>
  <c r="U44" i="158" s="1"/>
  <c r="T37" i="158"/>
  <c r="T44" i="158" s="1"/>
  <c r="S37" i="158"/>
  <c r="S44" i="158" s="1"/>
  <c r="R37" i="158"/>
  <c r="R44" i="158" s="1"/>
  <c r="Q37" i="158"/>
  <c r="P37" i="158"/>
  <c r="P44" i="158" s="1"/>
  <c r="O37" i="158"/>
  <c r="O44" i="158" s="1"/>
  <c r="N37" i="158"/>
  <c r="N44" i="158" s="1"/>
  <c r="M37" i="158"/>
  <c r="M44" i="158" s="1"/>
  <c r="L37" i="158"/>
  <c r="L44" i="158" s="1"/>
  <c r="K37" i="158"/>
  <c r="K44" i="158" s="1"/>
  <c r="J37" i="158"/>
  <c r="J44" i="158" s="1"/>
  <c r="I37" i="158"/>
  <c r="H37" i="158"/>
  <c r="H44" i="158" s="1"/>
  <c r="G37" i="158"/>
  <c r="G44" i="158" s="1"/>
  <c r="F37" i="158"/>
  <c r="F44" i="158" s="1"/>
  <c r="E37" i="158"/>
  <c r="E44" i="158" s="1"/>
  <c r="D37" i="158"/>
  <c r="D44" i="158" s="1"/>
  <c r="C37" i="158"/>
  <c r="C44" i="158" s="1"/>
  <c r="AA25" i="158"/>
  <c r="Z25" i="158"/>
  <c r="Y25" i="158"/>
  <c r="X25" i="158"/>
  <c r="W25" i="158"/>
  <c r="V25" i="158"/>
  <c r="U25" i="158"/>
  <c r="T25" i="158"/>
  <c r="S25" i="158"/>
  <c r="R25" i="158"/>
  <c r="Q25" i="158"/>
  <c r="P25" i="158"/>
  <c r="O25" i="158"/>
  <c r="N25" i="158"/>
  <c r="M25" i="158"/>
  <c r="L25" i="158"/>
  <c r="K25" i="158"/>
  <c r="J25" i="158"/>
  <c r="I25" i="158"/>
  <c r="H25" i="158"/>
  <c r="G25" i="158"/>
  <c r="F25" i="158"/>
  <c r="E25" i="158"/>
  <c r="D25" i="158"/>
  <c r="C25" i="158"/>
  <c r="AA13" i="158"/>
  <c r="AA26" i="158" s="1"/>
  <c r="Y13" i="158"/>
  <c r="Y26" i="158" s="1"/>
  <c r="X13" i="158"/>
  <c r="X26" i="158" s="1"/>
  <c r="W13" i="158"/>
  <c r="W26" i="158" s="1"/>
  <c r="V13" i="158"/>
  <c r="V26" i="158" s="1"/>
  <c r="U13" i="158"/>
  <c r="U26" i="158" s="1"/>
  <c r="T13" i="158"/>
  <c r="T26" i="158" s="1"/>
  <c r="S13" i="158"/>
  <c r="S26" i="158" s="1"/>
  <c r="S45" i="158" s="1"/>
  <c r="R13" i="158"/>
  <c r="R26" i="158" s="1"/>
  <c r="Q13" i="158"/>
  <c r="Q26" i="158" s="1"/>
  <c r="P13" i="158"/>
  <c r="P26" i="158" s="1"/>
  <c r="P45" i="158" s="1"/>
  <c r="O13" i="158"/>
  <c r="O26" i="158" s="1"/>
  <c r="N13" i="158"/>
  <c r="N26" i="158" s="1"/>
  <c r="M13" i="158"/>
  <c r="M26" i="158" s="1"/>
  <c r="L13" i="158"/>
  <c r="L26" i="158" s="1"/>
  <c r="K13" i="158"/>
  <c r="K26" i="158" s="1"/>
  <c r="K45" i="158" s="1"/>
  <c r="J13" i="158"/>
  <c r="J26" i="158" s="1"/>
  <c r="I13" i="158"/>
  <c r="I26" i="158" s="1"/>
  <c r="H13" i="158"/>
  <c r="H26" i="158" s="1"/>
  <c r="H45" i="158" s="1"/>
  <c r="G13" i="158"/>
  <c r="G26" i="158" s="1"/>
  <c r="F13" i="158"/>
  <c r="F26" i="158" s="1"/>
  <c r="E13" i="158"/>
  <c r="E26" i="158" s="1"/>
  <c r="D13" i="158"/>
  <c r="C13" i="158"/>
  <c r="C26" i="158" s="1"/>
  <c r="C45" i="158" s="1"/>
  <c r="AA50" i="159"/>
  <c r="Y50" i="159"/>
  <c r="X50" i="159"/>
  <c r="Z50" i="159" s="1"/>
  <c r="W50" i="159"/>
  <c r="V50" i="159"/>
  <c r="U50" i="159"/>
  <c r="T50" i="159"/>
  <c r="S50" i="159"/>
  <c r="R50" i="159"/>
  <c r="Q50" i="159"/>
  <c r="P50" i="159"/>
  <c r="O50" i="159"/>
  <c r="N50" i="159"/>
  <c r="M50" i="159"/>
  <c r="L50" i="159"/>
  <c r="K50" i="159"/>
  <c r="J50" i="159"/>
  <c r="I50" i="159"/>
  <c r="H50" i="159"/>
  <c r="G50" i="159"/>
  <c r="F50" i="159"/>
  <c r="E50" i="159"/>
  <c r="D50" i="159"/>
  <c r="C50" i="159"/>
  <c r="Y44" i="159"/>
  <c r="Q44" i="159"/>
  <c r="I44" i="159"/>
  <c r="AA43" i="159"/>
  <c r="Y43" i="159"/>
  <c r="X43" i="159"/>
  <c r="Z43" i="159" s="1"/>
  <c r="W43" i="159"/>
  <c r="V43" i="159"/>
  <c r="U43" i="159"/>
  <c r="T43" i="159"/>
  <c r="S43" i="159"/>
  <c r="R43" i="159"/>
  <c r="Q43" i="159"/>
  <c r="P43" i="159"/>
  <c r="O43" i="159"/>
  <c r="N43" i="159"/>
  <c r="M43" i="159"/>
  <c r="L43" i="159"/>
  <c r="K43" i="159"/>
  <c r="J43" i="159"/>
  <c r="I43" i="159"/>
  <c r="H43" i="159"/>
  <c r="G43" i="159"/>
  <c r="F43" i="159"/>
  <c r="E43" i="159"/>
  <c r="D43" i="159"/>
  <c r="C43" i="159"/>
  <c r="AA37" i="159"/>
  <c r="AA44" i="159" s="1"/>
  <c r="Y37" i="159"/>
  <c r="X37" i="159"/>
  <c r="X44" i="159" s="1"/>
  <c r="W37" i="159"/>
  <c r="W44" i="159" s="1"/>
  <c r="V37" i="159"/>
  <c r="V44" i="159" s="1"/>
  <c r="U37" i="159"/>
  <c r="U44" i="159" s="1"/>
  <c r="T37" i="159"/>
  <c r="T44" i="159" s="1"/>
  <c r="S37" i="159"/>
  <c r="S44" i="159" s="1"/>
  <c r="R37" i="159"/>
  <c r="R44" i="159" s="1"/>
  <c r="Q37" i="159"/>
  <c r="P37" i="159"/>
  <c r="P44" i="159" s="1"/>
  <c r="O37" i="159"/>
  <c r="O44" i="159" s="1"/>
  <c r="N37" i="159"/>
  <c r="N44" i="159" s="1"/>
  <c r="M37" i="159"/>
  <c r="M44" i="159" s="1"/>
  <c r="L37" i="159"/>
  <c r="L44" i="159" s="1"/>
  <c r="K37" i="159"/>
  <c r="K44" i="159" s="1"/>
  <c r="J37" i="159"/>
  <c r="J44" i="159" s="1"/>
  <c r="I37" i="159"/>
  <c r="H37" i="159"/>
  <c r="H44" i="159" s="1"/>
  <c r="G37" i="159"/>
  <c r="G44" i="159" s="1"/>
  <c r="F37" i="159"/>
  <c r="F44" i="159" s="1"/>
  <c r="E37" i="159"/>
  <c r="E44" i="159" s="1"/>
  <c r="D37" i="159"/>
  <c r="D44" i="159" s="1"/>
  <c r="C37" i="159"/>
  <c r="C44" i="159" s="1"/>
  <c r="AA25" i="159"/>
  <c r="Y25" i="159"/>
  <c r="X25" i="159"/>
  <c r="Z25" i="159" s="1"/>
  <c r="W25" i="159"/>
  <c r="V25" i="159"/>
  <c r="U25" i="159"/>
  <c r="T25" i="159"/>
  <c r="S25" i="159"/>
  <c r="R25" i="159"/>
  <c r="Q25" i="159"/>
  <c r="P25" i="159"/>
  <c r="O25" i="159"/>
  <c r="N25" i="159"/>
  <c r="M25" i="159"/>
  <c r="L25" i="159"/>
  <c r="K25" i="159"/>
  <c r="J25" i="159"/>
  <c r="I25" i="159"/>
  <c r="H25" i="159"/>
  <c r="G25" i="159"/>
  <c r="F25" i="159"/>
  <c r="E25" i="159"/>
  <c r="D25" i="159"/>
  <c r="C25" i="159"/>
  <c r="AA13" i="159"/>
  <c r="AA26" i="159" s="1"/>
  <c r="AA45" i="159" s="1"/>
  <c r="Y13" i="159"/>
  <c r="Y26" i="159" s="1"/>
  <c r="X13" i="159"/>
  <c r="X26" i="159" s="1"/>
  <c r="W13" i="159"/>
  <c r="W26" i="159" s="1"/>
  <c r="W45" i="159" s="1"/>
  <c r="V13" i="159"/>
  <c r="V26" i="159" s="1"/>
  <c r="U13" i="159"/>
  <c r="T13" i="159"/>
  <c r="T26" i="159" s="1"/>
  <c r="S13" i="159"/>
  <c r="S26" i="159" s="1"/>
  <c r="R13" i="159"/>
  <c r="R26" i="159" s="1"/>
  <c r="R45" i="159" s="1"/>
  <c r="Q13" i="159"/>
  <c r="Q26" i="159" s="1"/>
  <c r="P13" i="159"/>
  <c r="P26" i="159" s="1"/>
  <c r="O13" i="159"/>
  <c r="O26" i="159" s="1"/>
  <c r="O45" i="159" s="1"/>
  <c r="N13" i="159"/>
  <c r="N26" i="159" s="1"/>
  <c r="M13" i="159"/>
  <c r="L13" i="159"/>
  <c r="L26" i="159" s="1"/>
  <c r="K13" i="159"/>
  <c r="K26" i="159" s="1"/>
  <c r="J13" i="159"/>
  <c r="J26" i="159" s="1"/>
  <c r="J45" i="159" s="1"/>
  <c r="I13" i="159"/>
  <c r="I26" i="159" s="1"/>
  <c r="H13" i="159"/>
  <c r="H26" i="159" s="1"/>
  <c r="G13" i="159"/>
  <c r="G26" i="159" s="1"/>
  <c r="G45" i="159" s="1"/>
  <c r="F13" i="159"/>
  <c r="F26" i="159" s="1"/>
  <c r="E13" i="159"/>
  <c r="D13" i="159"/>
  <c r="D26" i="159" s="1"/>
  <c r="C13" i="159"/>
  <c r="C26" i="159" s="1"/>
  <c r="AA50" i="160"/>
  <c r="Y50" i="160"/>
  <c r="X50" i="160"/>
  <c r="Z50" i="160" s="1"/>
  <c r="W50" i="160"/>
  <c r="V50" i="160"/>
  <c r="U50" i="160"/>
  <c r="T50" i="160"/>
  <c r="S50" i="160"/>
  <c r="R50" i="160"/>
  <c r="Q50" i="160"/>
  <c r="P50" i="160"/>
  <c r="O50" i="160"/>
  <c r="N50" i="160"/>
  <c r="M50" i="160"/>
  <c r="L50" i="160"/>
  <c r="K50" i="160"/>
  <c r="J50" i="160"/>
  <c r="I50" i="160"/>
  <c r="H50" i="160"/>
  <c r="G50" i="160"/>
  <c r="F50" i="160"/>
  <c r="E50" i="160"/>
  <c r="D50" i="160"/>
  <c r="C50" i="160"/>
  <c r="Y44" i="160"/>
  <c r="Q44" i="160"/>
  <c r="I44" i="160"/>
  <c r="AA43" i="160"/>
  <c r="Y43" i="160"/>
  <c r="X43" i="160"/>
  <c r="Z43" i="160" s="1"/>
  <c r="W43" i="160"/>
  <c r="V43" i="160"/>
  <c r="U43" i="160"/>
  <c r="T43" i="160"/>
  <c r="S43" i="160"/>
  <c r="R43" i="160"/>
  <c r="Q43" i="160"/>
  <c r="P43" i="160"/>
  <c r="O43" i="160"/>
  <c r="N43" i="160"/>
  <c r="M43" i="160"/>
  <c r="L43" i="160"/>
  <c r="K43" i="160"/>
  <c r="J43" i="160"/>
  <c r="I43" i="160"/>
  <c r="H43" i="160"/>
  <c r="G43" i="160"/>
  <c r="F43" i="160"/>
  <c r="E43" i="160"/>
  <c r="D43" i="160"/>
  <c r="C43" i="160"/>
  <c r="AA37" i="160"/>
  <c r="Y37" i="160"/>
  <c r="X37" i="160"/>
  <c r="X44" i="160" s="1"/>
  <c r="W37" i="160"/>
  <c r="W44" i="160" s="1"/>
  <c r="V37" i="160"/>
  <c r="V44" i="160" s="1"/>
  <c r="U37" i="160"/>
  <c r="U44" i="160" s="1"/>
  <c r="T37" i="160"/>
  <c r="T44" i="160" s="1"/>
  <c r="S37" i="160"/>
  <c r="S44" i="160" s="1"/>
  <c r="R37" i="160"/>
  <c r="Q37" i="160"/>
  <c r="P37" i="160"/>
  <c r="P44" i="160" s="1"/>
  <c r="O37" i="160"/>
  <c r="O44" i="160" s="1"/>
  <c r="N37" i="160"/>
  <c r="N44" i="160" s="1"/>
  <c r="M37" i="160"/>
  <c r="M44" i="160" s="1"/>
  <c r="L37" i="160"/>
  <c r="L44" i="160" s="1"/>
  <c r="K37" i="160"/>
  <c r="K44" i="160" s="1"/>
  <c r="J37" i="160"/>
  <c r="I37" i="160"/>
  <c r="H37" i="160"/>
  <c r="H44" i="160" s="1"/>
  <c r="G37" i="160"/>
  <c r="G44" i="160" s="1"/>
  <c r="F37" i="160"/>
  <c r="F44" i="160" s="1"/>
  <c r="E37" i="160"/>
  <c r="E44" i="160" s="1"/>
  <c r="D37" i="160"/>
  <c r="D44" i="160" s="1"/>
  <c r="C37" i="160"/>
  <c r="C44" i="160" s="1"/>
  <c r="D26" i="160"/>
  <c r="AA25" i="160"/>
  <c r="Y25" i="160"/>
  <c r="X25" i="160"/>
  <c r="Z25" i="160" s="1"/>
  <c r="W25" i="160"/>
  <c r="V25" i="160"/>
  <c r="U25" i="160"/>
  <c r="T25" i="160"/>
  <c r="S25" i="160"/>
  <c r="R25" i="160"/>
  <c r="Q25" i="160"/>
  <c r="P25" i="160"/>
  <c r="O25" i="160"/>
  <c r="N25" i="160"/>
  <c r="M25" i="160"/>
  <c r="L25" i="160"/>
  <c r="K25" i="160"/>
  <c r="J25" i="160"/>
  <c r="I25" i="160"/>
  <c r="H25" i="160"/>
  <c r="G25" i="160"/>
  <c r="F25" i="160"/>
  <c r="E25" i="160"/>
  <c r="D25" i="160"/>
  <c r="C25" i="160"/>
  <c r="AA13" i="160"/>
  <c r="AA26" i="160" s="1"/>
  <c r="Y13" i="160"/>
  <c r="Y26" i="160" s="1"/>
  <c r="Y45" i="160" s="1"/>
  <c r="X13" i="160"/>
  <c r="X26" i="160" s="1"/>
  <c r="W13" i="160"/>
  <c r="W26" i="160" s="1"/>
  <c r="V13" i="160"/>
  <c r="V26" i="160" s="1"/>
  <c r="V45" i="160" s="1"/>
  <c r="U13" i="160"/>
  <c r="T13" i="160"/>
  <c r="T26" i="160" s="1"/>
  <c r="T45" i="160" s="1"/>
  <c r="S13" i="160"/>
  <c r="S26" i="160" s="1"/>
  <c r="R13" i="160"/>
  <c r="R26" i="160" s="1"/>
  <c r="Q13" i="160"/>
  <c r="Q26" i="160" s="1"/>
  <c r="P13" i="160"/>
  <c r="P26" i="160" s="1"/>
  <c r="O13" i="160"/>
  <c r="O26" i="160" s="1"/>
  <c r="N13" i="160"/>
  <c r="N26" i="160" s="1"/>
  <c r="N45" i="160" s="1"/>
  <c r="M13" i="160"/>
  <c r="L13" i="160"/>
  <c r="L26" i="160" s="1"/>
  <c r="L45" i="160" s="1"/>
  <c r="K13" i="160"/>
  <c r="K26" i="160" s="1"/>
  <c r="J13" i="160"/>
  <c r="J26" i="160" s="1"/>
  <c r="I13" i="160"/>
  <c r="I26" i="160" s="1"/>
  <c r="H13" i="160"/>
  <c r="H26" i="160" s="1"/>
  <c r="G13" i="160"/>
  <c r="G26" i="160" s="1"/>
  <c r="F13" i="160"/>
  <c r="F26" i="160" s="1"/>
  <c r="F45" i="160" s="1"/>
  <c r="E13" i="160"/>
  <c r="D13" i="160"/>
  <c r="C13" i="160"/>
  <c r="C26" i="160" s="1"/>
  <c r="AA50" i="161"/>
  <c r="Y50" i="161"/>
  <c r="X50" i="161"/>
  <c r="Z50" i="161" s="1"/>
  <c r="W50" i="161"/>
  <c r="V50" i="161"/>
  <c r="U50" i="161"/>
  <c r="T50" i="161"/>
  <c r="S50" i="161"/>
  <c r="R50" i="161"/>
  <c r="Q50" i="161"/>
  <c r="P50" i="161"/>
  <c r="O50" i="161"/>
  <c r="N50" i="161"/>
  <c r="M50" i="161"/>
  <c r="L50" i="161"/>
  <c r="K50" i="161"/>
  <c r="J50" i="161"/>
  <c r="I50" i="161"/>
  <c r="H50" i="161"/>
  <c r="G50" i="161"/>
  <c r="F50" i="161"/>
  <c r="E50" i="161"/>
  <c r="D50" i="161"/>
  <c r="C50" i="161"/>
  <c r="Y44" i="161"/>
  <c r="Q44" i="161"/>
  <c r="I44" i="161"/>
  <c r="AA43" i="161"/>
  <c r="Z43" i="161"/>
  <c r="Y43" i="161"/>
  <c r="X43" i="161"/>
  <c r="W43" i="161"/>
  <c r="V43" i="161"/>
  <c r="U43" i="161"/>
  <c r="T43" i="161"/>
  <c r="S43" i="161"/>
  <c r="R43" i="161"/>
  <c r="Q43" i="161"/>
  <c r="P43" i="161"/>
  <c r="O43" i="161"/>
  <c r="N43" i="161"/>
  <c r="M43" i="161"/>
  <c r="L43" i="161"/>
  <c r="K43" i="161"/>
  <c r="J43" i="161"/>
  <c r="I43" i="161"/>
  <c r="H43" i="161"/>
  <c r="G43" i="161"/>
  <c r="F43" i="161"/>
  <c r="E43" i="161"/>
  <c r="D43" i="161"/>
  <c r="C43" i="161"/>
  <c r="AA37" i="161"/>
  <c r="Y37" i="161"/>
  <c r="X37" i="161"/>
  <c r="X44" i="161" s="1"/>
  <c r="W37" i="161"/>
  <c r="W44" i="161" s="1"/>
  <c r="V37" i="161"/>
  <c r="V44" i="161" s="1"/>
  <c r="U37" i="161"/>
  <c r="U44" i="161" s="1"/>
  <c r="T37" i="161"/>
  <c r="T44" i="161" s="1"/>
  <c r="S37" i="161"/>
  <c r="S44" i="161" s="1"/>
  <c r="R37" i="161"/>
  <c r="Q37" i="161"/>
  <c r="P37" i="161"/>
  <c r="P44" i="161" s="1"/>
  <c r="O37" i="161"/>
  <c r="O44" i="161" s="1"/>
  <c r="N37" i="161"/>
  <c r="N44" i="161" s="1"/>
  <c r="M37" i="161"/>
  <c r="M44" i="161" s="1"/>
  <c r="L37" i="161"/>
  <c r="L44" i="161" s="1"/>
  <c r="K37" i="161"/>
  <c r="K44" i="161" s="1"/>
  <c r="J37" i="161"/>
  <c r="I37" i="161"/>
  <c r="H37" i="161"/>
  <c r="H44" i="161" s="1"/>
  <c r="G37" i="161"/>
  <c r="G44" i="161" s="1"/>
  <c r="F37" i="161"/>
  <c r="F44" i="161" s="1"/>
  <c r="E37" i="161"/>
  <c r="E44" i="161" s="1"/>
  <c r="D37" i="161"/>
  <c r="D44" i="161" s="1"/>
  <c r="C37" i="161"/>
  <c r="C44" i="161" s="1"/>
  <c r="T26" i="161"/>
  <c r="AA25" i="161"/>
  <c r="Y25" i="161"/>
  <c r="X25" i="161"/>
  <c r="Z25" i="161" s="1"/>
  <c r="W25" i="161"/>
  <c r="V25" i="161"/>
  <c r="U25" i="161"/>
  <c r="T25" i="161"/>
  <c r="S25" i="161"/>
  <c r="R25" i="161"/>
  <c r="Q25" i="161"/>
  <c r="P25" i="161"/>
  <c r="O25" i="161"/>
  <c r="N25" i="161"/>
  <c r="M25" i="161"/>
  <c r="L25" i="161"/>
  <c r="K25" i="161"/>
  <c r="J25" i="161"/>
  <c r="I25" i="161"/>
  <c r="H25" i="161"/>
  <c r="G25" i="161"/>
  <c r="F25" i="161"/>
  <c r="E25" i="161"/>
  <c r="D25" i="161"/>
  <c r="C25" i="161"/>
  <c r="AA13" i="161"/>
  <c r="AA26" i="161" s="1"/>
  <c r="Y13" i="161"/>
  <c r="Y26" i="161" s="1"/>
  <c r="Y45" i="161" s="1"/>
  <c r="X13" i="161"/>
  <c r="X26" i="161" s="1"/>
  <c r="W13" i="161"/>
  <c r="W26" i="161" s="1"/>
  <c r="V13" i="161"/>
  <c r="V26" i="161" s="1"/>
  <c r="U13" i="161"/>
  <c r="T13" i="161"/>
  <c r="S13" i="161"/>
  <c r="S26" i="161" s="1"/>
  <c r="R13" i="161"/>
  <c r="R26" i="161" s="1"/>
  <c r="Q13" i="161"/>
  <c r="Q26" i="161" s="1"/>
  <c r="Q45" i="161" s="1"/>
  <c r="P13" i="161"/>
  <c r="P26" i="161" s="1"/>
  <c r="P45" i="161" s="1"/>
  <c r="O13" i="161"/>
  <c r="O26" i="161" s="1"/>
  <c r="N13" i="161"/>
  <c r="N26" i="161" s="1"/>
  <c r="M13" i="161"/>
  <c r="L13" i="161"/>
  <c r="L26" i="161" s="1"/>
  <c r="L45" i="161" s="1"/>
  <c r="K13" i="161"/>
  <c r="K26" i="161" s="1"/>
  <c r="J13" i="161"/>
  <c r="J26" i="161" s="1"/>
  <c r="I13" i="161"/>
  <c r="I26" i="161" s="1"/>
  <c r="H13" i="161"/>
  <c r="H26" i="161" s="1"/>
  <c r="H45" i="161" s="1"/>
  <c r="G13" i="161"/>
  <c r="G26" i="161" s="1"/>
  <c r="F13" i="161"/>
  <c r="F26" i="161" s="1"/>
  <c r="E13" i="161"/>
  <c r="D13" i="161"/>
  <c r="D26" i="161" s="1"/>
  <c r="D45" i="161" s="1"/>
  <c r="C13" i="161"/>
  <c r="C26" i="161" s="1"/>
  <c r="AA50" i="162"/>
  <c r="Y50" i="162"/>
  <c r="X50" i="162"/>
  <c r="Z50" i="162" s="1"/>
  <c r="W50" i="162"/>
  <c r="V50" i="162"/>
  <c r="U50" i="162"/>
  <c r="T50" i="162"/>
  <c r="S50" i="162"/>
  <c r="R50" i="162"/>
  <c r="Q50" i="162"/>
  <c r="P50" i="162"/>
  <c r="O50" i="162"/>
  <c r="N50" i="162"/>
  <c r="M50" i="162"/>
  <c r="L50" i="162"/>
  <c r="K50" i="162"/>
  <c r="J50" i="162"/>
  <c r="I50" i="162"/>
  <c r="H50" i="162"/>
  <c r="G50" i="162"/>
  <c r="F50" i="162"/>
  <c r="E50" i="162"/>
  <c r="D50" i="162"/>
  <c r="C50" i="162"/>
  <c r="AA43" i="162"/>
  <c r="Z43" i="162"/>
  <c r="Y43" i="162"/>
  <c r="X43" i="162"/>
  <c r="W43" i="162"/>
  <c r="V43" i="162"/>
  <c r="U43" i="162"/>
  <c r="T43" i="162"/>
  <c r="S43" i="162"/>
  <c r="R43" i="162"/>
  <c r="Q43" i="162"/>
  <c r="P43" i="162"/>
  <c r="O43" i="162"/>
  <c r="N43" i="162"/>
  <c r="M43" i="162"/>
  <c r="L43" i="162"/>
  <c r="K43" i="162"/>
  <c r="J43" i="162"/>
  <c r="I43" i="162"/>
  <c r="H43" i="162"/>
  <c r="G43" i="162"/>
  <c r="F43" i="162"/>
  <c r="E43" i="162"/>
  <c r="D43" i="162"/>
  <c r="C43" i="162"/>
  <c r="AA37" i="162"/>
  <c r="AA44" i="162" s="1"/>
  <c r="Y37" i="162"/>
  <c r="Y44" i="162" s="1"/>
  <c r="X37" i="162"/>
  <c r="X44" i="162" s="1"/>
  <c r="Z44" i="162" s="1"/>
  <c r="W37" i="162"/>
  <c r="W44" i="162" s="1"/>
  <c r="V37" i="162"/>
  <c r="V44" i="162" s="1"/>
  <c r="U37" i="162"/>
  <c r="U44" i="162" s="1"/>
  <c r="T37" i="162"/>
  <c r="T44" i="162" s="1"/>
  <c r="S37" i="162"/>
  <c r="S44" i="162" s="1"/>
  <c r="R37" i="162"/>
  <c r="Q37" i="162"/>
  <c r="Q44" i="162" s="1"/>
  <c r="P37" i="162"/>
  <c r="P44" i="162" s="1"/>
  <c r="O37" i="162"/>
  <c r="O44" i="162" s="1"/>
  <c r="N37" i="162"/>
  <c r="N44" i="162" s="1"/>
  <c r="M37" i="162"/>
  <c r="M44" i="162" s="1"/>
  <c r="L37" i="162"/>
  <c r="L44" i="162" s="1"/>
  <c r="K37" i="162"/>
  <c r="K44" i="162" s="1"/>
  <c r="J37" i="162"/>
  <c r="I37" i="162"/>
  <c r="I44" i="162" s="1"/>
  <c r="H37" i="162"/>
  <c r="H44" i="162" s="1"/>
  <c r="G37" i="162"/>
  <c r="G44" i="162" s="1"/>
  <c r="F37" i="162"/>
  <c r="F44" i="162" s="1"/>
  <c r="E37" i="162"/>
  <c r="E44" i="162" s="1"/>
  <c r="D37" i="162"/>
  <c r="D44" i="162" s="1"/>
  <c r="C37" i="162"/>
  <c r="C44" i="162" s="1"/>
  <c r="L26" i="162"/>
  <c r="L45" i="162" s="1"/>
  <c r="AA25" i="162"/>
  <c r="Y25" i="162"/>
  <c r="X25" i="162"/>
  <c r="Z25" i="162" s="1"/>
  <c r="W25" i="162"/>
  <c r="V25" i="162"/>
  <c r="U25" i="162"/>
  <c r="T25" i="162"/>
  <c r="S25" i="162"/>
  <c r="R25" i="162"/>
  <c r="Q25" i="162"/>
  <c r="P25" i="162"/>
  <c r="O25" i="162"/>
  <c r="N25" i="162"/>
  <c r="M25" i="162"/>
  <c r="L25" i="162"/>
  <c r="K25" i="162"/>
  <c r="J25" i="162"/>
  <c r="I25" i="162"/>
  <c r="H25" i="162"/>
  <c r="G25" i="162"/>
  <c r="F25" i="162"/>
  <c r="E25" i="162"/>
  <c r="D25" i="162"/>
  <c r="C25" i="162"/>
  <c r="AA13" i="162"/>
  <c r="AA26" i="162" s="1"/>
  <c r="Y13" i="162"/>
  <c r="Y26" i="162" s="1"/>
  <c r="X13" i="162"/>
  <c r="X26" i="162" s="1"/>
  <c r="W13" i="162"/>
  <c r="W26" i="162" s="1"/>
  <c r="W45" i="162" s="1"/>
  <c r="V13" i="162"/>
  <c r="V26" i="162" s="1"/>
  <c r="U13" i="162"/>
  <c r="T13" i="162"/>
  <c r="T26" i="162" s="1"/>
  <c r="S13" i="162"/>
  <c r="S26" i="162" s="1"/>
  <c r="R13" i="162"/>
  <c r="R26" i="162" s="1"/>
  <c r="Q13" i="162"/>
  <c r="Q26" i="162" s="1"/>
  <c r="P13" i="162"/>
  <c r="P26" i="162" s="1"/>
  <c r="O13" i="162"/>
  <c r="O26" i="162" s="1"/>
  <c r="O45" i="162" s="1"/>
  <c r="N13" i="162"/>
  <c r="N26" i="162" s="1"/>
  <c r="M13" i="162"/>
  <c r="L13" i="162"/>
  <c r="K13" i="162"/>
  <c r="K26" i="162" s="1"/>
  <c r="J13" i="162"/>
  <c r="J26" i="162" s="1"/>
  <c r="I13" i="162"/>
  <c r="I26" i="162" s="1"/>
  <c r="H13" i="162"/>
  <c r="H26" i="162" s="1"/>
  <c r="G13" i="162"/>
  <c r="G26" i="162" s="1"/>
  <c r="G45" i="162" s="1"/>
  <c r="F13" i="162"/>
  <c r="F26" i="162" s="1"/>
  <c r="E13" i="162"/>
  <c r="D13" i="162"/>
  <c r="D26" i="162" s="1"/>
  <c r="D45" i="162" s="1"/>
  <c r="C13" i="162"/>
  <c r="C26" i="162" s="1"/>
  <c r="AA50" i="163"/>
  <c r="Y50" i="163"/>
  <c r="X50" i="163"/>
  <c r="W50" i="163"/>
  <c r="V50" i="163"/>
  <c r="U50" i="163"/>
  <c r="T50" i="163"/>
  <c r="S50" i="163"/>
  <c r="R50" i="163"/>
  <c r="Q50" i="163"/>
  <c r="P50" i="163"/>
  <c r="O50" i="163"/>
  <c r="N50" i="163"/>
  <c r="M50" i="163"/>
  <c r="L50" i="163"/>
  <c r="K50" i="163"/>
  <c r="J50" i="163"/>
  <c r="I50" i="163"/>
  <c r="H50" i="163"/>
  <c r="G50" i="163"/>
  <c r="F50" i="163"/>
  <c r="E50" i="163"/>
  <c r="D50" i="163"/>
  <c r="C50" i="163"/>
  <c r="AA43" i="163"/>
  <c r="Z43" i="163"/>
  <c r="Y43" i="163"/>
  <c r="X43" i="163"/>
  <c r="W43" i="163"/>
  <c r="V43" i="163"/>
  <c r="U43" i="163"/>
  <c r="T43" i="163"/>
  <c r="S43" i="163"/>
  <c r="R43" i="163"/>
  <c r="Q43" i="163"/>
  <c r="P43" i="163"/>
  <c r="O43" i="163"/>
  <c r="N43" i="163"/>
  <c r="M43" i="163"/>
  <c r="L43" i="163"/>
  <c r="K43" i="163"/>
  <c r="J43" i="163"/>
  <c r="J44" i="163" s="1"/>
  <c r="I43" i="163"/>
  <c r="H43" i="163"/>
  <c r="G43" i="163"/>
  <c r="F43" i="163"/>
  <c r="E43" i="163"/>
  <c r="D43" i="163"/>
  <c r="C43" i="163"/>
  <c r="AA37" i="163"/>
  <c r="AA44" i="163" s="1"/>
  <c r="Y37" i="163"/>
  <c r="Y44" i="163" s="1"/>
  <c r="X37" i="163"/>
  <c r="X44" i="163" s="1"/>
  <c r="Z44" i="163" s="1"/>
  <c r="W37" i="163"/>
  <c r="W44" i="163" s="1"/>
  <c r="V37" i="163"/>
  <c r="V44" i="163" s="1"/>
  <c r="U37" i="163"/>
  <c r="U44" i="163" s="1"/>
  <c r="T37" i="163"/>
  <c r="T44" i="163" s="1"/>
  <c r="S37" i="163"/>
  <c r="S44" i="163" s="1"/>
  <c r="R37" i="163"/>
  <c r="Q37" i="163"/>
  <c r="Q44" i="163" s="1"/>
  <c r="P37" i="163"/>
  <c r="P44" i="163" s="1"/>
  <c r="O37" i="163"/>
  <c r="O44" i="163" s="1"/>
  <c r="N37" i="163"/>
  <c r="N44" i="163" s="1"/>
  <c r="M37" i="163"/>
  <c r="M44" i="163" s="1"/>
  <c r="L37" i="163"/>
  <c r="L44" i="163" s="1"/>
  <c r="K37" i="163"/>
  <c r="K44" i="163" s="1"/>
  <c r="J37" i="163"/>
  <c r="I37" i="163"/>
  <c r="I44" i="163" s="1"/>
  <c r="H37" i="163"/>
  <c r="H44" i="163" s="1"/>
  <c r="G37" i="163"/>
  <c r="G44" i="163" s="1"/>
  <c r="F37" i="163"/>
  <c r="F44" i="163" s="1"/>
  <c r="E37" i="163"/>
  <c r="E44" i="163" s="1"/>
  <c r="D37" i="163"/>
  <c r="D44" i="163" s="1"/>
  <c r="C37" i="163"/>
  <c r="C44" i="163" s="1"/>
  <c r="T26" i="163"/>
  <c r="D26" i="163"/>
  <c r="D45" i="163" s="1"/>
  <c r="AA25" i="163"/>
  <c r="Y25" i="163"/>
  <c r="X25" i="163"/>
  <c r="Z25" i="163" s="1"/>
  <c r="W25" i="163"/>
  <c r="V25" i="163"/>
  <c r="U25" i="163"/>
  <c r="T25" i="163"/>
  <c r="S25" i="163"/>
  <c r="R25" i="163"/>
  <c r="Q25" i="163"/>
  <c r="P25" i="163"/>
  <c r="O25" i="163"/>
  <c r="N25" i="163"/>
  <c r="M25" i="163"/>
  <c r="L25" i="163"/>
  <c r="K25" i="163"/>
  <c r="J25" i="163"/>
  <c r="I25" i="163"/>
  <c r="H25" i="163"/>
  <c r="G25" i="163"/>
  <c r="F25" i="163"/>
  <c r="E25" i="163"/>
  <c r="D25" i="163"/>
  <c r="C25" i="163"/>
  <c r="AA13" i="163"/>
  <c r="AA26" i="163" s="1"/>
  <c r="Y13" i="163"/>
  <c r="Y26" i="163" s="1"/>
  <c r="X13" i="163"/>
  <c r="X26" i="163" s="1"/>
  <c r="W13" i="163"/>
  <c r="W26" i="163" s="1"/>
  <c r="V13" i="163"/>
  <c r="V26" i="163" s="1"/>
  <c r="V45" i="163" s="1"/>
  <c r="U13" i="163"/>
  <c r="T13" i="163"/>
  <c r="S13" i="163"/>
  <c r="S26" i="163" s="1"/>
  <c r="S45" i="163" s="1"/>
  <c r="R13" i="163"/>
  <c r="R26" i="163" s="1"/>
  <c r="Q13" i="163"/>
  <c r="Q26" i="163" s="1"/>
  <c r="P13" i="163"/>
  <c r="P26" i="163" s="1"/>
  <c r="O13" i="163"/>
  <c r="O26" i="163" s="1"/>
  <c r="N13" i="163"/>
  <c r="N26" i="163" s="1"/>
  <c r="N45" i="163" s="1"/>
  <c r="M13" i="163"/>
  <c r="L13" i="163"/>
  <c r="L26" i="163" s="1"/>
  <c r="K13" i="163"/>
  <c r="K26" i="163" s="1"/>
  <c r="K45" i="163" s="1"/>
  <c r="J13" i="163"/>
  <c r="J26" i="163" s="1"/>
  <c r="I13" i="163"/>
  <c r="I26" i="163" s="1"/>
  <c r="H13" i="163"/>
  <c r="H26" i="163" s="1"/>
  <c r="G13" i="163"/>
  <c r="G26" i="163" s="1"/>
  <c r="F13" i="163"/>
  <c r="F26" i="163" s="1"/>
  <c r="F45" i="163" s="1"/>
  <c r="E13" i="163"/>
  <c r="D13" i="163"/>
  <c r="C13" i="163"/>
  <c r="C26" i="163" s="1"/>
  <c r="C45" i="163" s="1"/>
  <c r="AA50" i="164"/>
  <c r="Y50" i="164"/>
  <c r="X50" i="164"/>
  <c r="Z50" i="164" s="1"/>
  <c r="W50" i="164"/>
  <c r="V50" i="164"/>
  <c r="U50" i="164"/>
  <c r="T50" i="164"/>
  <c r="S50" i="164"/>
  <c r="R50" i="164"/>
  <c r="Q50" i="164"/>
  <c r="P50" i="164"/>
  <c r="O50" i="164"/>
  <c r="N50" i="164"/>
  <c r="M50" i="164"/>
  <c r="L50" i="164"/>
  <c r="K50" i="164"/>
  <c r="J50" i="164"/>
  <c r="I50" i="164"/>
  <c r="H50" i="164"/>
  <c r="G50" i="164"/>
  <c r="F50" i="164"/>
  <c r="E50" i="164"/>
  <c r="D50" i="164"/>
  <c r="C50" i="164"/>
  <c r="AA43" i="164"/>
  <c r="Y43" i="164"/>
  <c r="X43" i="164"/>
  <c r="Z43" i="164" s="1"/>
  <c r="W43" i="164"/>
  <c r="V43" i="164"/>
  <c r="U43" i="164"/>
  <c r="T43" i="164"/>
  <c r="S43" i="164"/>
  <c r="R43" i="164"/>
  <c r="Q43" i="164"/>
  <c r="P43" i="164"/>
  <c r="O43" i="164"/>
  <c r="N43" i="164"/>
  <c r="M43" i="164"/>
  <c r="L43" i="164"/>
  <c r="K43" i="164"/>
  <c r="J43" i="164"/>
  <c r="I43" i="164"/>
  <c r="H43" i="164"/>
  <c r="G43" i="164"/>
  <c r="F43" i="164"/>
  <c r="E43" i="164"/>
  <c r="D43" i="164"/>
  <c r="C43" i="164"/>
  <c r="AA37" i="164"/>
  <c r="AA44" i="164" s="1"/>
  <c r="Y37" i="164"/>
  <c r="Y44" i="164" s="1"/>
  <c r="X37" i="164"/>
  <c r="X44" i="164" s="1"/>
  <c r="Z44" i="164" s="1"/>
  <c r="W37" i="164"/>
  <c r="W44" i="164" s="1"/>
  <c r="V37" i="164"/>
  <c r="V44" i="164" s="1"/>
  <c r="U37" i="164"/>
  <c r="U44" i="164" s="1"/>
  <c r="T37" i="164"/>
  <c r="T44" i="164" s="1"/>
  <c r="S37" i="164"/>
  <c r="S44" i="164" s="1"/>
  <c r="R37" i="164"/>
  <c r="R44" i="164" s="1"/>
  <c r="Q37" i="164"/>
  <c r="Q44" i="164" s="1"/>
  <c r="P37" i="164"/>
  <c r="P44" i="164" s="1"/>
  <c r="O37" i="164"/>
  <c r="O44" i="164" s="1"/>
  <c r="N37" i="164"/>
  <c r="N44" i="164" s="1"/>
  <c r="M37" i="164"/>
  <c r="M44" i="164" s="1"/>
  <c r="L37" i="164"/>
  <c r="L44" i="164" s="1"/>
  <c r="K37" i="164"/>
  <c r="K44" i="164" s="1"/>
  <c r="J37" i="164"/>
  <c r="J44" i="164" s="1"/>
  <c r="I37" i="164"/>
  <c r="I44" i="164" s="1"/>
  <c r="H37" i="164"/>
  <c r="H44" i="164" s="1"/>
  <c r="G37" i="164"/>
  <c r="G44" i="164" s="1"/>
  <c r="F37" i="164"/>
  <c r="F44" i="164" s="1"/>
  <c r="E37" i="164"/>
  <c r="E44" i="164" s="1"/>
  <c r="D37" i="164"/>
  <c r="D44" i="164" s="1"/>
  <c r="C37" i="164"/>
  <c r="C44" i="164" s="1"/>
  <c r="AA25" i="164"/>
  <c r="Y25" i="164"/>
  <c r="X25" i="164"/>
  <c r="Z25" i="164" s="1"/>
  <c r="W25" i="164"/>
  <c r="V25" i="164"/>
  <c r="U25" i="164"/>
  <c r="T25" i="164"/>
  <c r="S25" i="164"/>
  <c r="R25" i="164"/>
  <c r="Q25" i="164"/>
  <c r="P25" i="164"/>
  <c r="O25" i="164"/>
  <c r="N25" i="164"/>
  <c r="M25" i="164"/>
  <c r="L25" i="164"/>
  <c r="K25" i="164"/>
  <c r="J25" i="164"/>
  <c r="I25" i="164"/>
  <c r="H25" i="164"/>
  <c r="G25" i="164"/>
  <c r="F25" i="164"/>
  <c r="E25" i="164"/>
  <c r="D25" i="164"/>
  <c r="C25" i="164"/>
  <c r="AA13" i="164"/>
  <c r="AA26" i="164" s="1"/>
  <c r="AA45" i="164" s="1"/>
  <c r="Y13" i="164"/>
  <c r="Y26" i="164" s="1"/>
  <c r="Y45" i="164" s="1"/>
  <c r="X13" i="164"/>
  <c r="X26" i="164" s="1"/>
  <c r="W13" i="164"/>
  <c r="W26" i="164" s="1"/>
  <c r="W45" i="164" s="1"/>
  <c r="V13" i="164"/>
  <c r="V26" i="164" s="1"/>
  <c r="V45" i="164" s="1"/>
  <c r="U13" i="164"/>
  <c r="U26" i="164" s="1"/>
  <c r="U45" i="164" s="1"/>
  <c r="T13" i="164"/>
  <c r="T26" i="164" s="1"/>
  <c r="T45" i="164" s="1"/>
  <c r="S13" i="164"/>
  <c r="S26" i="164" s="1"/>
  <c r="S45" i="164" s="1"/>
  <c r="R13" i="164"/>
  <c r="R26" i="164" s="1"/>
  <c r="R45" i="164" s="1"/>
  <c r="Q13" i="164"/>
  <c r="Q26" i="164" s="1"/>
  <c r="Q45" i="164" s="1"/>
  <c r="P13" i="164"/>
  <c r="P26" i="164" s="1"/>
  <c r="P45" i="164" s="1"/>
  <c r="O13" i="164"/>
  <c r="O26" i="164" s="1"/>
  <c r="O45" i="164" s="1"/>
  <c r="N13" i="164"/>
  <c r="N26" i="164" s="1"/>
  <c r="N45" i="164" s="1"/>
  <c r="M13" i="164"/>
  <c r="M26" i="164" s="1"/>
  <c r="M45" i="164" s="1"/>
  <c r="L13" i="164"/>
  <c r="L26" i="164" s="1"/>
  <c r="L45" i="164" s="1"/>
  <c r="K13" i="164"/>
  <c r="K26" i="164" s="1"/>
  <c r="K45" i="164" s="1"/>
  <c r="J13" i="164"/>
  <c r="J26" i="164" s="1"/>
  <c r="J45" i="164" s="1"/>
  <c r="I13" i="164"/>
  <c r="I26" i="164" s="1"/>
  <c r="I45" i="164" s="1"/>
  <c r="H13" i="164"/>
  <c r="H26" i="164" s="1"/>
  <c r="H45" i="164" s="1"/>
  <c r="G13" i="164"/>
  <c r="G26" i="164" s="1"/>
  <c r="G45" i="164" s="1"/>
  <c r="F13" i="164"/>
  <c r="F26" i="164" s="1"/>
  <c r="F45" i="164" s="1"/>
  <c r="E13" i="164"/>
  <c r="E26" i="164" s="1"/>
  <c r="E45" i="164" s="1"/>
  <c r="D13" i="164"/>
  <c r="D26" i="164" s="1"/>
  <c r="D45" i="164" s="1"/>
  <c r="C13" i="164"/>
  <c r="C26" i="164" s="1"/>
  <c r="C45" i="164" s="1"/>
  <c r="AA50" i="165"/>
  <c r="Y50" i="165"/>
  <c r="X50" i="165"/>
  <c r="Z50" i="165" s="1"/>
  <c r="W50" i="165"/>
  <c r="V50" i="165"/>
  <c r="U50" i="165"/>
  <c r="T50" i="165"/>
  <c r="S50" i="165"/>
  <c r="R50" i="165"/>
  <c r="Q50" i="165"/>
  <c r="P50" i="165"/>
  <c r="O50" i="165"/>
  <c r="N50" i="165"/>
  <c r="M50" i="165"/>
  <c r="L50" i="165"/>
  <c r="K50" i="165"/>
  <c r="J50" i="165"/>
  <c r="I50" i="165"/>
  <c r="H50" i="165"/>
  <c r="G50" i="165"/>
  <c r="F50" i="165"/>
  <c r="E50" i="165"/>
  <c r="D50" i="165"/>
  <c r="C50" i="165"/>
  <c r="AA43" i="165"/>
  <c r="Y43" i="165"/>
  <c r="X43" i="165"/>
  <c r="Z43" i="165" s="1"/>
  <c r="W43" i="165"/>
  <c r="V43" i="165"/>
  <c r="U43" i="165"/>
  <c r="T43" i="165"/>
  <c r="S43" i="165"/>
  <c r="R43" i="165"/>
  <c r="Q43" i="165"/>
  <c r="P43" i="165"/>
  <c r="O43" i="165"/>
  <c r="N43" i="165"/>
  <c r="M43" i="165"/>
  <c r="L43" i="165"/>
  <c r="K43" i="165"/>
  <c r="J43" i="165"/>
  <c r="I43" i="165"/>
  <c r="H43" i="165"/>
  <c r="G43" i="165"/>
  <c r="F43" i="165"/>
  <c r="E43" i="165"/>
  <c r="D43" i="165"/>
  <c r="C43" i="165"/>
  <c r="AA37" i="165"/>
  <c r="AA44" i="165" s="1"/>
  <c r="Y37" i="165"/>
  <c r="Y44" i="165" s="1"/>
  <c r="X37" i="165"/>
  <c r="X44" i="165" s="1"/>
  <c r="Z44" i="165" s="1"/>
  <c r="W37" i="165"/>
  <c r="W44" i="165" s="1"/>
  <c r="V37" i="165"/>
  <c r="V44" i="165" s="1"/>
  <c r="U37" i="165"/>
  <c r="U44" i="165" s="1"/>
  <c r="T37" i="165"/>
  <c r="S37" i="165"/>
  <c r="S44" i="165" s="1"/>
  <c r="R37" i="165"/>
  <c r="R44" i="165" s="1"/>
  <c r="Q37" i="165"/>
  <c r="Q44" i="165" s="1"/>
  <c r="P37" i="165"/>
  <c r="P44" i="165" s="1"/>
  <c r="O37" i="165"/>
  <c r="O44" i="165" s="1"/>
  <c r="N37" i="165"/>
  <c r="N44" i="165" s="1"/>
  <c r="M37" i="165"/>
  <c r="M44" i="165" s="1"/>
  <c r="L37" i="165"/>
  <c r="K37" i="165"/>
  <c r="K44" i="165" s="1"/>
  <c r="J37" i="165"/>
  <c r="J44" i="165" s="1"/>
  <c r="I37" i="165"/>
  <c r="I44" i="165" s="1"/>
  <c r="H37" i="165"/>
  <c r="H44" i="165" s="1"/>
  <c r="G37" i="165"/>
  <c r="G44" i="165" s="1"/>
  <c r="F37" i="165"/>
  <c r="F44" i="165" s="1"/>
  <c r="E37" i="165"/>
  <c r="E44" i="165" s="1"/>
  <c r="D37" i="165"/>
  <c r="C37" i="165"/>
  <c r="C44" i="165" s="1"/>
  <c r="AA25" i="165"/>
  <c r="Y25" i="165"/>
  <c r="X25" i="165"/>
  <c r="Z25" i="165" s="1"/>
  <c r="W25" i="165"/>
  <c r="V25" i="165"/>
  <c r="U25" i="165"/>
  <c r="T25" i="165"/>
  <c r="S25" i="165"/>
  <c r="R25" i="165"/>
  <c r="Q25" i="165"/>
  <c r="P25" i="165"/>
  <c r="O25" i="165"/>
  <c r="N25" i="165"/>
  <c r="M25" i="165"/>
  <c r="L25" i="165"/>
  <c r="K25" i="165"/>
  <c r="J25" i="165"/>
  <c r="I25" i="165"/>
  <c r="H25" i="165"/>
  <c r="G25" i="165"/>
  <c r="F25" i="165"/>
  <c r="E25" i="165"/>
  <c r="D25" i="165"/>
  <c r="C25" i="165"/>
  <c r="AA13" i="165"/>
  <c r="AA26" i="165" s="1"/>
  <c r="AA45" i="165" s="1"/>
  <c r="Y13" i="165"/>
  <c r="Y26" i="165" s="1"/>
  <c r="Y45" i="165" s="1"/>
  <c r="X13" i="165"/>
  <c r="X26" i="165" s="1"/>
  <c r="W13" i="165"/>
  <c r="W26" i="165" s="1"/>
  <c r="W45" i="165" s="1"/>
  <c r="V13" i="165"/>
  <c r="V26" i="165" s="1"/>
  <c r="V45" i="165" s="1"/>
  <c r="U13" i="165"/>
  <c r="U26" i="165" s="1"/>
  <c r="U45" i="165" s="1"/>
  <c r="T13" i="165"/>
  <c r="T26" i="165" s="1"/>
  <c r="S13" i="165"/>
  <c r="S26" i="165" s="1"/>
  <c r="S45" i="165" s="1"/>
  <c r="R13" i="165"/>
  <c r="R26" i="165" s="1"/>
  <c r="R45" i="165" s="1"/>
  <c r="Q13" i="165"/>
  <c r="Q26" i="165" s="1"/>
  <c r="Q45" i="165" s="1"/>
  <c r="P13" i="165"/>
  <c r="P26" i="165" s="1"/>
  <c r="P45" i="165" s="1"/>
  <c r="O13" i="165"/>
  <c r="O26" i="165" s="1"/>
  <c r="O45" i="165" s="1"/>
  <c r="N13" i="165"/>
  <c r="N26" i="165" s="1"/>
  <c r="N45" i="165" s="1"/>
  <c r="M13" i="165"/>
  <c r="M26" i="165" s="1"/>
  <c r="M45" i="165" s="1"/>
  <c r="L13" i="165"/>
  <c r="L26" i="165" s="1"/>
  <c r="K13" i="165"/>
  <c r="K26" i="165" s="1"/>
  <c r="K45" i="165" s="1"/>
  <c r="J13" i="165"/>
  <c r="J26" i="165" s="1"/>
  <c r="J45" i="165" s="1"/>
  <c r="I13" i="165"/>
  <c r="I26" i="165" s="1"/>
  <c r="I45" i="165" s="1"/>
  <c r="H13" i="165"/>
  <c r="H26" i="165" s="1"/>
  <c r="H45" i="165" s="1"/>
  <c r="G13" i="165"/>
  <c r="G26" i="165" s="1"/>
  <c r="G45" i="165" s="1"/>
  <c r="F13" i="165"/>
  <c r="F26" i="165" s="1"/>
  <c r="F45" i="165" s="1"/>
  <c r="E13" i="165"/>
  <c r="E26" i="165" s="1"/>
  <c r="E45" i="165" s="1"/>
  <c r="D13" i="165"/>
  <c r="D26" i="165" s="1"/>
  <c r="C13" i="165"/>
  <c r="C26" i="165" s="1"/>
  <c r="C45" i="165" s="1"/>
  <c r="AA50" i="166"/>
  <c r="Y50" i="166"/>
  <c r="X50" i="166"/>
  <c r="Z50" i="166" s="1"/>
  <c r="W50" i="166"/>
  <c r="V50" i="166"/>
  <c r="U50" i="166"/>
  <c r="T50" i="166"/>
  <c r="S50" i="166"/>
  <c r="R50" i="166"/>
  <c r="Q50" i="166"/>
  <c r="P50" i="166"/>
  <c r="O50" i="166"/>
  <c r="N50" i="166"/>
  <c r="M50" i="166"/>
  <c r="L50" i="166"/>
  <c r="K50" i="166"/>
  <c r="J50" i="166"/>
  <c r="I50" i="166"/>
  <c r="H50" i="166"/>
  <c r="G50" i="166"/>
  <c r="F50" i="166"/>
  <c r="E50" i="166"/>
  <c r="D50" i="166"/>
  <c r="C50" i="166"/>
  <c r="AA43" i="166"/>
  <c r="Y43" i="166"/>
  <c r="X43" i="166"/>
  <c r="Z43" i="166" s="1"/>
  <c r="W43" i="166"/>
  <c r="V43" i="166"/>
  <c r="U43" i="166"/>
  <c r="T43" i="166"/>
  <c r="S43" i="166"/>
  <c r="R43" i="166"/>
  <c r="Q43" i="166"/>
  <c r="P43" i="166"/>
  <c r="O43" i="166"/>
  <c r="N43" i="166"/>
  <c r="M43" i="166"/>
  <c r="L43" i="166"/>
  <c r="K43" i="166"/>
  <c r="J43" i="166"/>
  <c r="I43" i="166"/>
  <c r="H43" i="166"/>
  <c r="G43" i="166"/>
  <c r="F43" i="166"/>
  <c r="E43" i="166"/>
  <c r="D43" i="166"/>
  <c r="C43" i="166"/>
  <c r="AA37" i="166"/>
  <c r="AA44" i="166" s="1"/>
  <c r="Y37" i="166"/>
  <c r="Y44" i="166" s="1"/>
  <c r="X37" i="166"/>
  <c r="W37" i="166"/>
  <c r="W44" i="166" s="1"/>
  <c r="V37" i="166"/>
  <c r="V44" i="166" s="1"/>
  <c r="U37" i="166"/>
  <c r="T37" i="166"/>
  <c r="T44" i="166" s="1"/>
  <c r="S37" i="166"/>
  <c r="S44" i="166" s="1"/>
  <c r="R37" i="166"/>
  <c r="R44" i="166" s="1"/>
  <c r="Q37" i="166"/>
  <c r="Q44" i="166" s="1"/>
  <c r="P37" i="166"/>
  <c r="P44" i="166" s="1"/>
  <c r="O37" i="166"/>
  <c r="O44" i="166" s="1"/>
  <c r="N37" i="166"/>
  <c r="N44" i="166" s="1"/>
  <c r="M37" i="166"/>
  <c r="L37" i="166"/>
  <c r="L44" i="166" s="1"/>
  <c r="K37" i="166"/>
  <c r="K44" i="166" s="1"/>
  <c r="J37" i="166"/>
  <c r="J44" i="166" s="1"/>
  <c r="I37" i="166"/>
  <c r="I44" i="166" s="1"/>
  <c r="H37" i="166"/>
  <c r="H44" i="166" s="1"/>
  <c r="G37" i="166"/>
  <c r="G44" i="166" s="1"/>
  <c r="F37" i="166"/>
  <c r="F44" i="166" s="1"/>
  <c r="E37" i="166"/>
  <c r="D37" i="166"/>
  <c r="D44" i="166" s="1"/>
  <c r="C37" i="166"/>
  <c r="C44" i="166" s="1"/>
  <c r="AA25" i="166"/>
  <c r="Y25" i="166"/>
  <c r="X25" i="166"/>
  <c r="Z25" i="166" s="1"/>
  <c r="W25" i="166"/>
  <c r="V25" i="166"/>
  <c r="U25" i="166"/>
  <c r="T25" i="166"/>
  <c r="S25" i="166"/>
  <c r="R25" i="166"/>
  <c r="Q25" i="166"/>
  <c r="P25" i="166"/>
  <c r="O25" i="166"/>
  <c r="N25" i="166"/>
  <c r="M25" i="166"/>
  <c r="L25" i="166"/>
  <c r="K25" i="166"/>
  <c r="J25" i="166"/>
  <c r="I25" i="166"/>
  <c r="H25" i="166"/>
  <c r="G25" i="166"/>
  <c r="F25" i="166"/>
  <c r="E25" i="166"/>
  <c r="D25" i="166"/>
  <c r="C25" i="166"/>
  <c r="AA13" i="166"/>
  <c r="AA26" i="166" s="1"/>
  <c r="AA45" i="166" s="1"/>
  <c r="Y13" i="166"/>
  <c r="Y26" i="166" s="1"/>
  <c r="Y45" i="166" s="1"/>
  <c r="X13" i="166"/>
  <c r="X26" i="166" s="1"/>
  <c r="W13" i="166"/>
  <c r="W26" i="166" s="1"/>
  <c r="W45" i="166" s="1"/>
  <c r="V13" i="166"/>
  <c r="V26" i="166" s="1"/>
  <c r="V45" i="166" s="1"/>
  <c r="U13" i="166"/>
  <c r="U26" i="166" s="1"/>
  <c r="T13" i="166"/>
  <c r="T26" i="166" s="1"/>
  <c r="T45" i="166" s="1"/>
  <c r="S13" i="166"/>
  <c r="S26" i="166" s="1"/>
  <c r="S45" i="166" s="1"/>
  <c r="R13" i="166"/>
  <c r="R26" i="166" s="1"/>
  <c r="R45" i="166" s="1"/>
  <c r="Q13" i="166"/>
  <c r="Q26" i="166" s="1"/>
  <c r="Q45" i="166" s="1"/>
  <c r="P13" i="166"/>
  <c r="P26" i="166" s="1"/>
  <c r="P45" i="166" s="1"/>
  <c r="O13" i="166"/>
  <c r="O26" i="166" s="1"/>
  <c r="O45" i="166" s="1"/>
  <c r="N13" i="166"/>
  <c r="N26" i="166" s="1"/>
  <c r="N45" i="166" s="1"/>
  <c r="M13" i="166"/>
  <c r="M26" i="166" s="1"/>
  <c r="L13" i="166"/>
  <c r="L26" i="166" s="1"/>
  <c r="L45" i="166" s="1"/>
  <c r="K13" i="166"/>
  <c r="K26" i="166" s="1"/>
  <c r="K45" i="166" s="1"/>
  <c r="J13" i="166"/>
  <c r="J26" i="166" s="1"/>
  <c r="J45" i="166" s="1"/>
  <c r="I13" i="166"/>
  <c r="I26" i="166" s="1"/>
  <c r="I45" i="166" s="1"/>
  <c r="H13" i="166"/>
  <c r="H26" i="166" s="1"/>
  <c r="H45" i="166" s="1"/>
  <c r="G13" i="166"/>
  <c r="G26" i="166" s="1"/>
  <c r="G45" i="166" s="1"/>
  <c r="F13" i="166"/>
  <c r="F26" i="166" s="1"/>
  <c r="F45" i="166" s="1"/>
  <c r="E13" i="166"/>
  <c r="E26" i="166" s="1"/>
  <c r="D13" i="166"/>
  <c r="D26" i="166" s="1"/>
  <c r="D45" i="166" s="1"/>
  <c r="C13" i="166"/>
  <c r="C26" i="166" s="1"/>
  <c r="C45" i="166" s="1"/>
  <c r="AA50" i="167"/>
  <c r="Y50" i="167"/>
  <c r="X50" i="167"/>
  <c r="W50" i="167"/>
  <c r="V50" i="167"/>
  <c r="U50" i="167"/>
  <c r="T50" i="167"/>
  <c r="S50" i="167"/>
  <c r="R50" i="167"/>
  <c r="Q50" i="167"/>
  <c r="P50" i="167"/>
  <c r="O50" i="167"/>
  <c r="N50" i="167"/>
  <c r="M50" i="167"/>
  <c r="L50" i="167"/>
  <c r="K50" i="167"/>
  <c r="J50" i="167"/>
  <c r="I50" i="167"/>
  <c r="H50" i="167"/>
  <c r="G50" i="167"/>
  <c r="F50" i="167"/>
  <c r="E50" i="167"/>
  <c r="D50" i="167"/>
  <c r="C50" i="167"/>
  <c r="AA43" i="167"/>
  <c r="Y43" i="167"/>
  <c r="X43" i="167"/>
  <c r="Z43" i="167" s="1"/>
  <c r="W43" i="167"/>
  <c r="V43" i="167"/>
  <c r="U43" i="167"/>
  <c r="T43" i="167"/>
  <c r="S43" i="167"/>
  <c r="R43" i="167"/>
  <c r="Q43" i="167"/>
  <c r="P43" i="167"/>
  <c r="O43" i="167"/>
  <c r="N43" i="167"/>
  <c r="M43" i="167"/>
  <c r="L43" i="167"/>
  <c r="K43" i="167"/>
  <c r="J43" i="167"/>
  <c r="I43" i="167"/>
  <c r="H43" i="167"/>
  <c r="G43" i="167"/>
  <c r="F43" i="167"/>
  <c r="E43" i="167"/>
  <c r="D43" i="167"/>
  <c r="C43" i="167"/>
  <c r="AA37" i="167"/>
  <c r="AA44" i="167" s="1"/>
  <c r="Y37" i="167"/>
  <c r="Y44" i="167" s="1"/>
  <c r="X37" i="167"/>
  <c r="W37" i="167"/>
  <c r="W44" i="167" s="1"/>
  <c r="V37" i="167"/>
  <c r="U37" i="167"/>
  <c r="U44" i="167" s="1"/>
  <c r="T37" i="167"/>
  <c r="T44" i="167" s="1"/>
  <c r="S37" i="167"/>
  <c r="S44" i="167" s="1"/>
  <c r="R37" i="167"/>
  <c r="R44" i="167" s="1"/>
  <c r="Q37" i="167"/>
  <c r="Q44" i="167" s="1"/>
  <c r="P37" i="167"/>
  <c r="P44" i="167" s="1"/>
  <c r="O37" i="167"/>
  <c r="O44" i="167" s="1"/>
  <c r="N37" i="167"/>
  <c r="M37" i="167"/>
  <c r="M44" i="167" s="1"/>
  <c r="L37" i="167"/>
  <c r="L44" i="167" s="1"/>
  <c r="K37" i="167"/>
  <c r="K44" i="167" s="1"/>
  <c r="J37" i="167"/>
  <c r="J44" i="167" s="1"/>
  <c r="I37" i="167"/>
  <c r="I44" i="167" s="1"/>
  <c r="H37" i="167"/>
  <c r="H44" i="167" s="1"/>
  <c r="G37" i="167"/>
  <c r="G44" i="167" s="1"/>
  <c r="F37" i="167"/>
  <c r="E37" i="167"/>
  <c r="E44" i="167" s="1"/>
  <c r="D37" i="167"/>
  <c r="D44" i="167" s="1"/>
  <c r="C37" i="167"/>
  <c r="C44" i="167" s="1"/>
  <c r="AA25" i="167"/>
  <c r="Y25" i="167"/>
  <c r="X25" i="167"/>
  <c r="Z25" i="167" s="1"/>
  <c r="W25" i="167"/>
  <c r="V25" i="167"/>
  <c r="U25" i="167"/>
  <c r="T25" i="167"/>
  <c r="S25" i="167"/>
  <c r="R25" i="167"/>
  <c r="Q25" i="167"/>
  <c r="P25" i="167"/>
  <c r="O25" i="167"/>
  <c r="N25" i="167"/>
  <c r="M25" i="167"/>
  <c r="L25" i="167"/>
  <c r="K25" i="167"/>
  <c r="J25" i="167"/>
  <c r="I25" i="167"/>
  <c r="H25" i="167"/>
  <c r="G25" i="167"/>
  <c r="F25" i="167"/>
  <c r="E25" i="167"/>
  <c r="D25" i="167"/>
  <c r="C25" i="167"/>
  <c r="AA13" i="167"/>
  <c r="AA26" i="167" s="1"/>
  <c r="AA45" i="167" s="1"/>
  <c r="Y13" i="167"/>
  <c r="Y26" i="167" s="1"/>
  <c r="Y45" i="167" s="1"/>
  <c r="X13" i="167"/>
  <c r="X26" i="167" s="1"/>
  <c r="W13" i="167"/>
  <c r="W26" i="167" s="1"/>
  <c r="W45" i="167" s="1"/>
  <c r="V13" i="167"/>
  <c r="V26" i="167" s="1"/>
  <c r="U13" i="167"/>
  <c r="U26" i="167" s="1"/>
  <c r="U45" i="167" s="1"/>
  <c r="T13" i="167"/>
  <c r="T26" i="167" s="1"/>
  <c r="T45" i="167" s="1"/>
  <c r="S13" i="167"/>
  <c r="S26" i="167" s="1"/>
  <c r="S45" i="167" s="1"/>
  <c r="R13" i="167"/>
  <c r="R26" i="167" s="1"/>
  <c r="R45" i="167" s="1"/>
  <c r="Q13" i="167"/>
  <c r="Q26" i="167" s="1"/>
  <c r="Q45" i="167" s="1"/>
  <c r="P13" i="167"/>
  <c r="P26" i="167" s="1"/>
  <c r="P45" i="167" s="1"/>
  <c r="O13" i="167"/>
  <c r="O26" i="167" s="1"/>
  <c r="O45" i="167" s="1"/>
  <c r="N13" i="167"/>
  <c r="N26" i="167" s="1"/>
  <c r="M13" i="167"/>
  <c r="M26" i="167" s="1"/>
  <c r="M45" i="167" s="1"/>
  <c r="L13" i="167"/>
  <c r="L26" i="167" s="1"/>
  <c r="L45" i="167" s="1"/>
  <c r="K13" i="167"/>
  <c r="K26" i="167" s="1"/>
  <c r="K45" i="167" s="1"/>
  <c r="J13" i="167"/>
  <c r="J26" i="167" s="1"/>
  <c r="J45" i="167" s="1"/>
  <c r="I13" i="167"/>
  <c r="I26" i="167" s="1"/>
  <c r="I45" i="167" s="1"/>
  <c r="H13" i="167"/>
  <c r="H26" i="167" s="1"/>
  <c r="H45" i="167" s="1"/>
  <c r="G13" i="167"/>
  <c r="G26" i="167" s="1"/>
  <c r="G45" i="167" s="1"/>
  <c r="F13" i="167"/>
  <c r="F26" i="167" s="1"/>
  <c r="E13" i="167"/>
  <c r="E26" i="167" s="1"/>
  <c r="E45" i="167" s="1"/>
  <c r="D13" i="167"/>
  <c r="D26" i="167" s="1"/>
  <c r="D45" i="167" s="1"/>
  <c r="C13" i="167"/>
  <c r="C26" i="167" s="1"/>
  <c r="C45" i="167" s="1"/>
  <c r="AA50" i="168"/>
  <c r="Y50" i="168"/>
  <c r="X50" i="168"/>
  <c r="Z50" i="168" s="1"/>
  <c r="W50" i="168"/>
  <c r="V50" i="168"/>
  <c r="U50" i="168"/>
  <c r="T50" i="168"/>
  <c r="S50" i="168"/>
  <c r="R50" i="168"/>
  <c r="Q50" i="168"/>
  <c r="P50" i="168"/>
  <c r="O50" i="168"/>
  <c r="N50" i="168"/>
  <c r="M50" i="168"/>
  <c r="L50" i="168"/>
  <c r="K50" i="168"/>
  <c r="J50" i="168"/>
  <c r="I50" i="168"/>
  <c r="H50" i="168"/>
  <c r="G50" i="168"/>
  <c r="F50" i="168"/>
  <c r="E50" i="168"/>
  <c r="D50" i="168"/>
  <c r="C50" i="168"/>
  <c r="AA43" i="168"/>
  <c r="Y43" i="168"/>
  <c r="X43" i="168"/>
  <c r="Z43" i="168" s="1"/>
  <c r="W43" i="168"/>
  <c r="V43" i="168"/>
  <c r="U43" i="168"/>
  <c r="T43" i="168"/>
  <c r="S43" i="168"/>
  <c r="R43" i="168"/>
  <c r="Q43" i="168"/>
  <c r="P43" i="168"/>
  <c r="O43" i="168"/>
  <c r="N43" i="168"/>
  <c r="M43" i="168"/>
  <c r="L43" i="168"/>
  <c r="K43" i="168"/>
  <c r="J43" i="168"/>
  <c r="I43" i="168"/>
  <c r="H43" i="168"/>
  <c r="G43" i="168"/>
  <c r="F43" i="168"/>
  <c r="E43" i="168"/>
  <c r="D43" i="168"/>
  <c r="C43" i="168"/>
  <c r="AA37" i="168"/>
  <c r="AA44" i="168" s="1"/>
  <c r="Y37" i="168"/>
  <c r="Y44" i="168" s="1"/>
  <c r="X37" i="168"/>
  <c r="X44" i="168" s="1"/>
  <c r="Z44" i="168" s="1"/>
  <c r="W37" i="168"/>
  <c r="W44" i="168" s="1"/>
  <c r="V37" i="168"/>
  <c r="V44" i="168" s="1"/>
  <c r="U37" i="168"/>
  <c r="U44" i="168" s="1"/>
  <c r="T37" i="168"/>
  <c r="T44" i="168" s="1"/>
  <c r="S37" i="168"/>
  <c r="S44" i="168" s="1"/>
  <c r="R37" i="168"/>
  <c r="R44" i="168" s="1"/>
  <c r="Q37" i="168"/>
  <c r="Q44" i="168" s="1"/>
  <c r="P37" i="168"/>
  <c r="P44" i="168" s="1"/>
  <c r="O37" i="168"/>
  <c r="O44" i="168" s="1"/>
  <c r="N37" i="168"/>
  <c r="N44" i="168" s="1"/>
  <c r="M37" i="168"/>
  <c r="M44" i="168" s="1"/>
  <c r="L37" i="168"/>
  <c r="L44" i="168" s="1"/>
  <c r="K37" i="168"/>
  <c r="K44" i="168" s="1"/>
  <c r="J37" i="168"/>
  <c r="J44" i="168" s="1"/>
  <c r="I37" i="168"/>
  <c r="I44" i="168" s="1"/>
  <c r="H37" i="168"/>
  <c r="H44" i="168" s="1"/>
  <c r="G37" i="168"/>
  <c r="G44" i="168" s="1"/>
  <c r="F37" i="168"/>
  <c r="F44" i="168" s="1"/>
  <c r="E37" i="168"/>
  <c r="E44" i="168" s="1"/>
  <c r="D37" i="168"/>
  <c r="D44" i="168" s="1"/>
  <c r="C37" i="168"/>
  <c r="C44" i="168" s="1"/>
  <c r="AA25" i="168"/>
  <c r="Y25" i="168"/>
  <c r="X25" i="168"/>
  <c r="Z25" i="168" s="1"/>
  <c r="W25" i="168"/>
  <c r="V25" i="168"/>
  <c r="U25" i="168"/>
  <c r="T25" i="168"/>
  <c r="S25" i="168"/>
  <c r="R25" i="168"/>
  <c r="Q25" i="168"/>
  <c r="P25" i="168"/>
  <c r="O25" i="168"/>
  <c r="N25" i="168"/>
  <c r="M25" i="168"/>
  <c r="L25" i="168"/>
  <c r="K25" i="168"/>
  <c r="J25" i="168"/>
  <c r="I25" i="168"/>
  <c r="H25" i="168"/>
  <c r="G25" i="168"/>
  <c r="F25" i="168"/>
  <c r="E25" i="168"/>
  <c r="D25" i="168"/>
  <c r="C25" i="168"/>
  <c r="AA13" i="168"/>
  <c r="AA26" i="168" s="1"/>
  <c r="AA45" i="168" s="1"/>
  <c r="Y13" i="168"/>
  <c r="Y26" i="168" s="1"/>
  <c r="Y45" i="168" s="1"/>
  <c r="X13" i="168"/>
  <c r="X26" i="168" s="1"/>
  <c r="W13" i="168"/>
  <c r="V13" i="168"/>
  <c r="V26" i="168" s="1"/>
  <c r="U13" i="168"/>
  <c r="U26" i="168" s="1"/>
  <c r="U45" i="168" s="1"/>
  <c r="T13" i="168"/>
  <c r="T26" i="168" s="1"/>
  <c r="T45" i="168" s="1"/>
  <c r="S13" i="168"/>
  <c r="S26" i="168" s="1"/>
  <c r="S45" i="168" s="1"/>
  <c r="R13" i="168"/>
  <c r="R26" i="168" s="1"/>
  <c r="Q13" i="168"/>
  <c r="Q26" i="168" s="1"/>
  <c r="Q45" i="168" s="1"/>
  <c r="P13" i="168"/>
  <c r="P26" i="168" s="1"/>
  <c r="P45" i="168" s="1"/>
  <c r="O13" i="168"/>
  <c r="N13" i="168"/>
  <c r="N26" i="168" s="1"/>
  <c r="M13" i="168"/>
  <c r="M26" i="168" s="1"/>
  <c r="M45" i="168" s="1"/>
  <c r="L13" i="168"/>
  <c r="L26" i="168" s="1"/>
  <c r="L45" i="168" s="1"/>
  <c r="K13" i="168"/>
  <c r="K26" i="168" s="1"/>
  <c r="K45" i="168" s="1"/>
  <c r="J13" i="168"/>
  <c r="J26" i="168" s="1"/>
  <c r="I13" i="168"/>
  <c r="I26" i="168" s="1"/>
  <c r="I45" i="168" s="1"/>
  <c r="H13" i="168"/>
  <c r="H26" i="168" s="1"/>
  <c r="H45" i="168" s="1"/>
  <c r="G13" i="168"/>
  <c r="F13" i="168"/>
  <c r="F26" i="168" s="1"/>
  <c r="E13" i="168"/>
  <c r="E26" i="168" s="1"/>
  <c r="E45" i="168" s="1"/>
  <c r="D13" i="168"/>
  <c r="D26" i="168" s="1"/>
  <c r="D45" i="168" s="1"/>
  <c r="C13" i="168"/>
  <c r="C26" i="168" s="1"/>
  <c r="C45" i="168" s="1"/>
  <c r="AA50" i="169"/>
  <c r="Z50" i="169"/>
  <c r="Y50" i="169"/>
  <c r="X50" i="169"/>
  <c r="W50" i="169"/>
  <c r="V50" i="169"/>
  <c r="U50" i="169"/>
  <c r="T50" i="169"/>
  <c r="S50" i="169"/>
  <c r="R50" i="169"/>
  <c r="Q50" i="169"/>
  <c r="P50" i="169"/>
  <c r="O50" i="169"/>
  <c r="N50" i="169"/>
  <c r="M50" i="169"/>
  <c r="L50" i="169"/>
  <c r="K50" i="169"/>
  <c r="J50" i="169"/>
  <c r="I50" i="169"/>
  <c r="H50" i="169"/>
  <c r="G50" i="169"/>
  <c r="F50" i="169"/>
  <c r="E50" i="169"/>
  <c r="D50" i="169"/>
  <c r="C50" i="169"/>
  <c r="AA43" i="169"/>
  <c r="Y43" i="169"/>
  <c r="X43" i="169"/>
  <c r="Z43" i="169" s="1"/>
  <c r="W43" i="169"/>
  <c r="V43" i="169"/>
  <c r="U43" i="169"/>
  <c r="T43" i="169"/>
  <c r="S43" i="169"/>
  <c r="R43" i="169"/>
  <c r="Q43" i="169"/>
  <c r="P43" i="169"/>
  <c r="O43" i="169"/>
  <c r="N43" i="169"/>
  <c r="M43" i="169"/>
  <c r="L43" i="169"/>
  <c r="K43" i="169"/>
  <c r="J43" i="169"/>
  <c r="I43" i="169"/>
  <c r="H43" i="169"/>
  <c r="G43" i="169"/>
  <c r="F43" i="169"/>
  <c r="E43" i="169"/>
  <c r="D43" i="169"/>
  <c r="C43" i="169"/>
  <c r="AA37" i="169"/>
  <c r="AA44" i="169" s="1"/>
  <c r="Y37" i="169"/>
  <c r="Y44" i="169" s="1"/>
  <c r="X37" i="169"/>
  <c r="X44" i="169" s="1"/>
  <c r="Z44" i="169" s="1"/>
  <c r="W37" i="169"/>
  <c r="W44" i="169" s="1"/>
  <c r="V37" i="169"/>
  <c r="V44" i="169" s="1"/>
  <c r="U37" i="169"/>
  <c r="U44" i="169" s="1"/>
  <c r="T37" i="169"/>
  <c r="T44" i="169" s="1"/>
  <c r="S37" i="169"/>
  <c r="S44" i="169" s="1"/>
  <c r="R37" i="169"/>
  <c r="R44" i="169" s="1"/>
  <c r="Q37" i="169"/>
  <c r="Q44" i="169" s="1"/>
  <c r="P37" i="169"/>
  <c r="P44" i="169" s="1"/>
  <c r="O37" i="169"/>
  <c r="O44" i="169" s="1"/>
  <c r="N37" i="169"/>
  <c r="N44" i="169" s="1"/>
  <c r="M37" i="169"/>
  <c r="M44" i="169" s="1"/>
  <c r="L37" i="169"/>
  <c r="L44" i="169" s="1"/>
  <c r="K37" i="169"/>
  <c r="K44" i="169" s="1"/>
  <c r="J37" i="169"/>
  <c r="J44" i="169" s="1"/>
  <c r="I37" i="169"/>
  <c r="I44" i="169" s="1"/>
  <c r="H37" i="169"/>
  <c r="H44" i="169" s="1"/>
  <c r="G37" i="169"/>
  <c r="G44" i="169" s="1"/>
  <c r="F37" i="169"/>
  <c r="F44" i="169" s="1"/>
  <c r="E37" i="169"/>
  <c r="E44" i="169" s="1"/>
  <c r="D37" i="169"/>
  <c r="D44" i="169" s="1"/>
  <c r="C37" i="169"/>
  <c r="C44" i="169" s="1"/>
  <c r="AA25" i="169"/>
  <c r="Y25" i="169"/>
  <c r="X25" i="169"/>
  <c r="Z25" i="169" s="1"/>
  <c r="W25" i="169"/>
  <c r="V25" i="169"/>
  <c r="U25" i="169"/>
  <c r="T25" i="169"/>
  <c r="S25" i="169"/>
  <c r="R25" i="169"/>
  <c r="Q25" i="169"/>
  <c r="P25" i="169"/>
  <c r="O25" i="169"/>
  <c r="N25" i="169"/>
  <c r="M25" i="169"/>
  <c r="L25" i="169"/>
  <c r="K25" i="169"/>
  <c r="J25" i="169"/>
  <c r="I25" i="169"/>
  <c r="H25" i="169"/>
  <c r="G25" i="169"/>
  <c r="F25" i="169"/>
  <c r="E25" i="169"/>
  <c r="D25" i="169"/>
  <c r="C25" i="169"/>
  <c r="AA13" i="169"/>
  <c r="AA26" i="169" s="1"/>
  <c r="AA45" i="169" s="1"/>
  <c r="Y13" i="169"/>
  <c r="Y26" i="169" s="1"/>
  <c r="Y45" i="169" s="1"/>
  <c r="X13" i="169"/>
  <c r="X26" i="169" s="1"/>
  <c r="W13" i="169"/>
  <c r="W26" i="169" s="1"/>
  <c r="W45" i="169" s="1"/>
  <c r="V13" i="169"/>
  <c r="V26" i="169" s="1"/>
  <c r="V45" i="169" s="1"/>
  <c r="U13" i="169"/>
  <c r="U26" i="169" s="1"/>
  <c r="U45" i="169" s="1"/>
  <c r="T13" i="169"/>
  <c r="T26" i="169" s="1"/>
  <c r="T45" i="169" s="1"/>
  <c r="S13" i="169"/>
  <c r="S26" i="169" s="1"/>
  <c r="S45" i="169" s="1"/>
  <c r="R13" i="169"/>
  <c r="R26" i="169" s="1"/>
  <c r="R45" i="169" s="1"/>
  <c r="Q13" i="169"/>
  <c r="Q26" i="169" s="1"/>
  <c r="Q45" i="169" s="1"/>
  <c r="P13" i="169"/>
  <c r="P26" i="169" s="1"/>
  <c r="P45" i="169" s="1"/>
  <c r="O13" i="169"/>
  <c r="O26" i="169" s="1"/>
  <c r="O45" i="169" s="1"/>
  <c r="N13" i="169"/>
  <c r="N26" i="169" s="1"/>
  <c r="N45" i="169" s="1"/>
  <c r="M13" i="169"/>
  <c r="M26" i="169" s="1"/>
  <c r="M45" i="169" s="1"/>
  <c r="L13" i="169"/>
  <c r="L26" i="169" s="1"/>
  <c r="L45" i="169" s="1"/>
  <c r="K13" i="169"/>
  <c r="K26" i="169" s="1"/>
  <c r="K45" i="169" s="1"/>
  <c r="J13" i="169"/>
  <c r="J26" i="169" s="1"/>
  <c r="J45" i="169" s="1"/>
  <c r="I13" i="169"/>
  <c r="I26" i="169" s="1"/>
  <c r="I45" i="169" s="1"/>
  <c r="H13" i="169"/>
  <c r="H26" i="169" s="1"/>
  <c r="H45" i="169" s="1"/>
  <c r="G13" i="169"/>
  <c r="G26" i="169" s="1"/>
  <c r="G45" i="169" s="1"/>
  <c r="F13" i="169"/>
  <c r="F26" i="169" s="1"/>
  <c r="F45" i="169" s="1"/>
  <c r="E13" i="169"/>
  <c r="E26" i="169" s="1"/>
  <c r="E45" i="169" s="1"/>
  <c r="D13" i="169"/>
  <c r="D26" i="169" s="1"/>
  <c r="D45" i="169" s="1"/>
  <c r="C13" i="169"/>
  <c r="C26" i="169" s="1"/>
  <c r="C45" i="169" s="1"/>
  <c r="AA50" i="170"/>
  <c r="Z50" i="170"/>
  <c r="Y50" i="170"/>
  <c r="X50" i="170"/>
  <c r="W50" i="170"/>
  <c r="V50" i="170"/>
  <c r="U50" i="170"/>
  <c r="T50" i="170"/>
  <c r="S50" i="170"/>
  <c r="R50" i="170"/>
  <c r="Q50" i="170"/>
  <c r="P50" i="170"/>
  <c r="O50" i="170"/>
  <c r="N50" i="170"/>
  <c r="M50" i="170"/>
  <c r="L50" i="170"/>
  <c r="K50" i="170"/>
  <c r="J50" i="170"/>
  <c r="I50" i="170"/>
  <c r="H50" i="170"/>
  <c r="G50" i="170"/>
  <c r="F50" i="170"/>
  <c r="E50" i="170"/>
  <c r="D50" i="170"/>
  <c r="C50" i="170"/>
  <c r="V44" i="170"/>
  <c r="F44" i="170"/>
  <c r="AA43" i="170"/>
  <c r="Y43" i="170"/>
  <c r="X43" i="170"/>
  <c r="Z43" i="170" s="1"/>
  <c r="W43" i="170"/>
  <c r="V43" i="170"/>
  <c r="U43" i="170"/>
  <c r="T43" i="170"/>
  <c r="S43" i="170"/>
  <c r="R43" i="170"/>
  <c r="Q43" i="170"/>
  <c r="P43" i="170"/>
  <c r="O43" i="170"/>
  <c r="N43" i="170"/>
  <c r="M43" i="170"/>
  <c r="L43" i="170"/>
  <c r="K43" i="170"/>
  <c r="J43" i="170"/>
  <c r="I43" i="170"/>
  <c r="H43" i="170"/>
  <c r="G43" i="170"/>
  <c r="F43" i="170"/>
  <c r="E43" i="170"/>
  <c r="D43" i="170"/>
  <c r="C43" i="170"/>
  <c r="AA37" i="170"/>
  <c r="Y37" i="170"/>
  <c r="Y44" i="170" s="1"/>
  <c r="X37" i="170"/>
  <c r="X44" i="170" s="1"/>
  <c r="Z44" i="170" s="1"/>
  <c r="W37" i="170"/>
  <c r="V37" i="170"/>
  <c r="U37" i="170"/>
  <c r="U44" i="170" s="1"/>
  <c r="T37" i="170"/>
  <c r="T44" i="170" s="1"/>
  <c r="S37" i="170"/>
  <c r="R37" i="170"/>
  <c r="R44" i="170" s="1"/>
  <c r="Q37" i="170"/>
  <c r="Q44" i="170" s="1"/>
  <c r="P37" i="170"/>
  <c r="P44" i="170" s="1"/>
  <c r="O37" i="170"/>
  <c r="N37" i="170"/>
  <c r="N44" i="170" s="1"/>
  <c r="M37" i="170"/>
  <c r="M44" i="170" s="1"/>
  <c r="L37" i="170"/>
  <c r="L44" i="170" s="1"/>
  <c r="K37" i="170"/>
  <c r="J37" i="170"/>
  <c r="J44" i="170" s="1"/>
  <c r="I37" i="170"/>
  <c r="I44" i="170" s="1"/>
  <c r="H37" i="170"/>
  <c r="H44" i="170" s="1"/>
  <c r="G37" i="170"/>
  <c r="F37" i="170"/>
  <c r="E37" i="170"/>
  <c r="E44" i="170" s="1"/>
  <c r="D37" i="170"/>
  <c r="D44" i="170" s="1"/>
  <c r="C37" i="170"/>
  <c r="U26" i="170"/>
  <c r="R26" i="170"/>
  <c r="Q26" i="170"/>
  <c r="Q45" i="170" s="1"/>
  <c r="AA25" i="170"/>
  <c r="Y25" i="170"/>
  <c r="X25" i="170"/>
  <c r="Z25" i="170" s="1"/>
  <c r="W25" i="170"/>
  <c r="V25" i="170"/>
  <c r="U25" i="170"/>
  <c r="T25" i="170"/>
  <c r="S25" i="170"/>
  <c r="R25" i="170"/>
  <c r="Q25" i="170"/>
  <c r="P25" i="170"/>
  <c r="O25" i="170"/>
  <c r="N25" i="170"/>
  <c r="M25" i="170"/>
  <c r="L25" i="170"/>
  <c r="K25" i="170"/>
  <c r="J25" i="170"/>
  <c r="I25" i="170"/>
  <c r="H25" i="170"/>
  <c r="G25" i="170"/>
  <c r="F25" i="170"/>
  <c r="E25" i="170"/>
  <c r="D25" i="170"/>
  <c r="C25" i="170"/>
  <c r="AA13" i="170"/>
  <c r="AA26" i="170" s="1"/>
  <c r="Y13" i="170"/>
  <c r="Y26" i="170" s="1"/>
  <c r="X13" i="170"/>
  <c r="X26" i="170" s="1"/>
  <c r="W13" i="170"/>
  <c r="W26" i="170" s="1"/>
  <c r="V13" i="170"/>
  <c r="U13" i="170"/>
  <c r="T13" i="170"/>
  <c r="T26" i="170" s="1"/>
  <c r="T45" i="170" s="1"/>
  <c r="S13" i="170"/>
  <c r="S26" i="170" s="1"/>
  <c r="R13" i="170"/>
  <c r="Q13" i="170"/>
  <c r="P13" i="170"/>
  <c r="P26" i="170" s="1"/>
  <c r="O13" i="170"/>
  <c r="O26" i="170" s="1"/>
  <c r="N13" i="170"/>
  <c r="M13" i="170"/>
  <c r="M26" i="170" s="1"/>
  <c r="L13" i="170"/>
  <c r="L26" i="170" s="1"/>
  <c r="L45" i="170" s="1"/>
  <c r="K13" i="170"/>
  <c r="K26" i="170" s="1"/>
  <c r="J13" i="170"/>
  <c r="J26" i="170" s="1"/>
  <c r="I13" i="170"/>
  <c r="I26" i="170" s="1"/>
  <c r="I45" i="170" s="1"/>
  <c r="H13" i="170"/>
  <c r="H26" i="170" s="1"/>
  <c r="G13" i="170"/>
  <c r="G26" i="170" s="1"/>
  <c r="F13" i="170"/>
  <c r="E13" i="170"/>
  <c r="E26" i="170" s="1"/>
  <c r="D13" i="170"/>
  <c r="D26" i="170" s="1"/>
  <c r="D45" i="170" s="1"/>
  <c r="C13" i="170"/>
  <c r="C26" i="170" s="1"/>
  <c r="AA50" i="171"/>
  <c r="Y50" i="171"/>
  <c r="X50" i="171"/>
  <c r="Z50" i="171" s="1"/>
  <c r="W50" i="171"/>
  <c r="V50" i="171"/>
  <c r="U50" i="171"/>
  <c r="T50" i="171"/>
  <c r="S50" i="171"/>
  <c r="R50" i="171"/>
  <c r="Q50" i="171"/>
  <c r="P50" i="171"/>
  <c r="O50" i="171"/>
  <c r="N50" i="171"/>
  <c r="M50" i="171"/>
  <c r="L50" i="171"/>
  <c r="K50" i="171"/>
  <c r="J50" i="171"/>
  <c r="I50" i="171"/>
  <c r="H50" i="171"/>
  <c r="G50" i="171"/>
  <c r="F50" i="171"/>
  <c r="E50" i="171"/>
  <c r="D50" i="171"/>
  <c r="C50" i="171"/>
  <c r="W44" i="171"/>
  <c r="V44" i="171"/>
  <c r="R44" i="171"/>
  <c r="G44" i="171"/>
  <c r="F44" i="171"/>
  <c r="AA43" i="171"/>
  <c r="Y43" i="171"/>
  <c r="X43" i="171"/>
  <c r="Z43" i="171" s="1"/>
  <c r="W43" i="171"/>
  <c r="V43" i="171"/>
  <c r="U43" i="171"/>
  <c r="T43" i="171"/>
  <c r="S43" i="171"/>
  <c r="R43" i="171"/>
  <c r="Q43" i="171"/>
  <c r="P43" i="171"/>
  <c r="O43" i="171"/>
  <c r="N43" i="171"/>
  <c r="M43" i="171"/>
  <c r="L43" i="171"/>
  <c r="K43" i="171"/>
  <c r="J43" i="171"/>
  <c r="I43" i="171"/>
  <c r="H43" i="171"/>
  <c r="G43" i="171"/>
  <c r="F43" i="171"/>
  <c r="E43" i="171"/>
  <c r="D43" i="171"/>
  <c r="C43" i="171"/>
  <c r="AA37" i="171"/>
  <c r="Y37" i="171"/>
  <c r="Y44" i="171" s="1"/>
  <c r="X37" i="171"/>
  <c r="X44" i="171" s="1"/>
  <c r="Z44" i="171" s="1"/>
  <c r="W37" i="171"/>
  <c r="V37" i="171"/>
  <c r="U37" i="171"/>
  <c r="U44" i="171" s="1"/>
  <c r="T37" i="171"/>
  <c r="T44" i="171" s="1"/>
  <c r="S37" i="171"/>
  <c r="R37" i="171"/>
  <c r="Q37" i="171"/>
  <c r="Q44" i="171" s="1"/>
  <c r="P37" i="171"/>
  <c r="P44" i="171" s="1"/>
  <c r="O37" i="171"/>
  <c r="O44" i="171" s="1"/>
  <c r="N37" i="171"/>
  <c r="N44" i="171" s="1"/>
  <c r="M37" i="171"/>
  <c r="M44" i="171" s="1"/>
  <c r="L37" i="171"/>
  <c r="L44" i="171" s="1"/>
  <c r="K37" i="171"/>
  <c r="J37" i="171"/>
  <c r="J44" i="171" s="1"/>
  <c r="I37" i="171"/>
  <c r="I44" i="171" s="1"/>
  <c r="H37" i="171"/>
  <c r="H44" i="171" s="1"/>
  <c r="G37" i="171"/>
  <c r="F37" i="171"/>
  <c r="E37" i="171"/>
  <c r="E44" i="171" s="1"/>
  <c r="D37" i="171"/>
  <c r="D44" i="171" s="1"/>
  <c r="C37" i="171"/>
  <c r="U26" i="171"/>
  <c r="AA25" i="171"/>
  <c r="Y25" i="171"/>
  <c r="Z25" i="171" s="1"/>
  <c r="X25" i="171"/>
  <c r="W25" i="171"/>
  <c r="V25" i="171"/>
  <c r="U25" i="171"/>
  <c r="T25" i="171"/>
  <c r="S25" i="171"/>
  <c r="R25" i="171"/>
  <c r="Q25" i="171"/>
  <c r="P25" i="171"/>
  <c r="O25" i="171"/>
  <c r="N25" i="171"/>
  <c r="M25" i="171"/>
  <c r="L25" i="171"/>
  <c r="K25" i="171"/>
  <c r="J25" i="171"/>
  <c r="I25" i="171"/>
  <c r="H25" i="171"/>
  <c r="G25" i="171"/>
  <c r="F25" i="171"/>
  <c r="E25" i="171"/>
  <c r="D25" i="171"/>
  <c r="C25" i="171"/>
  <c r="AA13" i="171"/>
  <c r="AA26" i="171" s="1"/>
  <c r="Y13" i="171"/>
  <c r="Y26" i="171" s="1"/>
  <c r="X13" i="171"/>
  <c r="X26" i="171" s="1"/>
  <c r="W13" i="171"/>
  <c r="W26" i="171" s="1"/>
  <c r="V13" i="171"/>
  <c r="U13" i="171"/>
  <c r="T13" i="171"/>
  <c r="T26" i="171" s="1"/>
  <c r="T45" i="171" s="1"/>
  <c r="S13" i="171"/>
  <c r="S26" i="171" s="1"/>
  <c r="R13" i="171"/>
  <c r="R26" i="171" s="1"/>
  <c r="R45" i="171" s="1"/>
  <c r="Q13" i="171"/>
  <c r="Q26" i="171" s="1"/>
  <c r="P13" i="171"/>
  <c r="P26" i="171" s="1"/>
  <c r="O13" i="171"/>
  <c r="O26" i="171" s="1"/>
  <c r="N13" i="171"/>
  <c r="M13" i="171"/>
  <c r="M26" i="171" s="1"/>
  <c r="L13" i="171"/>
  <c r="L26" i="171" s="1"/>
  <c r="L45" i="171" s="1"/>
  <c r="K13" i="171"/>
  <c r="K26" i="171" s="1"/>
  <c r="J13" i="171"/>
  <c r="J26" i="171" s="1"/>
  <c r="J45" i="171" s="1"/>
  <c r="I13" i="171"/>
  <c r="I26" i="171" s="1"/>
  <c r="H13" i="171"/>
  <c r="H26" i="171" s="1"/>
  <c r="G13" i="171"/>
  <c r="G26" i="171" s="1"/>
  <c r="F13" i="171"/>
  <c r="E13" i="171"/>
  <c r="E26" i="171" s="1"/>
  <c r="D13" i="171"/>
  <c r="D26" i="171" s="1"/>
  <c r="D45" i="171" s="1"/>
  <c r="C13" i="171"/>
  <c r="C26" i="171" s="1"/>
  <c r="AA50" i="172"/>
  <c r="Y50" i="172"/>
  <c r="X50" i="172"/>
  <c r="Z50" i="172" s="1"/>
  <c r="W50" i="172"/>
  <c r="V50" i="172"/>
  <c r="U50" i="172"/>
  <c r="T50" i="172"/>
  <c r="S50" i="172"/>
  <c r="R50" i="172"/>
  <c r="Q50" i="172"/>
  <c r="P50" i="172"/>
  <c r="O50" i="172"/>
  <c r="N50" i="172"/>
  <c r="M50" i="172"/>
  <c r="L50" i="172"/>
  <c r="K50" i="172"/>
  <c r="J50" i="172"/>
  <c r="I50" i="172"/>
  <c r="H50" i="172"/>
  <c r="G50" i="172"/>
  <c r="F50" i="172"/>
  <c r="E50" i="172"/>
  <c r="D50" i="172"/>
  <c r="C50" i="172"/>
  <c r="W44" i="172"/>
  <c r="V44" i="172"/>
  <c r="G44" i="172"/>
  <c r="F44" i="172"/>
  <c r="AA43" i="172"/>
  <c r="Y43" i="172"/>
  <c r="X43" i="172"/>
  <c r="Z43" i="172" s="1"/>
  <c r="W43" i="172"/>
  <c r="V43" i="172"/>
  <c r="U43" i="172"/>
  <c r="T43" i="172"/>
  <c r="S43" i="172"/>
  <c r="R43" i="172"/>
  <c r="Q43" i="172"/>
  <c r="P43" i="172"/>
  <c r="O43" i="172"/>
  <c r="N43" i="172"/>
  <c r="M43" i="172"/>
  <c r="L43" i="172"/>
  <c r="K43" i="172"/>
  <c r="J43" i="172"/>
  <c r="I43" i="172"/>
  <c r="H43" i="172"/>
  <c r="G43" i="172"/>
  <c r="F43" i="172"/>
  <c r="E43" i="172"/>
  <c r="D43" i="172"/>
  <c r="C43" i="172"/>
  <c r="AA37" i="172"/>
  <c r="Y37" i="172"/>
  <c r="Y44" i="172" s="1"/>
  <c r="X37" i="172"/>
  <c r="X44" i="172" s="1"/>
  <c r="W37" i="172"/>
  <c r="V37" i="172"/>
  <c r="U37" i="172"/>
  <c r="U44" i="172" s="1"/>
  <c r="T37" i="172"/>
  <c r="T44" i="172" s="1"/>
  <c r="S37" i="172"/>
  <c r="R37" i="172"/>
  <c r="R44" i="172" s="1"/>
  <c r="Q37" i="172"/>
  <c r="Q44" i="172" s="1"/>
  <c r="P37" i="172"/>
  <c r="P44" i="172" s="1"/>
  <c r="O37" i="172"/>
  <c r="O44" i="172" s="1"/>
  <c r="N37" i="172"/>
  <c r="N44" i="172" s="1"/>
  <c r="M37" i="172"/>
  <c r="M44" i="172" s="1"/>
  <c r="L37" i="172"/>
  <c r="L44" i="172" s="1"/>
  <c r="K37" i="172"/>
  <c r="J37" i="172"/>
  <c r="J44" i="172" s="1"/>
  <c r="I37" i="172"/>
  <c r="I44" i="172" s="1"/>
  <c r="H37" i="172"/>
  <c r="H44" i="172" s="1"/>
  <c r="G37" i="172"/>
  <c r="F37" i="172"/>
  <c r="E37" i="172"/>
  <c r="E44" i="172" s="1"/>
  <c r="D37" i="172"/>
  <c r="D44" i="172" s="1"/>
  <c r="C37" i="172"/>
  <c r="Y26" i="172"/>
  <c r="U26" i="172"/>
  <c r="I26" i="172"/>
  <c r="E26" i="172"/>
  <c r="AA25" i="172"/>
  <c r="Z25" i="172"/>
  <c r="Y25" i="172"/>
  <c r="X25" i="172"/>
  <c r="W25" i="172"/>
  <c r="V25" i="172"/>
  <c r="U25" i="172"/>
  <c r="T25" i="172"/>
  <c r="S25" i="172"/>
  <c r="R25" i="172"/>
  <c r="Q25" i="172"/>
  <c r="P25" i="172"/>
  <c r="O25" i="172"/>
  <c r="N25" i="172"/>
  <c r="M25" i="172"/>
  <c r="L25" i="172"/>
  <c r="K25" i="172"/>
  <c r="J25" i="172"/>
  <c r="I25" i="172"/>
  <c r="H25" i="172"/>
  <c r="G25" i="172"/>
  <c r="F25" i="172"/>
  <c r="E25" i="172"/>
  <c r="D25" i="172"/>
  <c r="C25" i="172"/>
  <c r="AA13" i="172"/>
  <c r="AA26" i="172" s="1"/>
  <c r="Y13" i="172"/>
  <c r="X13" i="172"/>
  <c r="X26" i="172" s="1"/>
  <c r="W13" i="172"/>
  <c r="W26" i="172" s="1"/>
  <c r="V13" i="172"/>
  <c r="U13" i="172"/>
  <c r="T13" i="172"/>
  <c r="T26" i="172" s="1"/>
  <c r="S13" i="172"/>
  <c r="S26" i="172" s="1"/>
  <c r="R13" i="172"/>
  <c r="R26" i="172" s="1"/>
  <c r="R45" i="172" s="1"/>
  <c r="Q13" i="172"/>
  <c r="Q26" i="172" s="1"/>
  <c r="P13" i="172"/>
  <c r="P26" i="172" s="1"/>
  <c r="O13" i="172"/>
  <c r="O26" i="172" s="1"/>
  <c r="N13" i="172"/>
  <c r="M13" i="172"/>
  <c r="M26" i="172" s="1"/>
  <c r="L13" i="172"/>
  <c r="L26" i="172" s="1"/>
  <c r="K13" i="172"/>
  <c r="K26" i="172" s="1"/>
  <c r="J13" i="172"/>
  <c r="J26" i="172" s="1"/>
  <c r="J45" i="172" s="1"/>
  <c r="I13" i="172"/>
  <c r="H13" i="172"/>
  <c r="H26" i="172" s="1"/>
  <c r="G13" i="172"/>
  <c r="G26" i="172" s="1"/>
  <c r="G45" i="172" s="1"/>
  <c r="F13" i="172"/>
  <c r="E13" i="172"/>
  <c r="D13" i="172"/>
  <c r="D26" i="172" s="1"/>
  <c r="C13" i="172"/>
  <c r="C26" i="172" s="1"/>
  <c r="AA50" i="173"/>
  <c r="Y50" i="173"/>
  <c r="X50" i="173"/>
  <c r="W50" i="173"/>
  <c r="V50" i="173"/>
  <c r="U50" i="173"/>
  <c r="T50" i="173"/>
  <c r="S50" i="173"/>
  <c r="R50" i="173"/>
  <c r="Q50" i="173"/>
  <c r="P50" i="173"/>
  <c r="O50" i="173"/>
  <c r="N50" i="173"/>
  <c r="M50" i="173"/>
  <c r="L50" i="173"/>
  <c r="K50" i="173"/>
  <c r="J50" i="173"/>
  <c r="I50" i="173"/>
  <c r="H50" i="173"/>
  <c r="G50" i="173"/>
  <c r="F50" i="173"/>
  <c r="E50" i="173"/>
  <c r="D50" i="173"/>
  <c r="C50" i="173"/>
  <c r="W44" i="173"/>
  <c r="G44" i="173"/>
  <c r="F44" i="173"/>
  <c r="AA43" i="173"/>
  <c r="Y43" i="173"/>
  <c r="X43" i="173"/>
  <c r="Z43" i="173" s="1"/>
  <c r="W43" i="173"/>
  <c r="V43" i="173"/>
  <c r="U43" i="173"/>
  <c r="T43" i="173"/>
  <c r="S43" i="173"/>
  <c r="R43" i="173"/>
  <c r="Q43" i="173"/>
  <c r="P43" i="173"/>
  <c r="O43" i="173"/>
  <c r="N43" i="173"/>
  <c r="M43" i="173"/>
  <c r="L43" i="173"/>
  <c r="K43" i="173"/>
  <c r="J43" i="173"/>
  <c r="I43" i="173"/>
  <c r="H43" i="173"/>
  <c r="G43" i="173"/>
  <c r="F43" i="173"/>
  <c r="E43" i="173"/>
  <c r="D43" i="173"/>
  <c r="C43" i="173"/>
  <c r="AA37" i="173"/>
  <c r="Y37" i="173"/>
  <c r="Y44" i="173" s="1"/>
  <c r="X37" i="173"/>
  <c r="X44" i="173" s="1"/>
  <c r="Z44" i="173" s="1"/>
  <c r="W37" i="173"/>
  <c r="V37" i="173"/>
  <c r="V44" i="173" s="1"/>
  <c r="U37" i="173"/>
  <c r="U44" i="173" s="1"/>
  <c r="T37" i="173"/>
  <c r="T44" i="173" s="1"/>
  <c r="S37" i="173"/>
  <c r="R37" i="173"/>
  <c r="R44" i="173" s="1"/>
  <c r="Q37" i="173"/>
  <c r="Q44" i="173" s="1"/>
  <c r="P37" i="173"/>
  <c r="P44" i="173" s="1"/>
  <c r="O37" i="173"/>
  <c r="O44" i="173" s="1"/>
  <c r="N37" i="173"/>
  <c r="N44" i="173" s="1"/>
  <c r="M37" i="173"/>
  <c r="M44" i="173" s="1"/>
  <c r="L37" i="173"/>
  <c r="L44" i="173" s="1"/>
  <c r="K37" i="173"/>
  <c r="J37" i="173"/>
  <c r="J44" i="173" s="1"/>
  <c r="I37" i="173"/>
  <c r="I44" i="173" s="1"/>
  <c r="H37" i="173"/>
  <c r="H44" i="173" s="1"/>
  <c r="G37" i="173"/>
  <c r="F37" i="173"/>
  <c r="E37" i="173"/>
  <c r="E44" i="173" s="1"/>
  <c r="D37" i="173"/>
  <c r="D44" i="173" s="1"/>
  <c r="C37" i="173"/>
  <c r="Y26" i="173"/>
  <c r="Q26" i="173"/>
  <c r="Q45" i="173" s="1"/>
  <c r="J26" i="173"/>
  <c r="I26" i="173"/>
  <c r="E26" i="173"/>
  <c r="AA25" i="173"/>
  <c r="Y25" i="173"/>
  <c r="X25" i="173"/>
  <c r="Z25" i="173" s="1"/>
  <c r="W25" i="173"/>
  <c r="V25" i="173"/>
  <c r="U25" i="173"/>
  <c r="T25" i="173"/>
  <c r="S25" i="173"/>
  <c r="R25" i="173"/>
  <c r="Q25" i="173"/>
  <c r="P25" i="173"/>
  <c r="O25" i="173"/>
  <c r="N25" i="173"/>
  <c r="M25" i="173"/>
  <c r="L25" i="173"/>
  <c r="K25" i="173"/>
  <c r="J25" i="173"/>
  <c r="I25" i="173"/>
  <c r="H25" i="173"/>
  <c r="G25" i="173"/>
  <c r="F25" i="173"/>
  <c r="E25" i="173"/>
  <c r="D25" i="173"/>
  <c r="C25" i="173"/>
  <c r="AA13" i="173"/>
  <c r="Y13" i="173"/>
  <c r="X13" i="173"/>
  <c r="X26" i="173" s="1"/>
  <c r="W13" i="173"/>
  <c r="W26" i="173" s="1"/>
  <c r="V13" i="173"/>
  <c r="U13" i="173"/>
  <c r="U26" i="173" s="1"/>
  <c r="T13" i="173"/>
  <c r="T26" i="173" s="1"/>
  <c r="T45" i="173" s="1"/>
  <c r="S13" i="173"/>
  <c r="S26" i="173" s="1"/>
  <c r="R13" i="173"/>
  <c r="R26" i="173" s="1"/>
  <c r="R45" i="173" s="1"/>
  <c r="Q13" i="173"/>
  <c r="P13" i="173"/>
  <c r="P26" i="173" s="1"/>
  <c r="P45" i="173" s="1"/>
  <c r="O13" i="173"/>
  <c r="O26" i="173" s="1"/>
  <c r="N13" i="173"/>
  <c r="M13" i="173"/>
  <c r="M26" i="173" s="1"/>
  <c r="L13" i="173"/>
  <c r="L26" i="173" s="1"/>
  <c r="L45" i="173" s="1"/>
  <c r="K13" i="173"/>
  <c r="K26" i="173" s="1"/>
  <c r="J13" i="173"/>
  <c r="I13" i="173"/>
  <c r="H13" i="173"/>
  <c r="H26" i="173" s="1"/>
  <c r="H45" i="173" s="1"/>
  <c r="G13" i="173"/>
  <c r="G26" i="173" s="1"/>
  <c r="F13" i="173"/>
  <c r="E13" i="173"/>
  <c r="D13" i="173"/>
  <c r="D26" i="173" s="1"/>
  <c r="D45" i="173" s="1"/>
  <c r="C13" i="173"/>
  <c r="C26" i="173" s="1"/>
  <c r="AA50" i="174"/>
  <c r="Y50" i="174"/>
  <c r="X50" i="174"/>
  <c r="Z50" i="174" s="1"/>
  <c r="W50" i="174"/>
  <c r="V50" i="174"/>
  <c r="U50" i="174"/>
  <c r="T50" i="174"/>
  <c r="S50" i="174"/>
  <c r="R50" i="174"/>
  <c r="Q50" i="174"/>
  <c r="P50" i="174"/>
  <c r="O50" i="174"/>
  <c r="N50" i="174"/>
  <c r="M50" i="174"/>
  <c r="L50" i="174"/>
  <c r="K50" i="174"/>
  <c r="J50" i="174"/>
  <c r="I50" i="174"/>
  <c r="H50" i="174"/>
  <c r="G50" i="174"/>
  <c r="F50" i="174"/>
  <c r="E50" i="174"/>
  <c r="D50" i="174"/>
  <c r="C50" i="174"/>
  <c r="R44" i="174"/>
  <c r="J44" i="174"/>
  <c r="G44" i="174"/>
  <c r="F44" i="174"/>
  <c r="AA43" i="174"/>
  <c r="Y43" i="174"/>
  <c r="X43" i="174"/>
  <c r="Z43" i="174" s="1"/>
  <c r="W43" i="174"/>
  <c r="V43" i="174"/>
  <c r="U43" i="174"/>
  <c r="T43" i="174"/>
  <c r="S43" i="174"/>
  <c r="R43" i="174"/>
  <c r="Q43" i="174"/>
  <c r="P43" i="174"/>
  <c r="O43" i="174"/>
  <c r="N43" i="174"/>
  <c r="M43" i="174"/>
  <c r="L43" i="174"/>
  <c r="K43" i="174"/>
  <c r="J43" i="174"/>
  <c r="I43" i="174"/>
  <c r="H43" i="174"/>
  <c r="G43" i="174"/>
  <c r="F43" i="174"/>
  <c r="E43" i="174"/>
  <c r="D43" i="174"/>
  <c r="C43" i="174"/>
  <c r="AA37" i="174"/>
  <c r="Y37" i="174"/>
  <c r="Y44" i="174" s="1"/>
  <c r="X37" i="174"/>
  <c r="X44" i="174" s="1"/>
  <c r="Z44" i="174" s="1"/>
  <c r="W37" i="174"/>
  <c r="W44" i="174" s="1"/>
  <c r="V37" i="174"/>
  <c r="V44" i="174" s="1"/>
  <c r="U37" i="174"/>
  <c r="U44" i="174" s="1"/>
  <c r="U45" i="174" s="1"/>
  <c r="T37" i="174"/>
  <c r="T44" i="174" s="1"/>
  <c r="S37" i="174"/>
  <c r="R37" i="174"/>
  <c r="Q37" i="174"/>
  <c r="Q44" i="174" s="1"/>
  <c r="P37" i="174"/>
  <c r="P44" i="174" s="1"/>
  <c r="O37" i="174"/>
  <c r="O44" i="174" s="1"/>
  <c r="N37" i="174"/>
  <c r="N44" i="174" s="1"/>
  <c r="M37" i="174"/>
  <c r="M44" i="174" s="1"/>
  <c r="M45" i="174" s="1"/>
  <c r="L37" i="174"/>
  <c r="L44" i="174" s="1"/>
  <c r="K37" i="174"/>
  <c r="J37" i="174"/>
  <c r="I37" i="174"/>
  <c r="I44" i="174" s="1"/>
  <c r="H37" i="174"/>
  <c r="H44" i="174" s="1"/>
  <c r="G37" i="174"/>
  <c r="F37" i="174"/>
  <c r="E37" i="174"/>
  <c r="E44" i="174" s="1"/>
  <c r="D37" i="174"/>
  <c r="D44" i="174" s="1"/>
  <c r="C37" i="174"/>
  <c r="R26" i="174"/>
  <c r="R45" i="174" s="1"/>
  <c r="J26" i="174"/>
  <c r="I26" i="174"/>
  <c r="E26" i="174"/>
  <c r="AA25" i="174"/>
  <c r="Y25" i="174"/>
  <c r="X25" i="174"/>
  <c r="Z25" i="174" s="1"/>
  <c r="W25" i="174"/>
  <c r="V25" i="174"/>
  <c r="U25" i="174"/>
  <c r="T25" i="174"/>
  <c r="S25" i="174"/>
  <c r="R25" i="174"/>
  <c r="Q25" i="174"/>
  <c r="P25" i="174"/>
  <c r="O25" i="174"/>
  <c r="N25" i="174"/>
  <c r="M25" i="174"/>
  <c r="L25" i="174"/>
  <c r="K25" i="174"/>
  <c r="J25" i="174"/>
  <c r="I25" i="174"/>
  <c r="H25" i="174"/>
  <c r="G25" i="174"/>
  <c r="F25" i="174"/>
  <c r="E25" i="174"/>
  <c r="D25" i="174"/>
  <c r="C25" i="174"/>
  <c r="AA13" i="174"/>
  <c r="Y13" i="174"/>
  <c r="Y26" i="174" s="1"/>
  <c r="Y45" i="174" s="1"/>
  <c r="X13" i="174"/>
  <c r="X26" i="174" s="1"/>
  <c r="W13" i="174"/>
  <c r="W26" i="174" s="1"/>
  <c r="V13" i="174"/>
  <c r="U13" i="174"/>
  <c r="U26" i="174" s="1"/>
  <c r="T13" i="174"/>
  <c r="T26" i="174" s="1"/>
  <c r="S13" i="174"/>
  <c r="S26" i="174" s="1"/>
  <c r="R13" i="174"/>
  <c r="Q13" i="174"/>
  <c r="Q26" i="174" s="1"/>
  <c r="Q45" i="174" s="1"/>
  <c r="P13" i="174"/>
  <c r="P26" i="174" s="1"/>
  <c r="P45" i="174" s="1"/>
  <c r="O13" i="174"/>
  <c r="O26" i="174" s="1"/>
  <c r="N13" i="174"/>
  <c r="M13" i="174"/>
  <c r="M26" i="174" s="1"/>
  <c r="L13" i="174"/>
  <c r="L26" i="174" s="1"/>
  <c r="K13" i="174"/>
  <c r="K26" i="174" s="1"/>
  <c r="J13" i="174"/>
  <c r="I13" i="174"/>
  <c r="H13" i="174"/>
  <c r="H26" i="174" s="1"/>
  <c r="H45" i="174" s="1"/>
  <c r="G13" i="174"/>
  <c r="G26" i="174" s="1"/>
  <c r="F13" i="174"/>
  <c r="E13" i="174"/>
  <c r="D13" i="174"/>
  <c r="D26" i="174" s="1"/>
  <c r="C13" i="174"/>
  <c r="C26" i="174" s="1"/>
  <c r="AA50" i="175"/>
  <c r="Y50" i="175"/>
  <c r="X50" i="175"/>
  <c r="Z50" i="175" s="1"/>
  <c r="W50" i="175"/>
  <c r="V50" i="175"/>
  <c r="U50" i="175"/>
  <c r="T50" i="175"/>
  <c r="S50" i="175"/>
  <c r="R50" i="175"/>
  <c r="Q50" i="175"/>
  <c r="P50" i="175"/>
  <c r="O50" i="175"/>
  <c r="N50" i="175"/>
  <c r="M50" i="175"/>
  <c r="L50" i="175"/>
  <c r="K50" i="175"/>
  <c r="J50" i="175"/>
  <c r="I50" i="175"/>
  <c r="H50" i="175"/>
  <c r="G50" i="175"/>
  <c r="F50" i="175"/>
  <c r="E50" i="175"/>
  <c r="D50" i="175"/>
  <c r="C50" i="175"/>
  <c r="R44" i="175"/>
  <c r="J44" i="175"/>
  <c r="G44" i="175"/>
  <c r="AA43" i="175"/>
  <c r="Y43" i="175"/>
  <c r="X43" i="175"/>
  <c r="Z43" i="175" s="1"/>
  <c r="W43" i="175"/>
  <c r="V43" i="175"/>
  <c r="U43" i="175"/>
  <c r="T43" i="175"/>
  <c r="S43" i="175"/>
  <c r="R43" i="175"/>
  <c r="Q43" i="175"/>
  <c r="P43" i="175"/>
  <c r="O43" i="175"/>
  <c r="N43" i="175"/>
  <c r="M43" i="175"/>
  <c r="L43" i="175"/>
  <c r="K43" i="175"/>
  <c r="J43" i="175"/>
  <c r="I43" i="175"/>
  <c r="H43" i="175"/>
  <c r="G43" i="175"/>
  <c r="F43" i="175"/>
  <c r="E43" i="175"/>
  <c r="D43" i="175"/>
  <c r="C43" i="175"/>
  <c r="AA37" i="175"/>
  <c r="Y37" i="175"/>
  <c r="Y44" i="175" s="1"/>
  <c r="X37" i="175"/>
  <c r="X44" i="175" s="1"/>
  <c r="Z44" i="175" s="1"/>
  <c r="W37" i="175"/>
  <c r="W44" i="175" s="1"/>
  <c r="V37" i="175"/>
  <c r="V44" i="175" s="1"/>
  <c r="U37" i="175"/>
  <c r="U44" i="175" s="1"/>
  <c r="T37" i="175"/>
  <c r="T44" i="175" s="1"/>
  <c r="S37" i="175"/>
  <c r="R37" i="175"/>
  <c r="Q37" i="175"/>
  <c r="Q44" i="175" s="1"/>
  <c r="P37" i="175"/>
  <c r="P44" i="175" s="1"/>
  <c r="O37" i="175"/>
  <c r="O44" i="175" s="1"/>
  <c r="N37" i="175"/>
  <c r="N44" i="175" s="1"/>
  <c r="M37" i="175"/>
  <c r="M44" i="175" s="1"/>
  <c r="L37" i="175"/>
  <c r="L44" i="175" s="1"/>
  <c r="K37" i="175"/>
  <c r="J37" i="175"/>
  <c r="I37" i="175"/>
  <c r="I44" i="175" s="1"/>
  <c r="H37" i="175"/>
  <c r="H44" i="175" s="1"/>
  <c r="G37" i="175"/>
  <c r="F37" i="175"/>
  <c r="F44" i="175" s="1"/>
  <c r="E37" i="175"/>
  <c r="E44" i="175" s="1"/>
  <c r="D37" i="175"/>
  <c r="D44" i="175" s="1"/>
  <c r="C37" i="175"/>
  <c r="J26" i="175"/>
  <c r="I26" i="175"/>
  <c r="AA25" i="175"/>
  <c r="Y25" i="175"/>
  <c r="X25" i="175"/>
  <c r="Z25" i="175" s="1"/>
  <c r="W25" i="175"/>
  <c r="V25" i="175"/>
  <c r="U25" i="175"/>
  <c r="T25" i="175"/>
  <c r="S25" i="175"/>
  <c r="R25" i="175"/>
  <c r="Q25" i="175"/>
  <c r="P25" i="175"/>
  <c r="O25" i="175"/>
  <c r="N25" i="175"/>
  <c r="M25" i="175"/>
  <c r="L25" i="175"/>
  <c r="K25" i="175"/>
  <c r="J25" i="175"/>
  <c r="I25" i="175"/>
  <c r="H25" i="175"/>
  <c r="G25" i="175"/>
  <c r="F25" i="175"/>
  <c r="E25" i="175"/>
  <c r="D25" i="175"/>
  <c r="C25" i="175"/>
  <c r="AA13" i="175"/>
  <c r="AA26" i="175" s="1"/>
  <c r="Y13" i="175"/>
  <c r="Y26" i="175" s="1"/>
  <c r="X13" i="175"/>
  <c r="X26" i="175" s="1"/>
  <c r="W13" i="175"/>
  <c r="W26" i="175" s="1"/>
  <c r="W45" i="175" s="1"/>
  <c r="V13" i="175"/>
  <c r="U13" i="175"/>
  <c r="U26" i="175" s="1"/>
  <c r="T13" i="175"/>
  <c r="T26" i="175" s="1"/>
  <c r="S13" i="175"/>
  <c r="S26" i="175" s="1"/>
  <c r="R13" i="175"/>
  <c r="R26" i="175" s="1"/>
  <c r="R45" i="175" s="1"/>
  <c r="Q13" i="175"/>
  <c r="Q26" i="175" s="1"/>
  <c r="Q45" i="175" s="1"/>
  <c r="P13" i="175"/>
  <c r="P26" i="175" s="1"/>
  <c r="P45" i="175" s="1"/>
  <c r="O13" i="175"/>
  <c r="O26" i="175" s="1"/>
  <c r="O45" i="175" s="1"/>
  <c r="N13" i="175"/>
  <c r="M13" i="175"/>
  <c r="M26" i="175" s="1"/>
  <c r="L13" i="175"/>
  <c r="L26" i="175" s="1"/>
  <c r="K13" i="175"/>
  <c r="K26" i="175" s="1"/>
  <c r="J13" i="175"/>
  <c r="I13" i="175"/>
  <c r="H13" i="175"/>
  <c r="H26" i="175" s="1"/>
  <c r="H45" i="175" s="1"/>
  <c r="G13" i="175"/>
  <c r="G26" i="175" s="1"/>
  <c r="G45" i="175" s="1"/>
  <c r="F13" i="175"/>
  <c r="E13" i="175"/>
  <c r="E26" i="175" s="1"/>
  <c r="D13" i="175"/>
  <c r="D26" i="175" s="1"/>
  <c r="C13" i="175"/>
  <c r="C26" i="175" s="1"/>
  <c r="AA50" i="176"/>
  <c r="Y50" i="176"/>
  <c r="X50" i="176"/>
  <c r="W50" i="176"/>
  <c r="V50" i="176"/>
  <c r="U50" i="176"/>
  <c r="T50" i="176"/>
  <c r="S50" i="176"/>
  <c r="R50" i="176"/>
  <c r="Q50" i="176"/>
  <c r="P50" i="176"/>
  <c r="O50" i="176"/>
  <c r="N50" i="176"/>
  <c r="M50" i="176"/>
  <c r="L50" i="176"/>
  <c r="K50" i="176"/>
  <c r="J50" i="176"/>
  <c r="I50" i="176"/>
  <c r="H50" i="176"/>
  <c r="G50" i="176"/>
  <c r="F50" i="176"/>
  <c r="E50" i="176"/>
  <c r="D50" i="176"/>
  <c r="C50" i="176"/>
  <c r="O44" i="176"/>
  <c r="N44" i="176"/>
  <c r="J44" i="176"/>
  <c r="AA43" i="176"/>
  <c r="Y43" i="176"/>
  <c r="X43" i="176"/>
  <c r="Z43" i="176" s="1"/>
  <c r="W43" i="176"/>
  <c r="V43" i="176"/>
  <c r="U43" i="176"/>
  <c r="T43" i="176"/>
  <c r="S43" i="176"/>
  <c r="R43" i="176"/>
  <c r="Q43" i="176"/>
  <c r="P43" i="176"/>
  <c r="O43" i="176"/>
  <c r="N43" i="176"/>
  <c r="M43" i="176"/>
  <c r="L43" i="176"/>
  <c r="K43" i="176"/>
  <c r="J43" i="176"/>
  <c r="I43" i="176"/>
  <c r="H43" i="176"/>
  <c r="G43" i="176"/>
  <c r="F43" i="176"/>
  <c r="E43" i="176"/>
  <c r="D43" i="176"/>
  <c r="C43" i="176"/>
  <c r="AA37" i="176"/>
  <c r="Y37" i="176"/>
  <c r="Y44" i="176" s="1"/>
  <c r="X37" i="176"/>
  <c r="X44" i="176" s="1"/>
  <c r="Z44" i="176" s="1"/>
  <c r="W37" i="176"/>
  <c r="W44" i="176" s="1"/>
  <c r="V37" i="176"/>
  <c r="V44" i="176" s="1"/>
  <c r="U37" i="176"/>
  <c r="U44" i="176" s="1"/>
  <c r="U45" i="176" s="1"/>
  <c r="T37" i="176"/>
  <c r="T44" i="176" s="1"/>
  <c r="S37" i="176"/>
  <c r="R37" i="176"/>
  <c r="R44" i="176" s="1"/>
  <c r="Q37" i="176"/>
  <c r="Q44" i="176" s="1"/>
  <c r="P37" i="176"/>
  <c r="P44" i="176" s="1"/>
  <c r="O37" i="176"/>
  <c r="N37" i="176"/>
  <c r="M37" i="176"/>
  <c r="M44" i="176" s="1"/>
  <c r="L37" i="176"/>
  <c r="L44" i="176" s="1"/>
  <c r="K37" i="176"/>
  <c r="J37" i="176"/>
  <c r="I37" i="176"/>
  <c r="I44" i="176" s="1"/>
  <c r="H37" i="176"/>
  <c r="H44" i="176" s="1"/>
  <c r="G37" i="176"/>
  <c r="G44" i="176" s="1"/>
  <c r="F37" i="176"/>
  <c r="F44" i="176" s="1"/>
  <c r="E37" i="176"/>
  <c r="E44" i="176" s="1"/>
  <c r="E45" i="176" s="1"/>
  <c r="D37" i="176"/>
  <c r="D44" i="176" s="1"/>
  <c r="C37" i="176"/>
  <c r="U26" i="176"/>
  <c r="Q26" i="176"/>
  <c r="M26" i="176"/>
  <c r="J26" i="176"/>
  <c r="AA25" i="176"/>
  <c r="Y25" i="176"/>
  <c r="X25" i="176"/>
  <c r="Z25" i="176" s="1"/>
  <c r="W25" i="176"/>
  <c r="V25" i="176"/>
  <c r="U25" i="176"/>
  <c r="T25" i="176"/>
  <c r="S25" i="176"/>
  <c r="R25" i="176"/>
  <c r="Q25" i="176"/>
  <c r="P25" i="176"/>
  <c r="O25" i="176"/>
  <c r="N25" i="176"/>
  <c r="M25" i="176"/>
  <c r="L25" i="176"/>
  <c r="K25" i="176"/>
  <c r="J25" i="176"/>
  <c r="I25" i="176"/>
  <c r="H25" i="176"/>
  <c r="G25" i="176"/>
  <c r="F25" i="176"/>
  <c r="E25" i="176"/>
  <c r="D25" i="176"/>
  <c r="C25" i="176"/>
  <c r="AA13" i="176"/>
  <c r="AA26" i="176" s="1"/>
  <c r="Y13" i="176"/>
  <c r="Y26" i="176" s="1"/>
  <c r="X13" i="176"/>
  <c r="X26" i="176" s="1"/>
  <c r="W13" i="176"/>
  <c r="W26" i="176" s="1"/>
  <c r="W45" i="176" s="1"/>
  <c r="V13" i="176"/>
  <c r="U13" i="176"/>
  <c r="T13" i="176"/>
  <c r="T26" i="176" s="1"/>
  <c r="S13" i="176"/>
  <c r="S26" i="176" s="1"/>
  <c r="R13" i="176"/>
  <c r="R26" i="176" s="1"/>
  <c r="Q13" i="176"/>
  <c r="P13" i="176"/>
  <c r="P26" i="176" s="1"/>
  <c r="O13" i="176"/>
  <c r="O26" i="176" s="1"/>
  <c r="N13" i="176"/>
  <c r="M13" i="176"/>
  <c r="L13" i="176"/>
  <c r="L26" i="176" s="1"/>
  <c r="K13" i="176"/>
  <c r="K26" i="176" s="1"/>
  <c r="J13" i="176"/>
  <c r="I13" i="176"/>
  <c r="I26" i="176" s="1"/>
  <c r="H13" i="176"/>
  <c r="H26" i="176" s="1"/>
  <c r="G13" i="176"/>
  <c r="G26" i="176" s="1"/>
  <c r="G45" i="176" s="1"/>
  <c r="F13" i="176"/>
  <c r="E13" i="176"/>
  <c r="E26" i="176" s="1"/>
  <c r="D13" i="176"/>
  <c r="D26" i="176" s="1"/>
  <c r="C13" i="176"/>
  <c r="C26" i="176" s="1"/>
  <c r="AA50" i="177"/>
  <c r="Y50" i="177"/>
  <c r="X50" i="177"/>
  <c r="Z50" i="177" s="1"/>
  <c r="W50" i="177"/>
  <c r="V50" i="177"/>
  <c r="U50" i="177"/>
  <c r="T50" i="177"/>
  <c r="S50" i="177"/>
  <c r="R50" i="177"/>
  <c r="Q50" i="177"/>
  <c r="P50" i="177"/>
  <c r="O50" i="177"/>
  <c r="N50" i="177"/>
  <c r="M50" i="177"/>
  <c r="L50" i="177"/>
  <c r="K50" i="177"/>
  <c r="J50" i="177"/>
  <c r="I50" i="177"/>
  <c r="H50" i="177"/>
  <c r="G50" i="177"/>
  <c r="F50" i="177"/>
  <c r="E50" i="177"/>
  <c r="D50" i="177"/>
  <c r="C50" i="177"/>
  <c r="R44" i="177"/>
  <c r="N44" i="177"/>
  <c r="AA43" i="177"/>
  <c r="Y43" i="177"/>
  <c r="X43" i="177"/>
  <c r="Z43" i="177" s="1"/>
  <c r="W43" i="177"/>
  <c r="V43" i="177"/>
  <c r="U43" i="177"/>
  <c r="T43" i="177"/>
  <c r="S43" i="177"/>
  <c r="R43" i="177"/>
  <c r="Q43" i="177"/>
  <c r="P43" i="177"/>
  <c r="O43" i="177"/>
  <c r="N43" i="177"/>
  <c r="M43" i="177"/>
  <c r="L43" i="177"/>
  <c r="K43" i="177"/>
  <c r="J43" i="177"/>
  <c r="I43" i="177"/>
  <c r="H43" i="177"/>
  <c r="G43" i="177"/>
  <c r="F43" i="177"/>
  <c r="E43" i="177"/>
  <c r="D43" i="177"/>
  <c r="C43" i="177"/>
  <c r="AA37" i="177"/>
  <c r="Y37" i="177"/>
  <c r="Y44" i="177" s="1"/>
  <c r="X37" i="177"/>
  <c r="X44" i="177" s="1"/>
  <c r="W37" i="177"/>
  <c r="W44" i="177" s="1"/>
  <c r="V37" i="177"/>
  <c r="V44" i="177" s="1"/>
  <c r="U37" i="177"/>
  <c r="U44" i="177" s="1"/>
  <c r="T37" i="177"/>
  <c r="T44" i="177" s="1"/>
  <c r="S37" i="177"/>
  <c r="R37" i="177"/>
  <c r="Q37" i="177"/>
  <c r="Q44" i="177" s="1"/>
  <c r="P37" i="177"/>
  <c r="P44" i="177" s="1"/>
  <c r="O37" i="177"/>
  <c r="O44" i="177" s="1"/>
  <c r="N37" i="177"/>
  <c r="M37" i="177"/>
  <c r="M44" i="177" s="1"/>
  <c r="L37" i="177"/>
  <c r="L44" i="177" s="1"/>
  <c r="K37" i="177"/>
  <c r="J37" i="177"/>
  <c r="J44" i="177" s="1"/>
  <c r="I37" i="177"/>
  <c r="I44" i="177" s="1"/>
  <c r="H37" i="177"/>
  <c r="H44" i="177" s="1"/>
  <c r="G37" i="177"/>
  <c r="G44" i="177" s="1"/>
  <c r="F37" i="177"/>
  <c r="F44" i="177" s="1"/>
  <c r="E37" i="177"/>
  <c r="E44" i="177" s="1"/>
  <c r="D37" i="177"/>
  <c r="D44" i="177" s="1"/>
  <c r="C37" i="177"/>
  <c r="U26" i="177"/>
  <c r="R26" i="177"/>
  <c r="R45" i="177" s="1"/>
  <c r="M26" i="177"/>
  <c r="E26" i="177"/>
  <c r="AA25" i="177"/>
  <c r="Y25" i="177"/>
  <c r="X25" i="177"/>
  <c r="Z25" i="177" s="1"/>
  <c r="W25" i="177"/>
  <c r="V25" i="177"/>
  <c r="U25" i="177"/>
  <c r="T25" i="177"/>
  <c r="S25" i="177"/>
  <c r="R25" i="177"/>
  <c r="Q25" i="177"/>
  <c r="P25" i="177"/>
  <c r="O25" i="177"/>
  <c r="N25" i="177"/>
  <c r="M25" i="177"/>
  <c r="L25" i="177"/>
  <c r="K25" i="177"/>
  <c r="J25" i="177"/>
  <c r="I25" i="177"/>
  <c r="H25" i="177"/>
  <c r="G25" i="177"/>
  <c r="F25" i="177"/>
  <c r="E25" i="177"/>
  <c r="D25" i="177"/>
  <c r="C25" i="177"/>
  <c r="AA13" i="177"/>
  <c r="AA26" i="177" s="1"/>
  <c r="Y13" i="177"/>
  <c r="Y26" i="177" s="1"/>
  <c r="X13" i="177"/>
  <c r="X26" i="177" s="1"/>
  <c r="W13" i="177"/>
  <c r="W26" i="177" s="1"/>
  <c r="V13" i="177"/>
  <c r="U13" i="177"/>
  <c r="T13" i="177"/>
  <c r="T26" i="177" s="1"/>
  <c r="T45" i="177" s="1"/>
  <c r="S13" i="177"/>
  <c r="S26" i="177" s="1"/>
  <c r="R13" i="177"/>
  <c r="Q13" i="177"/>
  <c r="Q26" i="177" s="1"/>
  <c r="P13" i="177"/>
  <c r="P26" i="177" s="1"/>
  <c r="P45" i="177" s="1"/>
  <c r="O13" i="177"/>
  <c r="O26" i="177" s="1"/>
  <c r="N13" i="177"/>
  <c r="M13" i="177"/>
  <c r="L13" i="177"/>
  <c r="L26" i="177" s="1"/>
  <c r="L45" i="177" s="1"/>
  <c r="K13" i="177"/>
  <c r="K26" i="177" s="1"/>
  <c r="J13" i="177"/>
  <c r="J26" i="177" s="1"/>
  <c r="J45" i="177" s="1"/>
  <c r="I13" i="177"/>
  <c r="I26" i="177" s="1"/>
  <c r="H13" i="177"/>
  <c r="H26" i="177" s="1"/>
  <c r="H45" i="177" s="1"/>
  <c r="G13" i="177"/>
  <c r="G26" i="177" s="1"/>
  <c r="F13" i="177"/>
  <c r="E13" i="177"/>
  <c r="D13" i="177"/>
  <c r="D26" i="177" s="1"/>
  <c r="D45" i="177" s="1"/>
  <c r="C13" i="177"/>
  <c r="C26" i="177" s="1"/>
  <c r="AA50" i="178"/>
  <c r="Y50" i="178"/>
  <c r="X50" i="178"/>
  <c r="Z50" i="178" s="1"/>
  <c r="W50" i="178"/>
  <c r="V50" i="178"/>
  <c r="U50" i="178"/>
  <c r="T50" i="178"/>
  <c r="S50" i="178"/>
  <c r="R50" i="178"/>
  <c r="Q50" i="178"/>
  <c r="P50" i="178"/>
  <c r="O50" i="178"/>
  <c r="N50" i="178"/>
  <c r="M50" i="178"/>
  <c r="L50" i="178"/>
  <c r="K50" i="178"/>
  <c r="J50" i="178"/>
  <c r="I50" i="178"/>
  <c r="H50" i="178"/>
  <c r="G50" i="178"/>
  <c r="F50" i="178"/>
  <c r="E50" i="178"/>
  <c r="D50" i="178"/>
  <c r="C50" i="178"/>
  <c r="V44" i="178"/>
  <c r="R44" i="178"/>
  <c r="O44" i="178"/>
  <c r="F44" i="178"/>
  <c r="AA43" i="178"/>
  <c r="Y43" i="178"/>
  <c r="X43" i="178"/>
  <c r="Z43" i="178" s="1"/>
  <c r="W43" i="178"/>
  <c r="V43" i="178"/>
  <c r="U43" i="178"/>
  <c r="T43" i="178"/>
  <c r="S43" i="178"/>
  <c r="R43" i="178"/>
  <c r="Q43" i="178"/>
  <c r="P43" i="178"/>
  <c r="O43" i="178"/>
  <c r="N43" i="178"/>
  <c r="M43" i="178"/>
  <c r="L43" i="178"/>
  <c r="K43" i="178"/>
  <c r="J43" i="178"/>
  <c r="I43" i="178"/>
  <c r="H43" i="178"/>
  <c r="G43" i="178"/>
  <c r="F43" i="178"/>
  <c r="E43" i="178"/>
  <c r="D43" i="178"/>
  <c r="C43" i="178"/>
  <c r="AA37" i="178"/>
  <c r="Y37" i="178"/>
  <c r="Y44" i="178" s="1"/>
  <c r="X37" i="178"/>
  <c r="X44" i="178" s="1"/>
  <c r="Z44" i="178" s="1"/>
  <c r="W37" i="178"/>
  <c r="W44" i="178" s="1"/>
  <c r="V37" i="178"/>
  <c r="U37" i="178"/>
  <c r="U44" i="178" s="1"/>
  <c r="T37" i="178"/>
  <c r="T44" i="178" s="1"/>
  <c r="S37" i="178"/>
  <c r="R37" i="178"/>
  <c r="Q37" i="178"/>
  <c r="Q44" i="178" s="1"/>
  <c r="P37" i="178"/>
  <c r="P44" i="178" s="1"/>
  <c r="O37" i="178"/>
  <c r="N37" i="178"/>
  <c r="N44" i="178" s="1"/>
  <c r="M37" i="178"/>
  <c r="M44" i="178" s="1"/>
  <c r="L37" i="178"/>
  <c r="L44" i="178" s="1"/>
  <c r="K37" i="178"/>
  <c r="J37" i="178"/>
  <c r="J44" i="178" s="1"/>
  <c r="I37" i="178"/>
  <c r="I44" i="178" s="1"/>
  <c r="H37" i="178"/>
  <c r="H44" i="178" s="1"/>
  <c r="G37" i="178"/>
  <c r="G44" i="178" s="1"/>
  <c r="F37" i="178"/>
  <c r="E37" i="178"/>
  <c r="E44" i="178" s="1"/>
  <c r="D37" i="178"/>
  <c r="D44" i="178" s="1"/>
  <c r="C37" i="178"/>
  <c r="U26" i="178"/>
  <c r="Q26" i="178"/>
  <c r="Q45" i="178" s="1"/>
  <c r="AA25" i="178"/>
  <c r="Y25" i="178"/>
  <c r="X25" i="178"/>
  <c r="Z25" i="178" s="1"/>
  <c r="W25" i="178"/>
  <c r="V25" i="178"/>
  <c r="U25" i="178"/>
  <c r="T25" i="178"/>
  <c r="S25" i="178"/>
  <c r="R25" i="178"/>
  <c r="Q25" i="178"/>
  <c r="P25" i="178"/>
  <c r="O25" i="178"/>
  <c r="N25" i="178"/>
  <c r="M25" i="178"/>
  <c r="L25" i="178"/>
  <c r="K25" i="178"/>
  <c r="J25" i="178"/>
  <c r="I25" i="178"/>
  <c r="H25" i="178"/>
  <c r="G25" i="178"/>
  <c r="F25" i="178"/>
  <c r="E25" i="178"/>
  <c r="D25" i="178"/>
  <c r="C25" i="178"/>
  <c r="AA13" i="178"/>
  <c r="AA26" i="178" s="1"/>
  <c r="Y13" i="178"/>
  <c r="Y26" i="178" s="1"/>
  <c r="Y45" i="178" s="1"/>
  <c r="X13" i="178"/>
  <c r="X26" i="178" s="1"/>
  <c r="W13" i="178"/>
  <c r="W26" i="178" s="1"/>
  <c r="V13" i="178"/>
  <c r="U13" i="178"/>
  <c r="T13" i="178"/>
  <c r="T26" i="178" s="1"/>
  <c r="T45" i="178" s="1"/>
  <c r="S13" i="178"/>
  <c r="S26" i="178" s="1"/>
  <c r="R13" i="178"/>
  <c r="R26" i="178" s="1"/>
  <c r="R45" i="178" s="1"/>
  <c r="Q13" i="178"/>
  <c r="P13" i="178"/>
  <c r="P26" i="178" s="1"/>
  <c r="O13" i="178"/>
  <c r="O26" i="178" s="1"/>
  <c r="N13" i="178"/>
  <c r="N26" i="178" s="1"/>
  <c r="M13" i="178"/>
  <c r="M26" i="178" s="1"/>
  <c r="L13" i="178"/>
  <c r="L26" i="178" s="1"/>
  <c r="L45" i="178" s="1"/>
  <c r="K13" i="178"/>
  <c r="K26" i="178" s="1"/>
  <c r="J13" i="178"/>
  <c r="J26" i="178" s="1"/>
  <c r="I13" i="178"/>
  <c r="I26" i="178" s="1"/>
  <c r="I45" i="178" s="1"/>
  <c r="H13" i="178"/>
  <c r="H26" i="178" s="1"/>
  <c r="G13" i="178"/>
  <c r="G26" i="178" s="1"/>
  <c r="F13" i="178"/>
  <c r="F26" i="178" s="1"/>
  <c r="E13" i="178"/>
  <c r="E26" i="178" s="1"/>
  <c r="D13" i="178"/>
  <c r="D26" i="178" s="1"/>
  <c r="D45" i="178" s="1"/>
  <c r="C13" i="178"/>
  <c r="C26" i="178" s="1"/>
  <c r="AA50" i="179"/>
  <c r="Y50" i="179"/>
  <c r="X50" i="179"/>
  <c r="Z50" i="179" s="1"/>
  <c r="W50" i="179"/>
  <c r="V50" i="179"/>
  <c r="U50" i="179"/>
  <c r="T50" i="179"/>
  <c r="S50" i="179"/>
  <c r="R50" i="179"/>
  <c r="Q50" i="179"/>
  <c r="P50" i="179"/>
  <c r="O50" i="179"/>
  <c r="N50" i="179"/>
  <c r="M50" i="179"/>
  <c r="L50" i="179"/>
  <c r="K50" i="179"/>
  <c r="J50" i="179"/>
  <c r="I50" i="179"/>
  <c r="H50" i="179"/>
  <c r="G50" i="179"/>
  <c r="F50" i="179"/>
  <c r="E50" i="179"/>
  <c r="D50" i="179"/>
  <c r="C50" i="179"/>
  <c r="W44" i="179"/>
  <c r="V44" i="179"/>
  <c r="R44" i="179"/>
  <c r="F44" i="179"/>
  <c r="AA43" i="179"/>
  <c r="Y43" i="179"/>
  <c r="X43" i="179"/>
  <c r="Z43" i="179" s="1"/>
  <c r="W43" i="179"/>
  <c r="V43" i="179"/>
  <c r="U43" i="179"/>
  <c r="T43" i="179"/>
  <c r="S43" i="179"/>
  <c r="R43" i="179"/>
  <c r="Q43" i="179"/>
  <c r="P43" i="179"/>
  <c r="O43" i="179"/>
  <c r="N43" i="179"/>
  <c r="M43" i="179"/>
  <c r="L43" i="179"/>
  <c r="K43" i="179"/>
  <c r="J43" i="179"/>
  <c r="I43" i="179"/>
  <c r="H43" i="179"/>
  <c r="G43" i="179"/>
  <c r="F43" i="179"/>
  <c r="E43" i="179"/>
  <c r="D43" i="179"/>
  <c r="C43" i="179"/>
  <c r="AA37" i="179"/>
  <c r="Y37" i="179"/>
  <c r="Y44" i="179" s="1"/>
  <c r="X37" i="179"/>
  <c r="X44" i="179" s="1"/>
  <c r="Z44" i="179" s="1"/>
  <c r="W37" i="179"/>
  <c r="V37" i="179"/>
  <c r="U37" i="179"/>
  <c r="U44" i="179" s="1"/>
  <c r="T37" i="179"/>
  <c r="T44" i="179" s="1"/>
  <c r="S37" i="179"/>
  <c r="S44" i="179" s="1"/>
  <c r="R37" i="179"/>
  <c r="Q37" i="179"/>
  <c r="Q44" i="179" s="1"/>
  <c r="P37" i="179"/>
  <c r="P44" i="179" s="1"/>
  <c r="O37" i="179"/>
  <c r="O44" i="179" s="1"/>
  <c r="N37" i="179"/>
  <c r="N44" i="179" s="1"/>
  <c r="M37" i="179"/>
  <c r="M44" i="179" s="1"/>
  <c r="L37" i="179"/>
  <c r="L44" i="179" s="1"/>
  <c r="K37" i="179"/>
  <c r="K44" i="179" s="1"/>
  <c r="J37" i="179"/>
  <c r="J44" i="179" s="1"/>
  <c r="I37" i="179"/>
  <c r="I44" i="179" s="1"/>
  <c r="H37" i="179"/>
  <c r="H44" i="179" s="1"/>
  <c r="G37" i="179"/>
  <c r="G44" i="179" s="1"/>
  <c r="F37" i="179"/>
  <c r="E37" i="179"/>
  <c r="E44" i="179" s="1"/>
  <c r="D37" i="179"/>
  <c r="D44" i="179" s="1"/>
  <c r="C37" i="179"/>
  <c r="C44" i="179" s="1"/>
  <c r="R26" i="179"/>
  <c r="R45" i="179" s="1"/>
  <c r="Q26" i="179"/>
  <c r="Q45" i="179" s="1"/>
  <c r="J26" i="179"/>
  <c r="AA25" i="179"/>
  <c r="Y25" i="179"/>
  <c r="X25" i="179"/>
  <c r="Z25" i="179" s="1"/>
  <c r="W25" i="179"/>
  <c r="V25" i="179"/>
  <c r="U25" i="179"/>
  <c r="T25" i="179"/>
  <c r="S25" i="179"/>
  <c r="R25" i="179"/>
  <c r="Q25" i="179"/>
  <c r="P25" i="179"/>
  <c r="O25" i="179"/>
  <c r="N25" i="179"/>
  <c r="M25" i="179"/>
  <c r="L25" i="179"/>
  <c r="K25" i="179"/>
  <c r="J25" i="179"/>
  <c r="I25" i="179"/>
  <c r="H25" i="179"/>
  <c r="G25" i="179"/>
  <c r="F25" i="179"/>
  <c r="E25" i="179"/>
  <c r="D25" i="179"/>
  <c r="C25" i="179"/>
  <c r="AA13" i="179"/>
  <c r="AA26" i="179" s="1"/>
  <c r="Y13" i="179"/>
  <c r="Y26" i="179" s="1"/>
  <c r="Y45" i="179" s="1"/>
  <c r="X13" i="179"/>
  <c r="X26" i="179" s="1"/>
  <c r="W13" i="179"/>
  <c r="W26" i="179" s="1"/>
  <c r="W45" i="179" s="1"/>
  <c r="V13" i="179"/>
  <c r="V26" i="179" s="1"/>
  <c r="U13" i="179"/>
  <c r="U26" i="179" s="1"/>
  <c r="U45" i="179" s="1"/>
  <c r="T13" i="179"/>
  <c r="T26" i="179" s="1"/>
  <c r="S13" i="179"/>
  <c r="S26" i="179" s="1"/>
  <c r="R13" i="179"/>
  <c r="Q13" i="179"/>
  <c r="P13" i="179"/>
  <c r="P26" i="179" s="1"/>
  <c r="O13" i="179"/>
  <c r="O26" i="179" s="1"/>
  <c r="O45" i="179" s="1"/>
  <c r="N13" i="179"/>
  <c r="N26" i="179" s="1"/>
  <c r="M13" i="179"/>
  <c r="M26" i="179" s="1"/>
  <c r="M45" i="179" s="1"/>
  <c r="L13" i="179"/>
  <c r="L26" i="179" s="1"/>
  <c r="K13" i="179"/>
  <c r="K26" i="179" s="1"/>
  <c r="J13" i="179"/>
  <c r="I13" i="179"/>
  <c r="I26" i="179" s="1"/>
  <c r="I45" i="179" s="1"/>
  <c r="H13" i="179"/>
  <c r="H26" i="179" s="1"/>
  <c r="G13" i="179"/>
  <c r="G26" i="179" s="1"/>
  <c r="G45" i="179" s="1"/>
  <c r="F13" i="179"/>
  <c r="F26" i="179" s="1"/>
  <c r="F45" i="179" s="1"/>
  <c r="E13" i="179"/>
  <c r="E26" i="179" s="1"/>
  <c r="E45" i="179" s="1"/>
  <c r="D13" i="179"/>
  <c r="D26" i="179" s="1"/>
  <c r="C13" i="179"/>
  <c r="C26" i="179" s="1"/>
  <c r="AA50" i="180"/>
  <c r="Y50" i="180"/>
  <c r="X50" i="180"/>
  <c r="Z50" i="180" s="1"/>
  <c r="W50" i="180"/>
  <c r="V50" i="180"/>
  <c r="U50" i="180"/>
  <c r="T50" i="180"/>
  <c r="S50" i="180"/>
  <c r="R50" i="180"/>
  <c r="Q50" i="180"/>
  <c r="P50" i="180"/>
  <c r="O50" i="180"/>
  <c r="N50" i="180"/>
  <c r="M50" i="180"/>
  <c r="L50" i="180"/>
  <c r="K50" i="180"/>
  <c r="J50" i="180"/>
  <c r="I50" i="180"/>
  <c r="H50" i="180"/>
  <c r="G50" i="180"/>
  <c r="F50" i="180"/>
  <c r="E50" i="180"/>
  <c r="D50" i="180"/>
  <c r="C50" i="180"/>
  <c r="N44" i="180"/>
  <c r="G44" i="180"/>
  <c r="F44" i="180"/>
  <c r="AA43" i="180"/>
  <c r="Y43" i="180"/>
  <c r="X43" i="180"/>
  <c r="Z43" i="180" s="1"/>
  <c r="W43" i="180"/>
  <c r="V43" i="180"/>
  <c r="U43" i="180"/>
  <c r="T43" i="180"/>
  <c r="S43" i="180"/>
  <c r="R43" i="180"/>
  <c r="Q43" i="180"/>
  <c r="P43" i="180"/>
  <c r="O43" i="180"/>
  <c r="N43" i="180"/>
  <c r="M43" i="180"/>
  <c r="L43" i="180"/>
  <c r="K43" i="180"/>
  <c r="J43" i="180"/>
  <c r="I43" i="180"/>
  <c r="H43" i="180"/>
  <c r="G43" i="180"/>
  <c r="F43" i="180"/>
  <c r="E43" i="180"/>
  <c r="D43" i="180"/>
  <c r="C43" i="180"/>
  <c r="AA37" i="180"/>
  <c r="AA44" i="180" s="1"/>
  <c r="Y37" i="180"/>
  <c r="Y44" i="180" s="1"/>
  <c r="X37" i="180"/>
  <c r="X44" i="180" s="1"/>
  <c r="Z44" i="180" s="1"/>
  <c r="W37" i="180"/>
  <c r="W44" i="180" s="1"/>
  <c r="V37" i="180"/>
  <c r="V44" i="180" s="1"/>
  <c r="U37" i="180"/>
  <c r="U44" i="180" s="1"/>
  <c r="T37" i="180"/>
  <c r="T44" i="180" s="1"/>
  <c r="S37" i="180"/>
  <c r="S44" i="180" s="1"/>
  <c r="R37" i="180"/>
  <c r="R44" i="180" s="1"/>
  <c r="Q37" i="180"/>
  <c r="Q44" i="180" s="1"/>
  <c r="P37" i="180"/>
  <c r="P44" i="180" s="1"/>
  <c r="O37" i="180"/>
  <c r="O44" i="180" s="1"/>
  <c r="N37" i="180"/>
  <c r="M37" i="180"/>
  <c r="M44" i="180" s="1"/>
  <c r="L37" i="180"/>
  <c r="L44" i="180" s="1"/>
  <c r="K37" i="180"/>
  <c r="K44" i="180" s="1"/>
  <c r="J37" i="180"/>
  <c r="J44" i="180" s="1"/>
  <c r="I37" i="180"/>
  <c r="I44" i="180" s="1"/>
  <c r="H37" i="180"/>
  <c r="H44" i="180" s="1"/>
  <c r="G37" i="180"/>
  <c r="F37" i="180"/>
  <c r="E37" i="180"/>
  <c r="E44" i="180" s="1"/>
  <c r="D37" i="180"/>
  <c r="D44" i="180" s="1"/>
  <c r="C37" i="180"/>
  <c r="C44" i="180" s="1"/>
  <c r="AA25" i="180"/>
  <c r="Y25" i="180"/>
  <c r="Z25" i="180" s="1"/>
  <c r="X25" i="180"/>
  <c r="W25" i="180"/>
  <c r="V25" i="180"/>
  <c r="U25" i="180"/>
  <c r="T25" i="180"/>
  <c r="S25" i="180"/>
  <c r="R25" i="180"/>
  <c r="Q25" i="180"/>
  <c r="P25" i="180"/>
  <c r="O25" i="180"/>
  <c r="N25" i="180"/>
  <c r="M25" i="180"/>
  <c r="L25" i="180"/>
  <c r="K25" i="180"/>
  <c r="J25" i="180"/>
  <c r="I25" i="180"/>
  <c r="H25" i="180"/>
  <c r="G25" i="180"/>
  <c r="F25" i="180"/>
  <c r="E25" i="180"/>
  <c r="D25" i="180"/>
  <c r="C25" i="180"/>
  <c r="AA13" i="180"/>
  <c r="Y13" i="180"/>
  <c r="Y26" i="180" s="1"/>
  <c r="Y45" i="180" s="1"/>
  <c r="X13" i="180"/>
  <c r="X26" i="180" s="1"/>
  <c r="W13" i="180"/>
  <c r="W26" i="180" s="1"/>
  <c r="V13" i="180"/>
  <c r="V26" i="180" s="1"/>
  <c r="U13" i="180"/>
  <c r="U26" i="180" s="1"/>
  <c r="T13" i="180"/>
  <c r="T26" i="180" s="1"/>
  <c r="S13" i="180"/>
  <c r="S26" i="180" s="1"/>
  <c r="R13" i="180"/>
  <c r="R26" i="180" s="1"/>
  <c r="Q13" i="180"/>
  <c r="Q26" i="180" s="1"/>
  <c r="Q45" i="180" s="1"/>
  <c r="P13" i="180"/>
  <c r="P26" i="180" s="1"/>
  <c r="O13" i="180"/>
  <c r="O26" i="180" s="1"/>
  <c r="N13" i="180"/>
  <c r="N26" i="180" s="1"/>
  <c r="M13" i="180"/>
  <c r="M26" i="180" s="1"/>
  <c r="L13" i="180"/>
  <c r="L26" i="180" s="1"/>
  <c r="K13" i="180"/>
  <c r="K26" i="180" s="1"/>
  <c r="J13" i="180"/>
  <c r="J26" i="180" s="1"/>
  <c r="J45" i="180" s="1"/>
  <c r="I13" i="180"/>
  <c r="I26" i="180" s="1"/>
  <c r="I45" i="180" s="1"/>
  <c r="H13" i="180"/>
  <c r="H26" i="180" s="1"/>
  <c r="G13" i="180"/>
  <c r="G26" i="180" s="1"/>
  <c r="F13" i="180"/>
  <c r="F26" i="180" s="1"/>
  <c r="E13" i="180"/>
  <c r="E26" i="180" s="1"/>
  <c r="D13" i="180"/>
  <c r="D26" i="180" s="1"/>
  <c r="C13" i="180"/>
  <c r="C26" i="180" s="1"/>
  <c r="AA50" i="181"/>
  <c r="Y50" i="181"/>
  <c r="X50" i="181"/>
  <c r="W50" i="181"/>
  <c r="V50" i="181"/>
  <c r="U50" i="181"/>
  <c r="T50" i="181"/>
  <c r="S50" i="181"/>
  <c r="R50" i="181"/>
  <c r="Q50" i="181"/>
  <c r="P50" i="181"/>
  <c r="O50" i="181"/>
  <c r="N50" i="181"/>
  <c r="M50" i="181"/>
  <c r="L50" i="181"/>
  <c r="K50" i="181"/>
  <c r="J50" i="181"/>
  <c r="I50" i="181"/>
  <c r="H50" i="181"/>
  <c r="G50" i="181"/>
  <c r="F50" i="181"/>
  <c r="E50" i="181"/>
  <c r="D50" i="181"/>
  <c r="C50" i="181"/>
  <c r="W44" i="181"/>
  <c r="O44" i="181"/>
  <c r="AA43" i="181"/>
  <c r="Y43" i="181"/>
  <c r="X43" i="181"/>
  <c r="Z43" i="181" s="1"/>
  <c r="W43" i="181"/>
  <c r="V43" i="181"/>
  <c r="U43" i="181"/>
  <c r="T43" i="181"/>
  <c r="S43" i="181"/>
  <c r="R43" i="181"/>
  <c r="Q43" i="181"/>
  <c r="P43" i="181"/>
  <c r="O43" i="181"/>
  <c r="N43" i="181"/>
  <c r="M43" i="181"/>
  <c r="L43" i="181"/>
  <c r="K43" i="181"/>
  <c r="J43" i="181"/>
  <c r="I43" i="181"/>
  <c r="H43" i="181"/>
  <c r="G43" i="181"/>
  <c r="F43" i="181"/>
  <c r="E43" i="181"/>
  <c r="D43" i="181"/>
  <c r="C43" i="181"/>
  <c r="AA37" i="181"/>
  <c r="AA44" i="181" s="1"/>
  <c r="Y37" i="181"/>
  <c r="Y44" i="181" s="1"/>
  <c r="X37" i="181"/>
  <c r="X44" i="181" s="1"/>
  <c r="Z44" i="181" s="1"/>
  <c r="W37" i="181"/>
  <c r="V37" i="181"/>
  <c r="V44" i="181" s="1"/>
  <c r="U37" i="181"/>
  <c r="U44" i="181" s="1"/>
  <c r="T37" i="181"/>
  <c r="T44" i="181" s="1"/>
  <c r="S37" i="181"/>
  <c r="S44" i="181" s="1"/>
  <c r="R37" i="181"/>
  <c r="R44" i="181" s="1"/>
  <c r="Q37" i="181"/>
  <c r="Q44" i="181" s="1"/>
  <c r="P37" i="181"/>
  <c r="P44" i="181" s="1"/>
  <c r="O37" i="181"/>
  <c r="N37" i="181"/>
  <c r="N44" i="181" s="1"/>
  <c r="M37" i="181"/>
  <c r="M44" i="181" s="1"/>
  <c r="L37" i="181"/>
  <c r="L44" i="181" s="1"/>
  <c r="K37" i="181"/>
  <c r="K44" i="181" s="1"/>
  <c r="J37" i="181"/>
  <c r="J44" i="181" s="1"/>
  <c r="I37" i="181"/>
  <c r="I44" i="181" s="1"/>
  <c r="H37" i="181"/>
  <c r="H44" i="181" s="1"/>
  <c r="G37" i="181"/>
  <c r="G44" i="181" s="1"/>
  <c r="F37" i="181"/>
  <c r="F44" i="181" s="1"/>
  <c r="E37" i="181"/>
  <c r="E44" i="181" s="1"/>
  <c r="D37" i="181"/>
  <c r="D44" i="181" s="1"/>
  <c r="C37" i="181"/>
  <c r="C44" i="181" s="1"/>
  <c r="AA25" i="181"/>
  <c r="Y25" i="181"/>
  <c r="X25" i="181"/>
  <c r="W25" i="181"/>
  <c r="V25" i="181"/>
  <c r="U25" i="181"/>
  <c r="T25" i="181"/>
  <c r="S25" i="181"/>
  <c r="R25" i="181"/>
  <c r="Q25" i="181"/>
  <c r="P25" i="181"/>
  <c r="O25" i="181"/>
  <c r="N25" i="181"/>
  <c r="M25" i="181"/>
  <c r="L25" i="181"/>
  <c r="K25" i="181"/>
  <c r="J25" i="181"/>
  <c r="I25" i="181"/>
  <c r="H25" i="181"/>
  <c r="G25" i="181"/>
  <c r="F25" i="181"/>
  <c r="E25" i="181"/>
  <c r="D25" i="181"/>
  <c r="C25" i="181"/>
  <c r="AA13" i="181"/>
  <c r="Y13" i="181"/>
  <c r="Y26" i="181" s="1"/>
  <c r="X13" i="181"/>
  <c r="X26" i="181" s="1"/>
  <c r="W13" i="181"/>
  <c r="W26" i="181" s="1"/>
  <c r="W45" i="181" s="1"/>
  <c r="V13" i="181"/>
  <c r="V26" i="181" s="1"/>
  <c r="U13" i="181"/>
  <c r="U26" i="181" s="1"/>
  <c r="T13" i="181"/>
  <c r="T26" i="181" s="1"/>
  <c r="S13" i="181"/>
  <c r="S26" i="181" s="1"/>
  <c r="S45" i="181" s="1"/>
  <c r="R13" i="181"/>
  <c r="R26" i="181" s="1"/>
  <c r="R45" i="181" s="1"/>
  <c r="Q13" i="181"/>
  <c r="Q26" i="181" s="1"/>
  <c r="P13" i="181"/>
  <c r="P26" i="181" s="1"/>
  <c r="O13" i="181"/>
  <c r="O26" i="181" s="1"/>
  <c r="N13" i="181"/>
  <c r="N26" i="181" s="1"/>
  <c r="M13" i="181"/>
  <c r="M26" i="181" s="1"/>
  <c r="L13" i="181"/>
  <c r="L26" i="181" s="1"/>
  <c r="K13" i="181"/>
  <c r="K26" i="181" s="1"/>
  <c r="K45" i="181" s="1"/>
  <c r="J13" i="181"/>
  <c r="J26" i="181" s="1"/>
  <c r="J45" i="181" s="1"/>
  <c r="I13" i="181"/>
  <c r="I26" i="181" s="1"/>
  <c r="H13" i="181"/>
  <c r="H26" i="181" s="1"/>
  <c r="G13" i="181"/>
  <c r="G26" i="181" s="1"/>
  <c r="G45" i="181" s="1"/>
  <c r="F13" i="181"/>
  <c r="F26" i="181" s="1"/>
  <c r="E13" i="181"/>
  <c r="E26" i="181" s="1"/>
  <c r="D13" i="181"/>
  <c r="D26" i="181" s="1"/>
  <c r="C13" i="181"/>
  <c r="C26" i="181" s="1"/>
  <c r="C45" i="181" s="1"/>
  <c r="AA50" i="182"/>
  <c r="Y50" i="182"/>
  <c r="X50" i="182"/>
  <c r="W50" i="182"/>
  <c r="V50" i="182"/>
  <c r="U50" i="182"/>
  <c r="T50" i="182"/>
  <c r="S50" i="182"/>
  <c r="R50" i="182"/>
  <c r="Q50" i="182"/>
  <c r="P50" i="182"/>
  <c r="O50" i="182"/>
  <c r="N50" i="182"/>
  <c r="M50" i="182"/>
  <c r="L50" i="182"/>
  <c r="K50" i="182"/>
  <c r="J50" i="182"/>
  <c r="I50" i="182"/>
  <c r="H50" i="182"/>
  <c r="G50" i="182"/>
  <c r="F50" i="182"/>
  <c r="E50" i="182"/>
  <c r="D50" i="182"/>
  <c r="C50" i="182"/>
  <c r="O44" i="182"/>
  <c r="G44" i="182"/>
  <c r="AA43" i="182"/>
  <c r="Y43" i="182"/>
  <c r="X43" i="182"/>
  <c r="Z43" i="182" s="1"/>
  <c r="W43" i="182"/>
  <c r="V43" i="182"/>
  <c r="U43" i="182"/>
  <c r="T43" i="182"/>
  <c r="S43" i="182"/>
  <c r="R43" i="182"/>
  <c r="Q43" i="182"/>
  <c r="P43" i="182"/>
  <c r="O43" i="182"/>
  <c r="N43" i="182"/>
  <c r="M43" i="182"/>
  <c r="L43" i="182"/>
  <c r="K43" i="182"/>
  <c r="J43" i="182"/>
  <c r="I43" i="182"/>
  <c r="H43" i="182"/>
  <c r="G43" i="182"/>
  <c r="F43" i="182"/>
  <c r="E43" i="182"/>
  <c r="D43" i="182"/>
  <c r="C43" i="182"/>
  <c r="AA37" i="182"/>
  <c r="AA44" i="182" s="1"/>
  <c r="Y37" i="182"/>
  <c r="Y44" i="182" s="1"/>
  <c r="X37" i="182"/>
  <c r="X44" i="182" s="1"/>
  <c r="Z44" i="182" s="1"/>
  <c r="W37" i="182"/>
  <c r="W44" i="182" s="1"/>
  <c r="V37" i="182"/>
  <c r="V44" i="182" s="1"/>
  <c r="U37" i="182"/>
  <c r="U44" i="182" s="1"/>
  <c r="T37" i="182"/>
  <c r="T44" i="182" s="1"/>
  <c r="S37" i="182"/>
  <c r="S44" i="182" s="1"/>
  <c r="R37" i="182"/>
  <c r="R44" i="182" s="1"/>
  <c r="Q37" i="182"/>
  <c r="Q44" i="182" s="1"/>
  <c r="P37" i="182"/>
  <c r="P44" i="182" s="1"/>
  <c r="O37" i="182"/>
  <c r="N37" i="182"/>
  <c r="N44" i="182" s="1"/>
  <c r="M37" i="182"/>
  <c r="M44" i="182" s="1"/>
  <c r="L37" i="182"/>
  <c r="L44" i="182" s="1"/>
  <c r="K37" i="182"/>
  <c r="K44" i="182" s="1"/>
  <c r="J37" i="182"/>
  <c r="J44" i="182" s="1"/>
  <c r="I37" i="182"/>
  <c r="I44" i="182" s="1"/>
  <c r="H37" i="182"/>
  <c r="H44" i="182" s="1"/>
  <c r="G37" i="182"/>
  <c r="F37" i="182"/>
  <c r="F44" i="182" s="1"/>
  <c r="E37" i="182"/>
  <c r="E44" i="182" s="1"/>
  <c r="D37" i="182"/>
  <c r="D44" i="182" s="1"/>
  <c r="C37" i="182"/>
  <c r="C44" i="182" s="1"/>
  <c r="R26" i="182"/>
  <c r="R45" i="182" s="1"/>
  <c r="AA25" i="182"/>
  <c r="Y25" i="182"/>
  <c r="X25" i="182"/>
  <c r="Z25" i="182" s="1"/>
  <c r="W25" i="182"/>
  <c r="V25" i="182"/>
  <c r="U25" i="182"/>
  <c r="T25" i="182"/>
  <c r="S25" i="182"/>
  <c r="R25" i="182"/>
  <c r="Q25" i="182"/>
  <c r="P25" i="182"/>
  <c r="O25" i="182"/>
  <c r="N25" i="182"/>
  <c r="M25" i="182"/>
  <c r="L25" i="182"/>
  <c r="K25" i="182"/>
  <c r="J25" i="182"/>
  <c r="I25" i="182"/>
  <c r="H25" i="182"/>
  <c r="G25" i="182"/>
  <c r="F25" i="182"/>
  <c r="E25" i="182"/>
  <c r="D25" i="182"/>
  <c r="C25" i="182"/>
  <c r="AA13" i="182"/>
  <c r="AA26" i="182" s="1"/>
  <c r="Y13" i="182"/>
  <c r="Y26" i="182" s="1"/>
  <c r="Y45" i="182" s="1"/>
  <c r="X13" i="182"/>
  <c r="X26" i="182" s="1"/>
  <c r="W13" i="182"/>
  <c r="W26" i="182" s="1"/>
  <c r="V13" i="182"/>
  <c r="V26" i="182" s="1"/>
  <c r="U13" i="182"/>
  <c r="U26" i="182" s="1"/>
  <c r="T13" i="182"/>
  <c r="T26" i="182" s="1"/>
  <c r="T45" i="182" s="1"/>
  <c r="S13" i="182"/>
  <c r="S26" i="182" s="1"/>
  <c r="R13" i="182"/>
  <c r="Q13" i="182"/>
  <c r="Q26" i="182" s="1"/>
  <c r="Q45" i="182" s="1"/>
  <c r="P13" i="182"/>
  <c r="P26" i="182" s="1"/>
  <c r="P45" i="182" s="1"/>
  <c r="O13" i="182"/>
  <c r="O26" i="182" s="1"/>
  <c r="N13" i="182"/>
  <c r="N26" i="182" s="1"/>
  <c r="M13" i="182"/>
  <c r="M26" i="182" s="1"/>
  <c r="L13" i="182"/>
  <c r="L26" i="182" s="1"/>
  <c r="L45" i="182" s="1"/>
  <c r="K13" i="182"/>
  <c r="K26" i="182" s="1"/>
  <c r="J13" i="182"/>
  <c r="J26" i="182" s="1"/>
  <c r="J45" i="182" s="1"/>
  <c r="I13" i="182"/>
  <c r="I26" i="182" s="1"/>
  <c r="I45" i="182" s="1"/>
  <c r="H13" i="182"/>
  <c r="H26" i="182" s="1"/>
  <c r="H45" i="182" s="1"/>
  <c r="G13" i="182"/>
  <c r="G26" i="182" s="1"/>
  <c r="F13" i="182"/>
  <c r="F26" i="182" s="1"/>
  <c r="E13" i="182"/>
  <c r="E26" i="182" s="1"/>
  <c r="D13" i="182"/>
  <c r="D26" i="182" s="1"/>
  <c r="D45" i="182" s="1"/>
  <c r="C13" i="182"/>
  <c r="C26" i="182" s="1"/>
  <c r="AA50" i="183"/>
  <c r="Y50" i="183"/>
  <c r="X50" i="183"/>
  <c r="Z50" i="183" s="1"/>
  <c r="W50" i="183"/>
  <c r="V50" i="183"/>
  <c r="U50" i="183"/>
  <c r="T50" i="183"/>
  <c r="S50" i="183"/>
  <c r="R50" i="183"/>
  <c r="Q50" i="183"/>
  <c r="P50" i="183"/>
  <c r="O50" i="183"/>
  <c r="N50" i="183"/>
  <c r="M50" i="183"/>
  <c r="L50" i="183"/>
  <c r="K50" i="183"/>
  <c r="J50" i="183"/>
  <c r="I50" i="183"/>
  <c r="H50" i="183"/>
  <c r="G50" i="183"/>
  <c r="F50" i="183"/>
  <c r="E50" i="183"/>
  <c r="D50" i="183"/>
  <c r="C50" i="183"/>
  <c r="AA43" i="183"/>
  <c r="Y43" i="183"/>
  <c r="X43" i="183"/>
  <c r="Z43" i="183" s="1"/>
  <c r="W43" i="183"/>
  <c r="V43" i="183"/>
  <c r="U43" i="183"/>
  <c r="T43" i="183"/>
  <c r="S43" i="183"/>
  <c r="R43" i="183"/>
  <c r="Q43" i="183"/>
  <c r="P43" i="183"/>
  <c r="O43" i="183"/>
  <c r="N43" i="183"/>
  <c r="M43" i="183"/>
  <c r="L43" i="183"/>
  <c r="K43" i="183"/>
  <c r="J43" i="183"/>
  <c r="I43" i="183"/>
  <c r="H43" i="183"/>
  <c r="G43" i="183"/>
  <c r="F43" i="183"/>
  <c r="E43" i="183"/>
  <c r="D43" i="183"/>
  <c r="C43" i="183"/>
  <c r="AA37" i="183"/>
  <c r="AA44" i="183" s="1"/>
  <c r="Y37" i="183"/>
  <c r="Y44" i="183" s="1"/>
  <c r="X37" i="183"/>
  <c r="X44" i="183" s="1"/>
  <c r="Z44" i="183" s="1"/>
  <c r="W37" i="183"/>
  <c r="W44" i="183" s="1"/>
  <c r="V37" i="183"/>
  <c r="V44" i="183" s="1"/>
  <c r="U37" i="183"/>
  <c r="U44" i="183" s="1"/>
  <c r="T37" i="183"/>
  <c r="T44" i="183" s="1"/>
  <c r="S37" i="183"/>
  <c r="S44" i="183" s="1"/>
  <c r="R37" i="183"/>
  <c r="R44" i="183" s="1"/>
  <c r="Q37" i="183"/>
  <c r="Q44" i="183" s="1"/>
  <c r="P37" i="183"/>
  <c r="P44" i="183" s="1"/>
  <c r="O37" i="183"/>
  <c r="O44" i="183" s="1"/>
  <c r="N37" i="183"/>
  <c r="N44" i="183" s="1"/>
  <c r="M37" i="183"/>
  <c r="M44" i="183" s="1"/>
  <c r="L37" i="183"/>
  <c r="L44" i="183" s="1"/>
  <c r="K37" i="183"/>
  <c r="K44" i="183" s="1"/>
  <c r="J37" i="183"/>
  <c r="J44" i="183" s="1"/>
  <c r="I37" i="183"/>
  <c r="I44" i="183" s="1"/>
  <c r="H37" i="183"/>
  <c r="H44" i="183" s="1"/>
  <c r="G37" i="183"/>
  <c r="G44" i="183" s="1"/>
  <c r="F37" i="183"/>
  <c r="F44" i="183" s="1"/>
  <c r="E37" i="183"/>
  <c r="E44" i="183" s="1"/>
  <c r="D37" i="183"/>
  <c r="D44" i="183" s="1"/>
  <c r="C37" i="183"/>
  <c r="C44" i="183" s="1"/>
  <c r="R26" i="183"/>
  <c r="R45" i="183" s="1"/>
  <c r="J26" i="183"/>
  <c r="AA25" i="183"/>
  <c r="Z25" i="183"/>
  <c r="Y25" i="183"/>
  <c r="X25" i="183"/>
  <c r="W25" i="183"/>
  <c r="V25" i="183"/>
  <c r="U25" i="183"/>
  <c r="T25" i="183"/>
  <c r="S25" i="183"/>
  <c r="R25" i="183"/>
  <c r="Q25" i="183"/>
  <c r="P25" i="183"/>
  <c r="O25" i="183"/>
  <c r="N25" i="183"/>
  <c r="M25" i="183"/>
  <c r="L25" i="183"/>
  <c r="K25" i="183"/>
  <c r="J25" i="183"/>
  <c r="I25" i="183"/>
  <c r="H25" i="183"/>
  <c r="G25" i="183"/>
  <c r="F25" i="183"/>
  <c r="E25" i="183"/>
  <c r="D25" i="183"/>
  <c r="C25" i="183"/>
  <c r="AA13" i="183"/>
  <c r="Y13" i="183"/>
  <c r="Y26" i="183" s="1"/>
  <c r="X13" i="183"/>
  <c r="X26" i="183" s="1"/>
  <c r="W13" i="183"/>
  <c r="W26" i="183" s="1"/>
  <c r="W45" i="183" s="1"/>
  <c r="V13" i="183"/>
  <c r="V26" i="183" s="1"/>
  <c r="V45" i="183" s="1"/>
  <c r="U13" i="183"/>
  <c r="U26" i="183" s="1"/>
  <c r="U45" i="183" s="1"/>
  <c r="T13" i="183"/>
  <c r="T26" i="183" s="1"/>
  <c r="S13" i="183"/>
  <c r="S26" i="183" s="1"/>
  <c r="R13" i="183"/>
  <c r="Q13" i="183"/>
  <c r="Q26" i="183" s="1"/>
  <c r="P13" i="183"/>
  <c r="P26" i="183" s="1"/>
  <c r="O13" i="183"/>
  <c r="O26" i="183" s="1"/>
  <c r="O45" i="183" s="1"/>
  <c r="N13" i="183"/>
  <c r="N26" i="183" s="1"/>
  <c r="N45" i="183" s="1"/>
  <c r="M13" i="183"/>
  <c r="M26" i="183" s="1"/>
  <c r="M45" i="183" s="1"/>
  <c r="L13" i="183"/>
  <c r="L26" i="183" s="1"/>
  <c r="K13" i="183"/>
  <c r="K26" i="183" s="1"/>
  <c r="J13" i="183"/>
  <c r="I13" i="183"/>
  <c r="I26" i="183" s="1"/>
  <c r="H13" i="183"/>
  <c r="H26" i="183" s="1"/>
  <c r="G13" i="183"/>
  <c r="G26" i="183" s="1"/>
  <c r="G45" i="183" s="1"/>
  <c r="F13" i="183"/>
  <c r="F26" i="183" s="1"/>
  <c r="F45" i="183" s="1"/>
  <c r="E13" i="183"/>
  <c r="E26" i="183" s="1"/>
  <c r="E45" i="183" s="1"/>
  <c r="D13" i="183"/>
  <c r="D26" i="183" s="1"/>
  <c r="C13" i="183"/>
  <c r="C26" i="183" s="1"/>
  <c r="AA50" i="184"/>
  <c r="Y50" i="184"/>
  <c r="X50" i="184"/>
  <c r="Z50" i="184" s="1"/>
  <c r="W50" i="184"/>
  <c r="V50" i="184"/>
  <c r="U50" i="184"/>
  <c r="T50" i="184"/>
  <c r="S50" i="184"/>
  <c r="R50" i="184"/>
  <c r="Q50" i="184"/>
  <c r="P50" i="184"/>
  <c r="O50" i="184"/>
  <c r="N50" i="184"/>
  <c r="M50" i="184"/>
  <c r="L50" i="184"/>
  <c r="K50" i="184"/>
  <c r="J50" i="184"/>
  <c r="I50" i="184"/>
  <c r="H50" i="184"/>
  <c r="G50" i="184"/>
  <c r="F50" i="184"/>
  <c r="E50" i="184"/>
  <c r="D50" i="184"/>
  <c r="C50" i="184"/>
  <c r="W44" i="184"/>
  <c r="AA43" i="184"/>
  <c r="Y43" i="184"/>
  <c r="X43" i="184"/>
  <c r="Z43" i="184" s="1"/>
  <c r="W43" i="184"/>
  <c r="V43" i="184"/>
  <c r="U43" i="184"/>
  <c r="T43" i="184"/>
  <c r="S43" i="184"/>
  <c r="R43" i="184"/>
  <c r="Q43" i="184"/>
  <c r="P43" i="184"/>
  <c r="O43" i="184"/>
  <c r="N43" i="184"/>
  <c r="M43" i="184"/>
  <c r="L43" i="184"/>
  <c r="K43" i="184"/>
  <c r="J43" i="184"/>
  <c r="I43" i="184"/>
  <c r="H43" i="184"/>
  <c r="G43" i="184"/>
  <c r="F43" i="184"/>
  <c r="E43" i="184"/>
  <c r="D43" i="184"/>
  <c r="C43" i="184"/>
  <c r="AA37" i="184"/>
  <c r="AA44" i="184" s="1"/>
  <c r="Y37" i="184"/>
  <c r="Y44" i="184" s="1"/>
  <c r="X37" i="184"/>
  <c r="X44" i="184" s="1"/>
  <c r="Z44" i="184" s="1"/>
  <c r="W37" i="184"/>
  <c r="V37" i="184"/>
  <c r="V44" i="184" s="1"/>
  <c r="U37" i="184"/>
  <c r="U44" i="184" s="1"/>
  <c r="T37" i="184"/>
  <c r="T44" i="184" s="1"/>
  <c r="S37" i="184"/>
  <c r="S44" i="184" s="1"/>
  <c r="R37" i="184"/>
  <c r="R44" i="184" s="1"/>
  <c r="Q37" i="184"/>
  <c r="Q44" i="184" s="1"/>
  <c r="P37" i="184"/>
  <c r="P44" i="184" s="1"/>
  <c r="O37" i="184"/>
  <c r="O44" i="184" s="1"/>
  <c r="N37" i="184"/>
  <c r="N44" i="184" s="1"/>
  <c r="M37" i="184"/>
  <c r="M44" i="184" s="1"/>
  <c r="L37" i="184"/>
  <c r="L44" i="184" s="1"/>
  <c r="K37" i="184"/>
  <c r="K44" i="184" s="1"/>
  <c r="J37" i="184"/>
  <c r="J44" i="184" s="1"/>
  <c r="I37" i="184"/>
  <c r="I44" i="184" s="1"/>
  <c r="H37" i="184"/>
  <c r="H44" i="184" s="1"/>
  <c r="G37" i="184"/>
  <c r="G44" i="184" s="1"/>
  <c r="F37" i="184"/>
  <c r="F44" i="184" s="1"/>
  <c r="E37" i="184"/>
  <c r="E44" i="184" s="1"/>
  <c r="D37" i="184"/>
  <c r="D44" i="184" s="1"/>
  <c r="C37" i="184"/>
  <c r="C44" i="184" s="1"/>
  <c r="AA25" i="184"/>
  <c r="Y25" i="184"/>
  <c r="X25" i="184"/>
  <c r="Z25" i="184" s="1"/>
  <c r="W25" i="184"/>
  <c r="V25" i="184"/>
  <c r="U25" i="184"/>
  <c r="T25" i="184"/>
  <c r="S25" i="184"/>
  <c r="R25" i="184"/>
  <c r="Q25" i="184"/>
  <c r="P25" i="184"/>
  <c r="O25" i="184"/>
  <c r="N25" i="184"/>
  <c r="M25" i="184"/>
  <c r="L25" i="184"/>
  <c r="K25" i="184"/>
  <c r="J25" i="184"/>
  <c r="I25" i="184"/>
  <c r="H25" i="184"/>
  <c r="G25" i="184"/>
  <c r="F25" i="184"/>
  <c r="E25" i="184"/>
  <c r="D25" i="184"/>
  <c r="C25" i="184"/>
  <c r="AA13" i="184"/>
  <c r="AA26" i="184" s="1"/>
  <c r="AA45" i="184" s="1"/>
  <c r="Z13" i="184"/>
  <c r="Y13" i="184"/>
  <c r="Y26" i="184" s="1"/>
  <c r="Y45" i="184" s="1"/>
  <c r="X13" i="184"/>
  <c r="W13" i="184"/>
  <c r="W26" i="184" s="1"/>
  <c r="W45" i="184" s="1"/>
  <c r="V13" i="184"/>
  <c r="V26" i="184" s="1"/>
  <c r="V45" i="184" s="1"/>
  <c r="U13" i="184"/>
  <c r="U26" i="184" s="1"/>
  <c r="U45" i="184" s="1"/>
  <c r="T13" i="184"/>
  <c r="S13" i="184"/>
  <c r="S26" i="184" s="1"/>
  <c r="R13" i="184"/>
  <c r="R26" i="184" s="1"/>
  <c r="R45" i="184" s="1"/>
  <c r="Q13" i="184"/>
  <c r="Q26" i="184" s="1"/>
  <c r="Q45" i="184" s="1"/>
  <c r="P13" i="184"/>
  <c r="O13" i="184"/>
  <c r="O26" i="184" s="1"/>
  <c r="O45" i="184" s="1"/>
  <c r="N13" i="184"/>
  <c r="N26" i="184" s="1"/>
  <c r="N45" i="184" s="1"/>
  <c r="M13" i="184"/>
  <c r="M26" i="184" s="1"/>
  <c r="M45" i="184" s="1"/>
  <c r="L13" i="184"/>
  <c r="K13" i="184"/>
  <c r="K26" i="184" s="1"/>
  <c r="J13" i="184"/>
  <c r="J26" i="184" s="1"/>
  <c r="J45" i="184" s="1"/>
  <c r="I13" i="184"/>
  <c r="I26" i="184" s="1"/>
  <c r="I45" i="184" s="1"/>
  <c r="H13" i="184"/>
  <c r="G13" i="184"/>
  <c r="G26" i="184" s="1"/>
  <c r="F13" i="184"/>
  <c r="F26" i="184" s="1"/>
  <c r="F45" i="184" s="1"/>
  <c r="E13" i="184"/>
  <c r="E26" i="184" s="1"/>
  <c r="E45" i="184" s="1"/>
  <c r="D13" i="184"/>
  <c r="C13" i="184"/>
  <c r="C26" i="184" s="1"/>
  <c r="AA50" i="185"/>
  <c r="Y50" i="185"/>
  <c r="X50" i="185"/>
  <c r="Z50" i="185" s="1"/>
  <c r="W50" i="185"/>
  <c r="V50" i="185"/>
  <c r="U50" i="185"/>
  <c r="T50" i="185"/>
  <c r="S50" i="185"/>
  <c r="R50" i="185"/>
  <c r="Q50" i="185"/>
  <c r="P50" i="185"/>
  <c r="O50" i="185"/>
  <c r="N50" i="185"/>
  <c r="M50" i="185"/>
  <c r="L50" i="185"/>
  <c r="K50" i="185"/>
  <c r="J50" i="185"/>
  <c r="I50" i="185"/>
  <c r="H50" i="185"/>
  <c r="G50" i="185"/>
  <c r="F50" i="185"/>
  <c r="E50" i="185"/>
  <c r="D50" i="185"/>
  <c r="C50" i="185"/>
  <c r="R44" i="185"/>
  <c r="AA43" i="185"/>
  <c r="Y43" i="185"/>
  <c r="X43" i="185"/>
  <c r="Z43" i="185" s="1"/>
  <c r="W43" i="185"/>
  <c r="V43" i="185"/>
  <c r="U43" i="185"/>
  <c r="T43" i="185"/>
  <c r="S43" i="185"/>
  <c r="R43" i="185"/>
  <c r="Q43" i="185"/>
  <c r="P43" i="185"/>
  <c r="O43" i="185"/>
  <c r="N43" i="185"/>
  <c r="M43" i="185"/>
  <c r="L43" i="185"/>
  <c r="K43" i="185"/>
  <c r="J43" i="185"/>
  <c r="I43" i="185"/>
  <c r="H43" i="185"/>
  <c r="G43" i="185"/>
  <c r="F43" i="185"/>
  <c r="E43" i="185"/>
  <c r="D43" i="185"/>
  <c r="C43" i="185"/>
  <c r="AA37" i="185"/>
  <c r="AA44" i="185" s="1"/>
  <c r="Y37" i="185"/>
  <c r="Y44" i="185" s="1"/>
  <c r="X37" i="185"/>
  <c r="X44" i="185" s="1"/>
  <c r="Z44" i="185" s="1"/>
  <c r="W37" i="185"/>
  <c r="V37" i="185"/>
  <c r="V44" i="185" s="1"/>
  <c r="U37" i="185"/>
  <c r="U44" i="185" s="1"/>
  <c r="T37" i="185"/>
  <c r="T44" i="185" s="1"/>
  <c r="S37" i="185"/>
  <c r="S44" i="185" s="1"/>
  <c r="R37" i="185"/>
  <c r="Q37" i="185"/>
  <c r="Q44" i="185" s="1"/>
  <c r="P37" i="185"/>
  <c r="P44" i="185" s="1"/>
  <c r="O37" i="185"/>
  <c r="N37" i="185"/>
  <c r="N44" i="185" s="1"/>
  <c r="M37" i="185"/>
  <c r="M44" i="185" s="1"/>
  <c r="L37" i="185"/>
  <c r="L44" i="185" s="1"/>
  <c r="K37" i="185"/>
  <c r="K44" i="185" s="1"/>
  <c r="J37" i="185"/>
  <c r="J44" i="185" s="1"/>
  <c r="I37" i="185"/>
  <c r="I44" i="185" s="1"/>
  <c r="H37" i="185"/>
  <c r="H44" i="185" s="1"/>
  <c r="G37" i="185"/>
  <c r="F37" i="185"/>
  <c r="F44" i="185" s="1"/>
  <c r="E37" i="185"/>
  <c r="E44" i="185" s="1"/>
  <c r="D37" i="185"/>
  <c r="D44" i="185" s="1"/>
  <c r="C37" i="185"/>
  <c r="C44" i="185" s="1"/>
  <c r="Y26" i="185"/>
  <c r="I26" i="185"/>
  <c r="I45" i="185" s="1"/>
  <c r="AA25" i="185"/>
  <c r="Z25" i="185"/>
  <c r="Y25" i="185"/>
  <c r="X25" i="185"/>
  <c r="W25" i="185"/>
  <c r="V25" i="185"/>
  <c r="U25" i="185"/>
  <c r="T25" i="185"/>
  <c r="S25" i="185"/>
  <c r="R25" i="185"/>
  <c r="Q25" i="185"/>
  <c r="P25" i="185"/>
  <c r="O25" i="185"/>
  <c r="N25" i="185"/>
  <c r="M25" i="185"/>
  <c r="L25" i="185"/>
  <c r="K25" i="185"/>
  <c r="J25" i="185"/>
  <c r="I25" i="185"/>
  <c r="H25" i="185"/>
  <c r="G25" i="185"/>
  <c r="F25" i="185"/>
  <c r="E25" i="185"/>
  <c r="D25" i="185"/>
  <c r="C25" i="185"/>
  <c r="AA13" i="185"/>
  <c r="Y13" i="185"/>
  <c r="X13" i="185"/>
  <c r="X26" i="185" s="1"/>
  <c r="W13" i="185"/>
  <c r="W26" i="185" s="1"/>
  <c r="V13" i="185"/>
  <c r="V26" i="185" s="1"/>
  <c r="U13" i="185"/>
  <c r="U26" i="185" s="1"/>
  <c r="T13" i="185"/>
  <c r="T26" i="185" s="1"/>
  <c r="S13" i="185"/>
  <c r="S26" i="185" s="1"/>
  <c r="S45" i="185" s="1"/>
  <c r="R13" i="185"/>
  <c r="Q13" i="185"/>
  <c r="Q26" i="185" s="1"/>
  <c r="P13" i="185"/>
  <c r="P26" i="185" s="1"/>
  <c r="P45" i="185" s="1"/>
  <c r="O13" i="185"/>
  <c r="O26" i="185" s="1"/>
  <c r="N13" i="185"/>
  <c r="N26" i="185" s="1"/>
  <c r="M13" i="185"/>
  <c r="M26" i="185" s="1"/>
  <c r="L13" i="185"/>
  <c r="L26" i="185" s="1"/>
  <c r="K13" i="185"/>
  <c r="K26" i="185" s="1"/>
  <c r="K45" i="185" s="1"/>
  <c r="J13" i="185"/>
  <c r="I13" i="185"/>
  <c r="H13" i="185"/>
  <c r="H26" i="185" s="1"/>
  <c r="H45" i="185" s="1"/>
  <c r="G13" i="185"/>
  <c r="G26" i="185" s="1"/>
  <c r="F13" i="185"/>
  <c r="F26" i="185" s="1"/>
  <c r="E13" i="185"/>
  <c r="E26" i="185" s="1"/>
  <c r="E45" i="185" s="1"/>
  <c r="D13" i="185"/>
  <c r="D26" i="185" s="1"/>
  <c r="C13" i="185"/>
  <c r="C26" i="185" s="1"/>
  <c r="C45" i="185" s="1"/>
  <c r="AA50" i="186"/>
  <c r="Y50" i="186"/>
  <c r="X50" i="186"/>
  <c r="Z50" i="186" s="1"/>
  <c r="W50" i="186"/>
  <c r="V50" i="186"/>
  <c r="U50" i="186"/>
  <c r="T50" i="186"/>
  <c r="S50" i="186"/>
  <c r="R50" i="186"/>
  <c r="Q50" i="186"/>
  <c r="P50" i="186"/>
  <c r="O50" i="186"/>
  <c r="N50" i="186"/>
  <c r="M50" i="186"/>
  <c r="L50" i="186"/>
  <c r="K50" i="186"/>
  <c r="J50" i="186"/>
  <c r="I50" i="186"/>
  <c r="H50" i="186"/>
  <c r="G50" i="186"/>
  <c r="F50" i="186"/>
  <c r="E50" i="186"/>
  <c r="D50" i="186"/>
  <c r="C50" i="186"/>
  <c r="AA43" i="186"/>
  <c r="Y43" i="186"/>
  <c r="X43" i="186"/>
  <c r="Z43" i="186" s="1"/>
  <c r="W43" i="186"/>
  <c r="V43" i="186"/>
  <c r="U43" i="186"/>
  <c r="T43" i="186"/>
  <c r="S43" i="186"/>
  <c r="R43" i="186"/>
  <c r="Q43" i="186"/>
  <c r="P43" i="186"/>
  <c r="O43" i="186"/>
  <c r="N43" i="186"/>
  <c r="M43" i="186"/>
  <c r="L43" i="186"/>
  <c r="K43" i="186"/>
  <c r="J43" i="186"/>
  <c r="I43" i="186"/>
  <c r="H43" i="186"/>
  <c r="G43" i="186"/>
  <c r="F43" i="186"/>
  <c r="E43" i="186"/>
  <c r="D43" i="186"/>
  <c r="C43" i="186"/>
  <c r="AA37" i="186"/>
  <c r="AA44" i="186" s="1"/>
  <c r="Y37" i="186"/>
  <c r="Y44" i="186" s="1"/>
  <c r="X37" i="186"/>
  <c r="X44" i="186" s="1"/>
  <c r="Z44" i="186" s="1"/>
  <c r="W37" i="186"/>
  <c r="V37" i="186"/>
  <c r="V44" i="186" s="1"/>
  <c r="U37" i="186"/>
  <c r="U44" i="186" s="1"/>
  <c r="T37" i="186"/>
  <c r="T44" i="186" s="1"/>
  <c r="S37" i="186"/>
  <c r="S44" i="186" s="1"/>
  <c r="R37" i="186"/>
  <c r="R44" i="186" s="1"/>
  <c r="Q37" i="186"/>
  <c r="Q44" i="186" s="1"/>
  <c r="P37" i="186"/>
  <c r="P44" i="186" s="1"/>
  <c r="O37" i="186"/>
  <c r="N37" i="186"/>
  <c r="N44" i="186" s="1"/>
  <c r="M37" i="186"/>
  <c r="M44" i="186" s="1"/>
  <c r="L37" i="186"/>
  <c r="L44" i="186" s="1"/>
  <c r="K37" i="186"/>
  <c r="K44" i="186" s="1"/>
  <c r="J37" i="186"/>
  <c r="J44" i="186" s="1"/>
  <c r="I37" i="186"/>
  <c r="I44" i="186" s="1"/>
  <c r="H37" i="186"/>
  <c r="H44" i="186" s="1"/>
  <c r="G37" i="186"/>
  <c r="F37" i="186"/>
  <c r="F44" i="186" s="1"/>
  <c r="E37" i="186"/>
  <c r="E44" i="186" s="1"/>
  <c r="D37" i="186"/>
  <c r="D44" i="186" s="1"/>
  <c r="C37" i="186"/>
  <c r="C44" i="186" s="1"/>
  <c r="Q26" i="186"/>
  <c r="I26" i="186"/>
  <c r="I45" i="186" s="1"/>
  <c r="AA25" i="186"/>
  <c r="Y25" i="186"/>
  <c r="Z25" i="186" s="1"/>
  <c r="X25" i="186"/>
  <c r="W25" i="186"/>
  <c r="V25" i="186"/>
  <c r="U25" i="186"/>
  <c r="T25" i="186"/>
  <c r="S25" i="186"/>
  <c r="R25" i="186"/>
  <c r="Q25" i="186"/>
  <c r="P25" i="186"/>
  <c r="O25" i="186"/>
  <c r="N25" i="186"/>
  <c r="M25" i="186"/>
  <c r="L25" i="186"/>
  <c r="K25" i="186"/>
  <c r="J25" i="186"/>
  <c r="I25" i="186"/>
  <c r="H25" i="186"/>
  <c r="G25" i="186"/>
  <c r="F25" i="186"/>
  <c r="E25" i="186"/>
  <c r="D25" i="186"/>
  <c r="C25" i="186"/>
  <c r="AA13" i="186"/>
  <c r="AA26" i="186" s="1"/>
  <c r="Y13" i="186"/>
  <c r="Y26" i="186" s="1"/>
  <c r="Y45" i="186" s="1"/>
  <c r="X13" i="186"/>
  <c r="X26" i="186" s="1"/>
  <c r="W13" i="186"/>
  <c r="W26" i="186" s="1"/>
  <c r="V13" i="186"/>
  <c r="V26" i="186" s="1"/>
  <c r="U13" i="186"/>
  <c r="U26" i="186" s="1"/>
  <c r="T13" i="186"/>
  <c r="T26" i="186" s="1"/>
  <c r="T45" i="186" s="1"/>
  <c r="S13" i="186"/>
  <c r="S26" i="186" s="1"/>
  <c r="R13" i="186"/>
  <c r="Q13" i="186"/>
  <c r="P13" i="186"/>
  <c r="P26" i="186" s="1"/>
  <c r="O13" i="186"/>
  <c r="O26" i="186" s="1"/>
  <c r="N13" i="186"/>
  <c r="N26" i="186" s="1"/>
  <c r="M13" i="186"/>
  <c r="M26" i="186" s="1"/>
  <c r="L13" i="186"/>
  <c r="L26" i="186" s="1"/>
  <c r="K13" i="186"/>
  <c r="K26" i="186" s="1"/>
  <c r="J13" i="186"/>
  <c r="I13" i="186"/>
  <c r="H13" i="186"/>
  <c r="H26" i="186" s="1"/>
  <c r="G13" i="186"/>
  <c r="G26" i="186" s="1"/>
  <c r="F13" i="186"/>
  <c r="F26" i="186" s="1"/>
  <c r="E13" i="186"/>
  <c r="E26" i="186" s="1"/>
  <c r="D13" i="186"/>
  <c r="D26" i="186" s="1"/>
  <c r="C13" i="186"/>
  <c r="C26" i="186" s="1"/>
  <c r="AA50" i="187"/>
  <c r="Y50" i="187"/>
  <c r="X50" i="187"/>
  <c r="W50" i="187"/>
  <c r="V50" i="187"/>
  <c r="U50" i="187"/>
  <c r="T50" i="187"/>
  <c r="S50" i="187"/>
  <c r="R50" i="187"/>
  <c r="Q50" i="187"/>
  <c r="P50" i="187"/>
  <c r="O50" i="187"/>
  <c r="N50" i="187"/>
  <c r="M50" i="187"/>
  <c r="L50" i="187"/>
  <c r="K50" i="187"/>
  <c r="J50" i="187"/>
  <c r="I50" i="187"/>
  <c r="H50" i="187"/>
  <c r="G50" i="187"/>
  <c r="F50" i="187"/>
  <c r="E50" i="187"/>
  <c r="D50" i="187"/>
  <c r="C50" i="187"/>
  <c r="J44" i="187"/>
  <c r="AA43" i="187"/>
  <c r="Y43" i="187"/>
  <c r="X43" i="187"/>
  <c r="Z43" i="187" s="1"/>
  <c r="W43" i="187"/>
  <c r="V43" i="187"/>
  <c r="U43" i="187"/>
  <c r="T43" i="187"/>
  <c r="S43" i="187"/>
  <c r="R43" i="187"/>
  <c r="Q43" i="187"/>
  <c r="P43" i="187"/>
  <c r="O43" i="187"/>
  <c r="N43" i="187"/>
  <c r="M43" i="187"/>
  <c r="L43" i="187"/>
  <c r="K43" i="187"/>
  <c r="J43" i="187"/>
  <c r="I43" i="187"/>
  <c r="H43" i="187"/>
  <c r="G43" i="187"/>
  <c r="F43" i="187"/>
  <c r="E43" i="187"/>
  <c r="D43" i="187"/>
  <c r="C43" i="187"/>
  <c r="AA37" i="187"/>
  <c r="AA44" i="187" s="1"/>
  <c r="Y37" i="187"/>
  <c r="Y44" i="187" s="1"/>
  <c r="X37" i="187"/>
  <c r="X44" i="187" s="1"/>
  <c r="Z44" i="187" s="1"/>
  <c r="W37" i="187"/>
  <c r="V37" i="187"/>
  <c r="V44" i="187" s="1"/>
  <c r="U37" i="187"/>
  <c r="U44" i="187" s="1"/>
  <c r="T37" i="187"/>
  <c r="T44" i="187" s="1"/>
  <c r="S37" i="187"/>
  <c r="S44" i="187" s="1"/>
  <c r="R37" i="187"/>
  <c r="R44" i="187" s="1"/>
  <c r="Q37" i="187"/>
  <c r="Q44" i="187" s="1"/>
  <c r="P37" i="187"/>
  <c r="P44" i="187" s="1"/>
  <c r="O37" i="187"/>
  <c r="N37" i="187"/>
  <c r="N44" i="187" s="1"/>
  <c r="M37" i="187"/>
  <c r="M44" i="187" s="1"/>
  <c r="L37" i="187"/>
  <c r="L44" i="187" s="1"/>
  <c r="K37" i="187"/>
  <c r="K44" i="187" s="1"/>
  <c r="J37" i="187"/>
  <c r="I37" i="187"/>
  <c r="I44" i="187" s="1"/>
  <c r="H37" i="187"/>
  <c r="H44" i="187" s="1"/>
  <c r="G37" i="187"/>
  <c r="F37" i="187"/>
  <c r="F44" i="187" s="1"/>
  <c r="E37" i="187"/>
  <c r="E44" i="187" s="1"/>
  <c r="D37" i="187"/>
  <c r="D44" i="187" s="1"/>
  <c r="C37" i="187"/>
  <c r="C44" i="187" s="1"/>
  <c r="AA25" i="187"/>
  <c r="Y25" i="187"/>
  <c r="Z25" i="187" s="1"/>
  <c r="X25" i="187"/>
  <c r="W25" i="187"/>
  <c r="V25" i="187"/>
  <c r="U25" i="187"/>
  <c r="T25" i="187"/>
  <c r="S25" i="187"/>
  <c r="R25" i="187"/>
  <c r="Q25" i="187"/>
  <c r="P25" i="187"/>
  <c r="O25" i="187"/>
  <c r="N25" i="187"/>
  <c r="M25" i="187"/>
  <c r="L25" i="187"/>
  <c r="K25" i="187"/>
  <c r="J25" i="187"/>
  <c r="I25" i="187"/>
  <c r="H25" i="187"/>
  <c r="G25" i="187"/>
  <c r="F25" i="187"/>
  <c r="E25" i="187"/>
  <c r="D25" i="187"/>
  <c r="C25" i="187"/>
  <c r="AA13" i="187"/>
  <c r="Y13" i="187"/>
  <c r="Y26" i="187" s="1"/>
  <c r="Y45" i="187" s="1"/>
  <c r="X13" i="187"/>
  <c r="X26" i="187" s="1"/>
  <c r="W13" i="187"/>
  <c r="W26" i="187" s="1"/>
  <c r="V13" i="187"/>
  <c r="V26" i="187" s="1"/>
  <c r="U13" i="187"/>
  <c r="U26" i="187" s="1"/>
  <c r="T13" i="187"/>
  <c r="T26" i="187" s="1"/>
  <c r="S13" i="187"/>
  <c r="S26" i="187" s="1"/>
  <c r="S45" i="187" s="1"/>
  <c r="R13" i="187"/>
  <c r="Q13" i="187"/>
  <c r="Q26" i="187" s="1"/>
  <c r="P13" i="187"/>
  <c r="P26" i="187" s="1"/>
  <c r="O13" i="187"/>
  <c r="O26" i="187" s="1"/>
  <c r="N13" i="187"/>
  <c r="N26" i="187" s="1"/>
  <c r="M13" i="187"/>
  <c r="M26" i="187" s="1"/>
  <c r="L13" i="187"/>
  <c r="L26" i="187" s="1"/>
  <c r="K13" i="187"/>
  <c r="K26" i="187" s="1"/>
  <c r="K45" i="187" s="1"/>
  <c r="J13" i="187"/>
  <c r="I13" i="187"/>
  <c r="I26" i="187" s="1"/>
  <c r="H13" i="187"/>
  <c r="H26" i="187" s="1"/>
  <c r="G13" i="187"/>
  <c r="G26" i="187" s="1"/>
  <c r="F13" i="187"/>
  <c r="F26" i="187" s="1"/>
  <c r="E13" i="187"/>
  <c r="E26" i="187" s="1"/>
  <c r="D13" i="187"/>
  <c r="D26" i="187" s="1"/>
  <c r="C13" i="187"/>
  <c r="C26" i="187" s="1"/>
  <c r="C45" i="187" s="1"/>
  <c r="AA50" i="188"/>
  <c r="Y50" i="188"/>
  <c r="X50" i="188"/>
  <c r="W50" i="188"/>
  <c r="V50" i="188"/>
  <c r="U50" i="188"/>
  <c r="T50" i="188"/>
  <c r="S50" i="188"/>
  <c r="R50" i="188"/>
  <c r="Q50" i="188"/>
  <c r="P50" i="188"/>
  <c r="O50" i="188"/>
  <c r="N50" i="188"/>
  <c r="M50" i="188"/>
  <c r="L50" i="188"/>
  <c r="K50" i="188"/>
  <c r="J50" i="188"/>
  <c r="I50" i="188"/>
  <c r="H50" i="188"/>
  <c r="G50" i="188"/>
  <c r="F50" i="188"/>
  <c r="E50" i="188"/>
  <c r="D50" i="188"/>
  <c r="C50" i="188"/>
  <c r="R44" i="188"/>
  <c r="AA43" i="188"/>
  <c r="Y43" i="188"/>
  <c r="X43" i="188"/>
  <c r="Z43" i="188" s="1"/>
  <c r="W43" i="188"/>
  <c r="V43" i="188"/>
  <c r="U43" i="188"/>
  <c r="T43" i="188"/>
  <c r="S43" i="188"/>
  <c r="R43" i="188"/>
  <c r="Q43" i="188"/>
  <c r="P43" i="188"/>
  <c r="O43" i="188"/>
  <c r="N43" i="188"/>
  <c r="M43" i="188"/>
  <c r="L43" i="188"/>
  <c r="K43" i="188"/>
  <c r="J43" i="188"/>
  <c r="I43" i="188"/>
  <c r="H43" i="188"/>
  <c r="G43" i="188"/>
  <c r="F43" i="188"/>
  <c r="E43" i="188"/>
  <c r="D43" i="188"/>
  <c r="C43" i="188"/>
  <c r="AA37" i="188"/>
  <c r="AA44" i="188" s="1"/>
  <c r="Y37" i="188"/>
  <c r="Y44" i="188" s="1"/>
  <c r="X37" i="188"/>
  <c r="X44" i="188" s="1"/>
  <c r="W37" i="188"/>
  <c r="V37" i="188"/>
  <c r="V44" i="188" s="1"/>
  <c r="U37" i="188"/>
  <c r="U44" i="188" s="1"/>
  <c r="T37" i="188"/>
  <c r="T44" i="188" s="1"/>
  <c r="S37" i="188"/>
  <c r="S44" i="188" s="1"/>
  <c r="R37" i="188"/>
  <c r="Q37" i="188"/>
  <c r="Q44" i="188" s="1"/>
  <c r="P37" i="188"/>
  <c r="P44" i="188" s="1"/>
  <c r="O37" i="188"/>
  <c r="N37" i="188"/>
  <c r="N44" i="188" s="1"/>
  <c r="M37" i="188"/>
  <c r="M44" i="188" s="1"/>
  <c r="L37" i="188"/>
  <c r="L44" i="188" s="1"/>
  <c r="K37" i="188"/>
  <c r="K44" i="188" s="1"/>
  <c r="J37" i="188"/>
  <c r="J44" i="188" s="1"/>
  <c r="I37" i="188"/>
  <c r="I44" i="188" s="1"/>
  <c r="H37" i="188"/>
  <c r="H44" i="188" s="1"/>
  <c r="G37" i="188"/>
  <c r="F37" i="188"/>
  <c r="F44" i="188" s="1"/>
  <c r="E37" i="188"/>
  <c r="E44" i="188" s="1"/>
  <c r="D37" i="188"/>
  <c r="D44" i="188" s="1"/>
  <c r="C37" i="188"/>
  <c r="C44" i="188" s="1"/>
  <c r="Q26" i="188"/>
  <c r="I26" i="188"/>
  <c r="I45" i="188" s="1"/>
  <c r="AA25" i="188"/>
  <c r="Y25" i="188"/>
  <c r="Z25" i="188" s="1"/>
  <c r="X25" i="188"/>
  <c r="W25" i="188"/>
  <c r="V25" i="188"/>
  <c r="U25" i="188"/>
  <c r="T25" i="188"/>
  <c r="S25" i="188"/>
  <c r="R25" i="188"/>
  <c r="Q25" i="188"/>
  <c r="P25" i="188"/>
  <c r="O25" i="188"/>
  <c r="N25" i="188"/>
  <c r="M25" i="188"/>
  <c r="L25" i="188"/>
  <c r="K25" i="188"/>
  <c r="J25" i="188"/>
  <c r="I25" i="188"/>
  <c r="H25" i="188"/>
  <c r="G25" i="188"/>
  <c r="F25" i="188"/>
  <c r="E25" i="188"/>
  <c r="D25" i="188"/>
  <c r="C25" i="188"/>
  <c r="AA13" i="188"/>
  <c r="AA26" i="188" s="1"/>
  <c r="Y13" i="188"/>
  <c r="Y26" i="188" s="1"/>
  <c r="Y45" i="188" s="1"/>
  <c r="X13" i="188"/>
  <c r="X26" i="188" s="1"/>
  <c r="W13" i="188"/>
  <c r="W26" i="188" s="1"/>
  <c r="V13" i="188"/>
  <c r="V26" i="188" s="1"/>
  <c r="U13" i="188"/>
  <c r="U26" i="188" s="1"/>
  <c r="T13" i="188"/>
  <c r="T26" i="188" s="1"/>
  <c r="S13" i="188"/>
  <c r="S26" i="188" s="1"/>
  <c r="R13" i="188"/>
  <c r="Q13" i="188"/>
  <c r="P13" i="188"/>
  <c r="P26" i="188" s="1"/>
  <c r="O13" i="188"/>
  <c r="O26" i="188" s="1"/>
  <c r="N13" i="188"/>
  <c r="N26" i="188" s="1"/>
  <c r="M13" i="188"/>
  <c r="M26" i="188" s="1"/>
  <c r="L13" i="188"/>
  <c r="L26" i="188" s="1"/>
  <c r="K13" i="188"/>
  <c r="K26" i="188" s="1"/>
  <c r="J13" i="188"/>
  <c r="I13" i="188"/>
  <c r="H13" i="188"/>
  <c r="H26" i="188" s="1"/>
  <c r="G13" i="188"/>
  <c r="G26" i="188" s="1"/>
  <c r="F13" i="188"/>
  <c r="F26" i="188" s="1"/>
  <c r="E13" i="188"/>
  <c r="E26" i="188" s="1"/>
  <c r="D13" i="188"/>
  <c r="D26" i="188" s="1"/>
  <c r="C13" i="188"/>
  <c r="C26" i="188" s="1"/>
  <c r="AA50" i="189"/>
  <c r="Y50" i="189"/>
  <c r="X50" i="189"/>
  <c r="W50" i="189"/>
  <c r="V50" i="189"/>
  <c r="U50" i="189"/>
  <c r="T50" i="189"/>
  <c r="S50" i="189"/>
  <c r="R50" i="189"/>
  <c r="Q50" i="189"/>
  <c r="P50" i="189"/>
  <c r="O50" i="189"/>
  <c r="N50" i="189"/>
  <c r="M50" i="189"/>
  <c r="L50" i="189"/>
  <c r="K50" i="189"/>
  <c r="J50" i="189"/>
  <c r="I50" i="189"/>
  <c r="H50" i="189"/>
  <c r="G50" i="189"/>
  <c r="F50" i="189"/>
  <c r="E50" i="189"/>
  <c r="D50" i="189"/>
  <c r="C50" i="189"/>
  <c r="J44" i="189"/>
  <c r="AA43" i="189"/>
  <c r="Y43" i="189"/>
  <c r="X43" i="189"/>
  <c r="Z43" i="189" s="1"/>
  <c r="W43" i="189"/>
  <c r="V43" i="189"/>
  <c r="U43" i="189"/>
  <c r="T43" i="189"/>
  <c r="S43" i="189"/>
  <c r="R43" i="189"/>
  <c r="Q43" i="189"/>
  <c r="P43" i="189"/>
  <c r="O43" i="189"/>
  <c r="N43" i="189"/>
  <c r="M43" i="189"/>
  <c r="L43" i="189"/>
  <c r="K43" i="189"/>
  <c r="J43" i="189"/>
  <c r="I43" i="189"/>
  <c r="H43" i="189"/>
  <c r="G43" i="189"/>
  <c r="F43" i="189"/>
  <c r="E43" i="189"/>
  <c r="D43" i="189"/>
  <c r="C43" i="189"/>
  <c r="AA37" i="189"/>
  <c r="AA44" i="189" s="1"/>
  <c r="Y37" i="189"/>
  <c r="Y44" i="189" s="1"/>
  <c r="X37" i="189"/>
  <c r="X44" i="189" s="1"/>
  <c r="Z44" i="189" s="1"/>
  <c r="W37" i="189"/>
  <c r="V37" i="189"/>
  <c r="V44" i="189" s="1"/>
  <c r="U37" i="189"/>
  <c r="U44" i="189" s="1"/>
  <c r="T37" i="189"/>
  <c r="T44" i="189" s="1"/>
  <c r="S37" i="189"/>
  <c r="S44" i="189" s="1"/>
  <c r="R37" i="189"/>
  <c r="R44" i="189" s="1"/>
  <c r="Q37" i="189"/>
  <c r="Q44" i="189" s="1"/>
  <c r="P37" i="189"/>
  <c r="P44" i="189" s="1"/>
  <c r="O37" i="189"/>
  <c r="N37" i="189"/>
  <c r="N44" i="189" s="1"/>
  <c r="M37" i="189"/>
  <c r="M44" i="189" s="1"/>
  <c r="L37" i="189"/>
  <c r="L44" i="189" s="1"/>
  <c r="K37" i="189"/>
  <c r="K44" i="189" s="1"/>
  <c r="J37" i="189"/>
  <c r="I37" i="189"/>
  <c r="I44" i="189" s="1"/>
  <c r="H37" i="189"/>
  <c r="H44" i="189" s="1"/>
  <c r="G37" i="189"/>
  <c r="F37" i="189"/>
  <c r="F44" i="189" s="1"/>
  <c r="E37" i="189"/>
  <c r="E44" i="189" s="1"/>
  <c r="D37" i="189"/>
  <c r="D44" i="189" s="1"/>
  <c r="C37" i="189"/>
  <c r="C44" i="189" s="1"/>
  <c r="Y26" i="189"/>
  <c r="Y45" i="189" s="1"/>
  <c r="I26" i="189"/>
  <c r="AA25" i="189"/>
  <c r="Y25" i="189"/>
  <c r="X25" i="189"/>
  <c r="Z25" i="189" s="1"/>
  <c r="W25" i="189"/>
  <c r="V25" i="189"/>
  <c r="U25" i="189"/>
  <c r="T25" i="189"/>
  <c r="S25" i="189"/>
  <c r="R25" i="189"/>
  <c r="Q25" i="189"/>
  <c r="P25" i="189"/>
  <c r="O25" i="189"/>
  <c r="N25" i="189"/>
  <c r="M25" i="189"/>
  <c r="L25" i="189"/>
  <c r="K25" i="189"/>
  <c r="J25" i="189"/>
  <c r="I25" i="189"/>
  <c r="H25" i="189"/>
  <c r="G25" i="189"/>
  <c r="F25" i="189"/>
  <c r="E25" i="189"/>
  <c r="D25" i="189"/>
  <c r="C25" i="189"/>
  <c r="AA13" i="189"/>
  <c r="Y13" i="189"/>
  <c r="X13" i="189"/>
  <c r="X26" i="189" s="1"/>
  <c r="W13" i="189"/>
  <c r="W26" i="189" s="1"/>
  <c r="V13" i="189"/>
  <c r="V26" i="189" s="1"/>
  <c r="U13" i="189"/>
  <c r="U26" i="189" s="1"/>
  <c r="U45" i="189" s="1"/>
  <c r="T13" i="189"/>
  <c r="T26" i="189" s="1"/>
  <c r="S13" i="189"/>
  <c r="S26" i="189" s="1"/>
  <c r="S45" i="189" s="1"/>
  <c r="R13" i="189"/>
  <c r="R26" i="189" s="1"/>
  <c r="Q13" i="189"/>
  <c r="Q26" i="189" s="1"/>
  <c r="Q45" i="189" s="1"/>
  <c r="P13" i="189"/>
  <c r="P26" i="189" s="1"/>
  <c r="O13" i="189"/>
  <c r="O26" i="189" s="1"/>
  <c r="N13" i="189"/>
  <c r="N26" i="189" s="1"/>
  <c r="M13" i="189"/>
  <c r="M26" i="189" s="1"/>
  <c r="M45" i="189" s="1"/>
  <c r="L13" i="189"/>
  <c r="L26" i="189" s="1"/>
  <c r="K13" i="189"/>
  <c r="K26" i="189" s="1"/>
  <c r="K45" i="189" s="1"/>
  <c r="J13" i="189"/>
  <c r="J26" i="189" s="1"/>
  <c r="I13" i="189"/>
  <c r="H13" i="189"/>
  <c r="H26" i="189" s="1"/>
  <c r="G13" i="189"/>
  <c r="G26" i="189" s="1"/>
  <c r="F13" i="189"/>
  <c r="F26" i="189" s="1"/>
  <c r="E13" i="189"/>
  <c r="E26" i="189" s="1"/>
  <c r="E45" i="189" s="1"/>
  <c r="D13" i="189"/>
  <c r="D26" i="189" s="1"/>
  <c r="C13" i="189"/>
  <c r="C26" i="189" s="1"/>
  <c r="C45" i="189" s="1"/>
  <c r="AA50" i="190"/>
  <c r="Y50" i="190"/>
  <c r="X50" i="190"/>
  <c r="Z50" i="190" s="1"/>
  <c r="W50" i="190"/>
  <c r="V50" i="190"/>
  <c r="U50" i="190"/>
  <c r="T50" i="190"/>
  <c r="S50" i="190"/>
  <c r="R50" i="190"/>
  <c r="Q50" i="190"/>
  <c r="P50" i="190"/>
  <c r="O50" i="190"/>
  <c r="N50" i="190"/>
  <c r="M50" i="190"/>
  <c r="L50" i="190"/>
  <c r="K50" i="190"/>
  <c r="J50" i="190"/>
  <c r="I50" i="190"/>
  <c r="H50" i="190"/>
  <c r="G50" i="190"/>
  <c r="F50" i="190"/>
  <c r="E50" i="190"/>
  <c r="D50" i="190"/>
  <c r="C50" i="190"/>
  <c r="AA43" i="190"/>
  <c r="Y43" i="190"/>
  <c r="X43" i="190"/>
  <c r="Z43" i="190" s="1"/>
  <c r="W43" i="190"/>
  <c r="V43" i="190"/>
  <c r="U43" i="190"/>
  <c r="T43" i="190"/>
  <c r="S43" i="190"/>
  <c r="R43" i="190"/>
  <c r="Q43" i="190"/>
  <c r="P43" i="190"/>
  <c r="O43" i="190"/>
  <c r="N43" i="190"/>
  <c r="M43" i="190"/>
  <c r="L43" i="190"/>
  <c r="K43" i="190"/>
  <c r="J43" i="190"/>
  <c r="I43" i="190"/>
  <c r="H43" i="190"/>
  <c r="G43" i="190"/>
  <c r="F43" i="190"/>
  <c r="E43" i="190"/>
  <c r="D43" i="190"/>
  <c r="C43" i="190"/>
  <c r="AA37" i="190"/>
  <c r="AA44" i="190" s="1"/>
  <c r="Y37" i="190"/>
  <c r="Y44" i="190" s="1"/>
  <c r="X37" i="190"/>
  <c r="X44" i="190" s="1"/>
  <c r="Z44" i="190" s="1"/>
  <c r="W37" i="190"/>
  <c r="W44" i="190" s="1"/>
  <c r="V37" i="190"/>
  <c r="V44" i="190" s="1"/>
  <c r="U37" i="190"/>
  <c r="U44" i="190" s="1"/>
  <c r="T37" i="190"/>
  <c r="T44" i="190" s="1"/>
  <c r="S37" i="190"/>
  <c r="S44" i="190" s="1"/>
  <c r="R37" i="190"/>
  <c r="R44" i="190" s="1"/>
  <c r="Q37" i="190"/>
  <c r="Q44" i="190" s="1"/>
  <c r="P37" i="190"/>
  <c r="P44" i="190" s="1"/>
  <c r="O37" i="190"/>
  <c r="O44" i="190" s="1"/>
  <c r="N37" i="190"/>
  <c r="N44" i="190" s="1"/>
  <c r="M37" i="190"/>
  <c r="M44" i="190" s="1"/>
  <c r="L37" i="190"/>
  <c r="L44" i="190" s="1"/>
  <c r="K37" i="190"/>
  <c r="K44" i="190" s="1"/>
  <c r="J37" i="190"/>
  <c r="J44" i="190" s="1"/>
  <c r="I37" i="190"/>
  <c r="I44" i="190" s="1"/>
  <c r="H37" i="190"/>
  <c r="H44" i="190" s="1"/>
  <c r="G37" i="190"/>
  <c r="G44" i="190" s="1"/>
  <c r="F37" i="190"/>
  <c r="F44" i="190" s="1"/>
  <c r="E37" i="190"/>
  <c r="E44" i="190" s="1"/>
  <c r="D37" i="190"/>
  <c r="D44" i="190" s="1"/>
  <c r="C37" i="190"/>
  <c r="C44" i="190" s="1"/>
  <c r="AA25" i="190"/>
  <c r="Y25" i="190"/>
  <c r="X25" i="190"/>
  <c r="Z25" i="190" s="1"/>
  <c r="W25" i="190"/>
  <c r="V25" i="190"/>
  <c r="U25" i="190"/>
  <c r="T25" i="190"/>
  <c r="S25" i="190"/>
  <c r="R25" i="190"/>
  <c r="Q25" i="190"/>
  <c r="P25" i="190"/>
  <c r="O25" i="190"/>
  <c r="N25" i="190"/>
  <c r="M25" i="190"/>
  <c r="L25" i="190"/>
  <c r="K25" i="190"/>
  <c r="J25" i="190"/>
  <c r="I25" i="190"/>
  <c r="H25" i="190"/>
  <c r="G25" i="190"/>
  <c r="F25" i="190"/>
  <c r="E25" i="190"/>
  <c r="D25" i="190"/>
  <c r="C25" i="190"/>
  <c r="AA13" i="190"/>
  <c r="AA26" i="190" s="1"/>
  <c r="AA45" i="190" s="1"/>
  <c r="Y13" i="190"/>
  <c r="Y26" i="190" s="1"/>
  <c r="Y45" i="190" s="1"/>
  <c r="X13" i="190"/>
  <c r="X26" i="190" s="1"/>
  <c r="W13" i="190"/>
  <c r="W26" i="190" s="1"/>
  <c r="W45" i="190" s="1"/>
  <c r="V13" i="190"/>
  <c r="V26" i="190" s="1"/>
  <c r="V45" i="190" s="1"/>
  <c r="U13" i="190"/>
  <c r="U26" i="190" s="1"/>
  <c r="U45" i="190" s="1"/>
  <c r="T13" i="190"/>
  <c r="T26" i="190" s="1"/>
  <c r="T45" i="190" s="1"/>
  <c r="S13" i="190"/>
  <c r="S26" i="190" s="1"/>
  <c r="S45" i="190" s="1"/>
  <c r="R13" i="190"/>
  <c r="R26" i="190" s="1"/>
  <c r="R45" i="190" s="1"/>
  <c r="Q13" i="190"/>
  <c r="Q26" i="190" s="1"/>
  <c r="Q45" i="190" s="1"/>
  <c r="P13" i="190"/>
  <c r="P26" i="190" s="1"/>
  <c r="P45" i="190" s="1"/>
  <c r="O13" i="190"/>
  <c r="O26" i="190" s="1"/>
  <c r="O45" i="190" s="1"/>
  <c r="N13" i="190"/>
  <c r="N26" i="190" s="1"/>
  <c r="N45" i="190" s="1"/>
  <c r="M13" i="190"/>
  <c r="M26" i="190" s="1"/>
  <c r="M45" i="190" s="1"/>
  <c r="L13" i="190"/>
  <c r="L26" i="190" s="1"/>
  <c r="L45" i="190" s="1"/>
  <c r="K13" i="190"/>
  <c r="K26" i="190" s="1"/>
  <c r="K45" i="190" s="1"/>
  <c r="J13" i="190"/>
  <c r="J26" i="190" s="1"/>
  <c r="J45" i="190" s="1"/>
  <c r="I13" i="190"/>
  <c r="I26" i="190" s="1"/>
  <c r="I45" i="190" s="1"/>
  <c r="H13" i="190"/>
  <c r="H26" i="190" s="1"/>
  <c r="H45" i="190" s="1"/>
  <c r="G13" i="190"/>
  <c r="G26" i="190" s="1"/>
  <c r="G45" i="190" s="1"/>
  <c r="F13" i="190"/>
  <c r="F26" i="190" s="1"/>
  <c r="F45" i="190" s="1"/>
  <c r="E13" i="190"/>
  <c r="E26" i="190" s="1"/>
  <c r="E45" i="190" s="1"/>
  <c r="D13" i="190"/>
  <c r="D26" i="190" s="1"/>
  <c r="D45" i="190" s="1"/>
  <c r="C13" i="190"/>
  <c r="C26" i="190" s="1"/>
  <c r="C45" i="190" s="1"/>
  <c r="AA50" i="191"/>
  <c r="Y50" i="191"/>
  <c r="X50" i="191"/>
  <c r="Z50" i="191" s="1"/>
  <c r="W50" i="191"/>
  <c r="V50" i="191"/>
  <c r="U50" i="191"/>
  <c r="T50" i="191"/>
  <c r="S50" i="191"/>
  <c r="R50" i="191"/>
  <c r="Q50" i="191"/>
  <c r="P50" i="191"/>
  <c r="O50" i="191"/>
  <c r="N50" i="191"/>
  <c r="M50" i="191"/>
  <c r="L50" i="191"/>
  <c r="K50" i="191"/>
  <c r="J50" i="191"/>
  <c r="I50" i="191"/>
  <c r="H50" i="191"/>
  <c r="G50" i="191"/>
  <c r="F50" i="191"/>
  <c r="E50" i="191"/>
  <c r="D50" i="191"/>
  <c r="C50" i="191"/>
  <c r="AA43" i="191"/>
  <c r="Y43" i="191"/>
  <c r="X43" i="191"/>
  <c r="Z43" i="191" s="1"/>
  <c r="W43" i="191"/>
  <c r="V43" i="191"/>
  <c r="U43" i="191"/>
  <c r="T43" i="191"/>
  <c r="S43" i="191"/>
  <c r="R43" i="191"/>
  <c r="Q43" i="191"/>
  <c r="P43" i="191"/>
  <c r="O43" i="191"/>
  <c r="N43" i="191"/>
  <c r="M43" i="191"/>
  <c r="L43" i="191"/>
  <c r="K43" i="191"/>
  <c r="J43" i="191"/>
  <c r="I43" i="191"/>
  <c r="H43" i="191"/>
  <c r="G43" i="191"/>
  <c r="F43" i="191"/>
  <c r="E43" i="191"/>
  <c r="D43" i="191"/>
  <c r="C43" i="191"/>
  <c r="AA37" i="191"/>
  <c r="AA44" i="191" s="1"/>
  <c r="Y37" i="191"/>
  <c r="Y44" i="191" s="1"/>
  <c r="X37" i="191"/>
  <c r="W37" i="191"/>
  <c r="W44" i="191" s="1"/>
  <c r="V37" i="191"/>
  <c r="U37" i="191"/>
  <c r="U44" i="191" s="1"/>
  <c r="T37" i="191"/>
  <c r="T44" i="191" s="1"/>
  <c r="S37" i="191"/>
  <c r="R37" i="191"/>
  <c r="Q37" i="191"/>
  <c r="Q44" i="191" s="1"/>
  <c r="P37" i="191"/>
  <c r="O37" i="191"/>
  <c r="O44" i="191" s="1"/>
  <c r="N37" i="191"/>
  <c r="M37" i="191"/>
  <c r="M44" i="191" s="1"/>
  <c r="L37" i="191"/>
  <c r="L44" i="191" s="1"/>
  <c r="K37" i="191"/>
  <c r="J37" i="191"/>
  <c r="I37" i="191"/>
  <c r="I44" i="191" s="1"/>
  <c r="H37" i="191"/>
  <c r="G37" i="191"/>
  <c r="G44" i="191" s="1"/>
  <c r="F37" i="191"/>
  <c r="E37" i="191"/>
  <c r="E44" i="191" s="1"/>
  <c r="D37" i="191"/>
  <c r="D44" i="191" s="1"/>
  <c r="C37" i="191"/>
  <c r="AA25" i="191"/>
  <c r="Z25" i="191"/>
  <c r="Y25" i="191"/>
  <c r="X25" i="191"/>
  <c r="W25" i="191"/>
  <c r="V25" i="191"/>
  <c r="U25" i="191"/>
  <c r="T25" i="191"/>
  <c r="S25" i="191"/>
  <c r="R25" i="191"/>
  <c r="Q25" i="191"/>
  <c r="P25" i="191"/>
  <c r="O25" i="191"/>
  <c r="N25" i="191"/>
  <c r="M25" i="191"/>
  <c r="L25" i="191"/>
  <c r="K25" i="191"/>
  <c r="J25" i="191"/>
  <c r="I25" i="191"/>
  <c r="H25" i="191"/>
  <c r="G25" i="191"/>
  <c r="F25" i="191"/>
  <c r="E25" i="191"/>
  <c r="D25" i="191"/>
  <c r="C25" i="191"/>
  <c r="AA13" i="191"/>
  <c r="AA26" i="191" s="1"/>
  <c r="Y13" i="191"/>
  <c r="Y26" i="191" s="1"/>
  <c r="X13" i="191"/>
  <c r="X26" i="191" s="1"/>
  <c r="W13" i="191"/>
  <c r="W26" i="191" s="1"/>
  <c r="V13" i="191"/>
  <c r="V26" i="191" s="1"/>
  <c r="U13" i="191"/>
  <c r="U26" i="191" s="1"/>
  <c r="U45" i="191" s="1"/>
  <c r="T13" i="191"/>
  <c r="T26" i="191" s="1"/>
  <c r="S13" i="191"/>
  <c r="S26" i="191" s="1"/>
  <c r="R13" i="191"/>
  <c r="Q13" i="191"/>
  <c r="Q26" i="191" s="1"/>
  <c r="P13" i="191"/>
  <c r="P26" i="191" s="1"/>
  <c r="O13" i="191"/>
  <c r="O26" i="191" s="1"/>
  <c r="N13" i="191"/>
  <c r="N26" i="191" s="1"/>
  <c r="M13" i="191"/>
  <c r="M26" i="191" s="1"/>
  <c r="M45" i="191" s="1"/>
  <c r="L13" i="191"/>
  <c r="L26" i="191" s="1"/>
  <c r="K13" i="191"/>
  <c r="K26" i="191" s="1"/>
  <c r="J13" i="191"/>
  <c r="I13" i="191"/>
  <c r="I26" i="191" s="1"/>
  <c r="H13" i="191"/>
  <c r="H26" i="191" s="1"/>
  <c r="G13" i="191"/>
  <c r="G26" i="191" s="1"/>
  <c r="F13" i="191"/>
  <c r="F26" i="191" s="1"/>
  <c r="E13" i="191"/>
  <c r="E26" i="191" s="1"/>
  <c r="E45" i="191" s="1"/>
  <c r="D13" i="191"/>
  <c r="D26" i="191" s="1"/>
  <c r="C13" i="191"/>
  <c r="C26" i="191" s="1"/>
  <c r="AA50" i="192"/>
  <c r="Y50" i="192"/>
  <c r="X50" i="192"/>
  <c r="Z50" i="192" s="1"/>
  <c r="W50" i="192"/>
  <c r="V50" i="192"/>
  <c r="U50" i="192"/>
  <c r="T50" i="192"/>
  <c r="S50" i="192"/>
  <c r="R50" i="192"/>
  <c r="Q50" i="192"/>
  <c r="P50" i="192"/>
  <c r="O50" i="192"/>
  <c r="N50" i="192"/>
  <c r="M50" i="192"/>
  <c r="L50" i="192"/>
  <c r="K50" i="192"/>
  <c r="J50" i="192"/>
  <c r="I50" i="192"/>
  <c r="H50" i="192"/>
  <c r="G50" i="192"/>
  <c r="F50" i="192"/>
  <c r="E50" i="192"/>
  <c r="D50" i="192"/>
  <c r="C50" i="192"/>
  <c r="AA43" i="192"/>
  <c r="Y43" i="192"/>
  <c r="X43" i="192"/>
  <c r="Z43" i="192" s="1"/>
  <c r="W43" i="192"/>
  <c r="V43" i="192"/>
  <c r="U43" i="192"/>
  <c r="T43" i="192"/>
  <c r="S43" i="192"/>
  <c r="R43" i="192"/>
  <c r="Q43" i="192"/>
  <c r="P43" i="192"/>
  <c r="O43" i="192"/>
  <c r="N43" i="192"/>
  <c r="M43" i="192"/>
  <c r="L43" i="192"/>
  <c r="K43" i="192"/>
  <c r="J43" i="192"/>
  <c r="I43" i="192"/>
  <c r="H43" i="192"/>
  <c r="G43" i="192"/>
  <c r="F43" i="192"/>
  <c r="E43" i="192"/>
  <c r="D43" i="192"/>
  <c r="C43" i="192"/>
  <c r="AA37" i="192"/>
  <c r="AA44" i="192" s="1"/>
  <c r="Z37" i="192"/>
  <c r="Y37" i="192"/>
  <c r="Y44" i="192" s="1"/>
  <c r="X37" i="192"/>
  <c r="W37" i="192"/>
  <c r="W44" i="192" s="1"/>
  <c r="V37" i="192"/>
  <c r="V44" i="192" s="1"/>
  <c r="U37" i="192"/>
  <c r="T37" i="192"/>
  <c r="S37" i="192"/>
  <c r="S44" i="192" s="1"/>
  <c r="R37" i="192"/>
  <c r="Q37" i="192"/>
  <c r="Q44" i="192" s="1"/>
  <c r="P37" i="192"/>
  <c r="O37" i="192"/>
  <c r="O44" i="192" s="1"/>
  <c r="N37" i="192"/>
  <c r="N44" i="192" s="1"/>
  <c r="M37" i="192"/>
  <c r="L37" i="192"/>
  <c r="K37" i="192"/>
  <c r="K44" i="192" s="1"/>
  <c r="J37" i="192"/>
  <c r="I37" i="192"/>
  <c r="I44" i="192" s="1"/>
  <c r="H37" i="192"/>
  <c r="G37" i="192"/>
  <c r="G44" i="192" s="1"/>
  <c r="F37" i="192"/>
  <c r="F44" i="192" s="1"/>
  <c r="E37" i="192"/>
  <c r="D37" i="192"/>
  <c r="C37" i="192"/>
  <c r="C44" i="192" s="1"/>
  <c r="AA25" i="192"/>
  <c r="Y25" i="192"/>
  <c r="X25" i="192"/>
  <c r="Z25" i="192" s="1"/>
  <c r="W25" i="192"/>
  <c r="V25" i="192"/>
  <c r="U25" i="192"/>
  <c r="T25" i="192"/>
  <c r="S25" i="192"/>
  <c r="R25" i="192"/>
  <c r="Q25" i="192"/>
  <c r="P25" i="192"/>
  <c r="O25" i="192"/>
  <c r="N25" i="192"/>
  <c r="M25" i="192"/>
  <c r="L25" i="192"/>
  <c r="K25" i="192"/>
  <c r="J25" i="192"/>
  <c r="I25" i="192"/>
  <c r="H25" i="192"/>
  <c r="G25" i="192"/>
  <c r="F25" i="192"/>
  <c r="E25" i="192"/>
  <c r="D25" i="192"/>
  <c r="C25" i="192"/>
  <c r="AA13" i="192"/>
  <c r="AA26" i="192" s="1"/>
  <c r="Y13" i="192"/>
  <c r="Y26" i="192" s="1"/>
  <c r="Y45" i="192" s="1"/>
  <c r="X13" i="192"/>
  <c r="X26" i="192" s="1"/>
  <c r="W13" i="192"/>
  <c r="W26" i="192" s="1"/>
  <c r="W45" i="192" s="1"/>
  <c r="V13" i="192"/>
  <c r="V26" i="192" s="1"/>
  <c r="V45" i="192" s="1"/>
  <c r="U13" i="192"/>
  <c r="U26" i="192" s="1"/>
  <c r="T13" i="192"/>
  <c r="T26" i="192" s="1"/>
  <c r="S13" i="192"/>
  <c r="S26" i="192" s="1"/>
  <c r="S45" i="192" s="1"/>
  <c r="R13" i="192"/>
  <c r="R26" i="192" s="1"/>
  <c r="Q13" i="192"/>
  <c r="Q26" i="192" s="1"/>
  <c r="Q45" i="192" s="1"/>
  <c r="P13" i="192"/>
  <c r="P26" i="192" s="1"/>
  <c r="O13" i="192"/>
  <c r="O26" i="192" s="1"/>
  <c r="O45" i="192" s="1"/>
  <c r="N13" i="192"/>
  <c r="N26" i="192" s="1"/>
  <c r="N45" i="192" s="1"/>
  <c r="M13" i="192"/>
  <c r="M26" i="192" s="1"/>
  <c r="L13" i="192"/>
  <c r="L26" i="192" s="1"/>
  <c r="K13" i="192"/>
  <c r="K26" i="192" s="1"/>
  <c r="K45" i="192" s="1"/>
  <c r="J13" i="192"/>
  <c r="J26" i="192" s="1"/>
  <c r="I13" i="192"/>
  <c r="I26" i="192" s="1"/>
  <c r="I45" i="192" s="1"/>
  <c r="H13" i="192"/>
  <c r="H26" i="192" s="1"/>
  <c r="G13" i="192"/>
  <c r="G26" i="192" s="1"/>
  <c r="G45" i="192" s="1"/>
  <c r="F13" i="192"/>
  <c r="F26" i="192" s="1"/>
  <c r="F45" i="192" s="1"/>
  <c r="E13" i="192"/>
  <c r="E26" i="192" s="1"/>
  <c r="D13" i="192"/>
  <c r="D26" i="192" s="1"/>
  <c r="C13" i="192"/>
  <c r="C26" i="192" s="1"/>
  <c r="C45" i="192" s="1"/>
  <c r="AA50" i="193"/>
  <c r="Y50" i="193"/>
  <c r="X50" i="193"/>
  <c r="Z50" i="193" s="1"/>
  <c r="W50" i="193"/>
  <c r="V50" i="193"/>
  <c r="U50" i="193"/>
  <c r="T50" i="193"/>
  <c r="S50" i="193"/>
  <c r="R50" i="193"/>
  <c r="Q50" i="193"/>
  <c r="P50" i="193"/>
  <c r="O50" i="193"/>
  <c r="N50" i="193"/>
  <c r="M50" i="193"/>
  <c r="L50" i="193"/>
  <c r="K50" i="193"/>
  <c r="J50" i="193"/>
  <c r="I50" i="193"/>
  <c r="H50" i="193"/>
  <c r="G50" i="193"/>
  <c r="F50" i="193"/>
  <c r="E50" i="193"/>
  <c r="D50" i="193"/>
  <c r="C50" i="193"/>
  <c r="AA43" i="193"/>
  <c r="Y43" i="193"/>
  <c r="X43" i="193"/>
  <c r="Z43" i="193" s="1"/>
  <c r="W43" i="193"/>
  <c r="V43" i="193"/>
  <c r="U43" i="193"/>
  <c r="T43" i="193"/>
  <c r="S43" i="193"/>
  <c r="R43" i="193"/>
  <c r="Q43" i="193"/>
  <c r="P43" i="193"/>
  <c r="O43" i="193"/>
  <c r="N43" i="193"/>
  <c r="M43" i="193"/>
  <c r="L43" i="193"/>
  <c r="K43" i="193"/>
  <c r="J43" i="193"/>
  <c r="I43" i="193"/>
  <c r="H43" i="193"/>
  <c r="G43" i="193"/>
  <c r="F43" i="193"/>
  <c r="E43" i="193"/>
  <c r="D43" i="193"/>
  <c r="C43" i="193"/>
  <c r="AA37" i="193"/>
  <c r="AA44" i="193" s="1"/>
  <c r="Y37" i="193"/>
  <c r="Y44" i="193" s="1"/>
  <c r="X37" i="193"/>
  <c r="X44" i="193" s="1"/>
  <c r="Z44" i="193" s="1"/>
  <c r="W37" i="193"/>
  <c r="W44" i="193" s="1"/>
  <c r="V37" i="193"/>
  <c r="V44" i="193" s="1"/>
  <c r="U37" i="193"/>
  <c r="U44" i="193" s="1"/>
  <c r="T37" i="193"/>
  <c r="T44" i="193" s="1"/>
  <c r="S37" i="193"/>
  <c r="S44" i="193" s="1"/>
  <c r="R37" i="193"/>
  <c r="R44" i="193" s="1"/>
  <c r="Q37" i="193"/>
  <c r="Q44" i="193" s="1"/>
  <c r="P37" i="193"/>
  <c r="P44" i="193" s="1"/>
  <c r="O37" i="193"/>
  <c r="O44" i="193" s="1"/>
  <c r="N37" i="193"/>
  <c r="N44" i="193" s="1"/>
  <c r="M37" i="193"/>
  <c r="M44" i="193" s="1"/>
  <c r="L37" i="193"/>
  <c r="L44" i="193" s="1"/>
  <c r="K37" i="193"/>
  <c r="K44" i="193" s="1"/>
  <c r="J37" i="193"/>
  <c r="J44" i="193" s="1"/>
  <c r="I37" i="193"/>
  <c r="I44" i="193" s="1"/>
  <c r="H37" i="193"/>
  <c r="H44" i="193" s="1"/>
  <c r="G37" i="193"/>
  <c r="G44" i="193" s="1"/>
  <c r="F37" i="193"/>
  <c r="F44" i="193" s="1"/>
  <c r="E37" i="193"/>
  <c r="E44" i="193" s="1"/>
  <c r="D37" i="193"/>
  <c r="D44" i="193" s="1"/>
  <c r="C37" i="193"/>
  <c r="C44" i="193" s="1"/>
  <c r="AA25" i="193"/>
  <c r="Z25" i="193"/>
  <c r="Y25" i="193"/>
  <c r="X25" i="193"/>
  <c r="W25" i="193"/>
  <c r="V25" i="193"/>
  <c r="U25" i="193"/>
  <c r="T25" i="193"/>
  <c r="S25" i="193"/>
  <c r="R25" i="193"/>
  <c r="Q25" i="193"/>
  <c r="P25" i="193"/>
  <c r="O25" i="193"/>
  <c r="N25" i="193"/>
  <c r="M25" i="193"/>
  <c r="L25" i="193"/>
  <c r="K25" i="193"/>
  <c r="J25" i="193"/>
  <c r="I25" i="193"/>
  <c r="H25" i="193"/>
  <c r="G25" i="193"/>
  <c r="F25" i="193"/>
  <c r="E25" i="193"/>
  <c r="D25" i="193"/>
  <c r="C25" i="193"/>
  <c r="AA13" i="193"/>
  <c r="AA26" i="193" s="1"/>
  <c r="AA45" i="193" s="1"/>
  <c r="Y13" i="193"/>
  <c r="Y26" i="193" s="1"/>
  <c r="X13" i="193"/>
  <c r="X26" i="193" s="1"/>
  <c r="W13" i="193"/>
  <c r="W26" i="193" s="1"/>
  <c r="W45" i="193" s="1"/>
  <c r="V13" i="193"/>
  <c r="V26" i="193" s="1"/>
  <c r="U13" i="193"/>
  <c r="U26" i="193" s="1"/>
  <c r="T13" i="193"/>
  <c r="T26" i="193" s="1"/>
  <c r="S13" i="193"/>
  <c r="S26" i="193" s="1"/>
  <c r="R13" i="193"/>
  <c r="R26" i="193" s="1"/>
  <c r="R45" i="193" s="1"/>
  <c r="Q13" i="193"/>
  <c r="Q26" i="193" s="1"/>
  <c r="P13" i="193"/>
  <c r="P26" i="193" s="1"/>
  <c r="O13" i="193"/>
  <c r="O26" i="193" s="1"/>
  <c r="O45" i="193" s="1"/>
  <c r="N13" i="193"/>
  <c r="N26" i="193" s="1"/>
  <c r="M13" i="193"/>
  <c r="M26" i="193" s="1"/>
  <c r="L13" i="193"/>
  <c r="L26" i="193" s="1"/>
  <c r="K13" i="193"/>
  <c r="K26" i="193" s="1"/>
  <c r="J13" i="193"/>
  <c r="J26" i="193" s="1"/>
  <c r="J45" i="193" s="1"/>
  <c r="I13" i="193"/>
  <c r="I26" i="193" s="1"/>
  <c r="H13" i="193"/>
  <c r="H26" i="193" s="1"/>
  <c r="G13" i="193"/>
  <c r="G26" i="193" s="1"/>
  <c r="G45" i="193" s="1"/>
  <c r="F13" i="193"/>
  <c r="F26" i="193" s="1"/>
  <c r="E13" i="193"/>
  <c r="E26" i="193" s="1"/>
  <c r="D13" i="193"/>
  <c r="D26" i="193" s="1"/>
  <c r="C13" i="193"/>
  <c r="C26" i="193" s="1"/>
  <c r="AA50" i="194"/>
  <c r="Y50" i="194"/>
  <c r="X50" i="194"/>
  <c r="Z50" i="194" s="1"/>
  <c r="W50" i="194"/>
  <c r="V50" i="194"/>
  <c r="U50" i="194"/>
  <c r="T50" i="194"/>
  <c r="S50" i="194"/>
  <c r="R50" i="194"/>
  <c r="Q50" i="194"/>
  <c r="P50" i="194"/>
  <c r="O50" i="194"/>
  <c r="N50" i="194"/>
  <c r="M50" i="194"/>
  <c r="L50" i="194"/>
  <c r="K50" i="194"/>
  <c r="J50" i="194"/>
  <c r="I50" i="194"/>
  <c r="H50" i="194"/>
  <c r="G50" i="194"/>
  <c r="F50" i="194"/>
  <c r="E50" i="194"/>
  <c r="D50" i="194"/>
  <c r="C50" i="194"/>
  <c r="AA43" i="194"/>
  <c r="Y43" i="194"/>
  <c r="X43" i="194"/>
  <c r="Z43" i="194" s="1"/>
  <c r="W43" i="194"/>
  <c r="V43" i="194"/>
  <c r="U43" i="194"/>
  <c r="T43" i="194"/>
  <c r="S43" i="194"/>
  <c r="R43" i="194"/>
  <c r="Q43" i="194"/>
  <c r="P43" i="194"/>
  <c r="O43" i="194"/>
  <c r="N43" i="194"/>
  <c r="M43" i="194"/>
  <c r="L43" i="194"/>
  <c r="K43" i="194"/>
  <c r="J43" i="194"/>
  <c r="I43" i="194"/>
  <c r="H43" i="194"/>
  <c r="G43" i="194"/>
  <c r="F43" i="194"/>
  <c r="E43" i="194"/>
  <c r="D43" i="194"/>
  <c r="C43" i="194"/>
  <c r="AA37" i="194"/>
  <c r="AA44" i="194" s="1"/>
  <c r="Y37" i="194"/>
  <c r="Y44" i="194" s="1"/>
  <c r="X37" i="194"/>
  <c r="X44" i="194" s="1"/>
  <c r="Z44" i="194" s="1"/>
  <c r="W37" i="194"/>
  <c r="W44" i="194" s="1"/>
  <c r="V37" i="194"/>
  <c r="V44" i="194" s="1"/>
  <c r="U37" i="194"/>
  <c r="U44" i="194" s="1"/>
  <c r="T37" i="194"/>
  <c r="T44" i="194" s="1"/>
  <c r="S37" i="194"/>
  <c r="S44" i="194" s="1"/>
  <c r="R37" i="194"/>
  <c r="R44" i="194" s="1"/>
  <c r="Q37" i="194"/>
  <c r="Q44" i="194" s="1"/>
  <c r="P37" i="194"/>
  <c r="P44" i="194" s="1"/>
  <c r="O37" i="194"/>
  <c r="O44" i="194" s="1"/>
  <c r="N37" i="194"/>
  <c r="N44" i="194" s="1"/>
  <c r="M37" i="194"/>
  <c r="M44" i="194" s="1"/>
  <c r="L37" i="194"/>
  <c r="L44" i="194" s="1"/>
  <c r="K37" i="194"/>
  <c r="K44" i="194" s="1"/>
  <c r="J37" i="194"/>
  <c r="J44" i="194" s="1"/>
  <c r="I37" i="194"/>
  <c r="I44" i="194" s="1"/>
  <c r="H37" i="194"/>
  <c r="H44" i="194" s="1"/>
  <c r="G37" i="194"/>
  <c r="G44" i="194" s="1"/>
  <c r="F37" i="194"/>
  <c r="F44" i="194" s="1"/>
  <c r="E37" i="194"/>
  <c r="E44" i="194" s="1"/>
  <c r="D37" i="194"/>
  <c r="D44" i="194" s="1"/>
  <c r="C37" i="194"/>
  <c r="C44" i="194" s="1"/>
  <c r="AA25" i="194"/>
  <c r="Y25" i="194"/>
  <c r="X25" i="194"/>
  <c r="Z25" i="194" s="1"/>
  <c r="W25" i="194"/>
  <c r="V25" i="194"/>
  <c r="U25" i="194"/>
  <c r="T25" i="194"/>
  <c r="S25" i="194"/>
  <c r="R25" i="194"/>
  <c r="Q25" i="194"/>
  <c r="P25" i="194"/>
  <c r="O25" i="194"/>
  <c r="N25" i="194"/>
  <c r="M25" i="194"/>
  <c r="L25" i="194"/>
  <c r="K25" i="194"/>
  <c r="J25" i="194"/>
  <c r="I25" i="194"/>
  <c r="H25" i="194"/>
  <c r="G25" i="194"/>
  <c r="F25" i="194"/>
  <c r="E25" i="194"/>
  <c r="D25" i="194"/>
  <c r="C25" i="194"/>
  <c r="AA13" i="194"/>
  <c r="Y13" i="194"/>
  <c r="Y26" i="194" s="1"/>
  <c r="Y45" i="194" s="1"/>
  <c r="X13" i="194"/>
  <c r="W13" i="194"/>
  <c r="W26" i="194" s="1"/>
  <c r="W45" i="194" s="1"/>
  <c r="V13" i="194"/>
  <c r="U13" i="194"/>
  <c r="U26" i="194" s="1"/>
  <c r="T13" i="194"/>
  <c r="T26" i="194" s="1"/>
  <c r="S13" i="194"/>
  <c r="R13" i="194"/>
  <c r="Q13" i="194"/>
  <c r="Q26" i="194" s="1"/>
  <c r="Q45" i="194" s="1"/>
  <c r="P13" i="194"/>
  <c r="O13" i="194"/>
  <c r="O26" i="194" s="1"/>
  <c r="O45" i="194" s="1"/>
  <c r="N13" i="194"/>
  <c r="M13" i="194"/>
  <c r="M26" i="194" s="1"/>
  <c r="L13" i="194"/>
  <c r="L26" i="194" s="1"/>
  <c r="K13" i="194"/>
  <c r="J13" i="194"/>
  <c r="I13" i="194"/>
  <c r="I26" i="194" s="1"/>
  <c r="H13" i="194"/>
  <c r="G13" i="194"/>
  <c r="G26" i="194" s="1"/>
  <c r="G45" i="194" s="1"/>
  <c r="F13" i="194"/>
  <c r="E13" i="194"/>
  <c r="E26" i="194" s="1"/>
  <c r="D13" i="194"/>
  <c r="D26" i="194" s="1"/>
  <c r="C13" i="194"/>
  <c r="AA50" i="195"/>
  <c r="Y50" i="195"/>
  <c r="X50" i="195"/>
  <c r="Z50" i="195" s="1"/>
  <c r="W50" i="195"/>
  <c r="V50" i="195"/>
  <c r="U50" i="195"/>
  <c r="T50" i="195"/>
  <c r="S50" i="195"/>
  <c r="R50" i="195"/>
  <c r="Q50" i="195"/>
  <c r="P50" i="195"/>
  <c r="O50" i="195"/>
  <c r="N50" i="195"/>
  <c r="M50" i="195"/>
  <c r="L50" i="195"/>
  <c r="K50" i="195"/>
  <c r="J50" i="195"/>
  <c r="I50" i="195"/>
  <c r="H50" i="195"/>
  <c r="G50" i="195"/>
  <c r="F50" i="195"/>
  <c r="E50" i="195"/>
  <c r="D50" i="195"/>
  <c r="C50" i="195"/>
  <c r="AA43" i="195"/>
  <c r="Y43" i="195"/>
  <c r="X43" i="195"/>
  <c r="Z43" i="195" s="1"/>
  <c r="W43" i="195"/>
  <c r="V43" i="195"/>
  <c r="U43" i="195"/>
  <c r="T43" i="195"/>
  <c r="S43" i="195"/>
  <c r="R43" i="195"/>
  <c r="Q43" i="195"/>
  <c r="P43" i="195"/>
  <c r="O43" i="195"/>
  <c r="N43" i="195"/>
  <c r="M43" i="195"/>
  <c r="L43" i="195"/>
  <c r="K43" i="195"/>
  <c r="J43" i="195"/>
  <c r="I43" i="195"/>
  <c r="H43" i="195"/>
  <c r="G43" i="195"/>
  <c r="F43" i="195"/>
  <c r="E43" i="195"/>
  <c r="D43" i="195"/>
  <c r="C43" i="195"/>
  <c r="AA37" i="195"/>
  <c r="AA44" i="195" s="1"/>
  <c r="Y37" i="195"/>
  <c r="Y44" i="195" s="1"/>
  <c r="X37" i="195"/>
  <c r="X44" i="195" s="1"/>
  <c r="W37" i="195"/>
  <c r="W44" i="195" s="1"/>
  <c r="V37" i="195"/>
  <c r="V44" i="195" s="1"/>
  <c r="U37" i="195"/>
  <c r="U44" i="195" s="1"/>
  <c r="T37" i="195"/>
  <c r="T44" i="195" s="1"/>
  <c r="S37" i="195"/>
  <c r="S44" i="195" s="1"/>
  <c r="R37" i="195"/>
  <c r="R44" i="195" s="1"/>
  <c r="Q37" i="195"/>
  <c r="Q44" i="195" s="1"/>
  <c r="P37" i="195"/>
  <c r="P44" i="195" s="1"/>
  <c r="O37" i="195"/>
  <c r="O44" i="195" s="1"/>
  <c r="N37" i="195"/>
  <c r="N44" i="195" s="1"/>
  <c r="M37" i="195"/>
  <c r="M44" i="195" s="1"/>
  <c r="L37" i="195"/>
  <c r="L44" i="195" s="1"/>
  <c r="K37" i="195"/>
  <c r="K44" i="195" s="1"/>
  <c r="J37" i="195"/>
  <c r="J44" i="195" s="1"/>
  <c r="I37" i="195"/>
  <c r="I44" i="195" s="1"/>
  <c r="H37" i="195"/>
  <c r="H44" i="195" s="1"/>
  <c r="G37" i="195"/>
  <c r="G44" i="195" s="1"/>
  <c r="F37" i="195"/>
  <c r="F44" i="195" s="1"/>
  <c r="E37" i="195"/>
  <c r="E44" i="195" s="1"/>
  <c r="D37" i="195"/>
  <c r="D44" i="195" s="1"/>
  <c r="C37" i="195"/>
  <c r="C44" i="195" s="1"/>
  <c r="AA25" i="195"/>
  <c r="Z25" i="195"/>
  <c r="Y25" i="195"/>
  <c r="X25" i="195"/>
  <c r="W25" i="195"/>
  <c r="V25" i="195"/>
  <c r="U25" i="195"/>
  <c r="T25" i="195"/>
  <c r="S25" i="195"/>
  <c r="R25" i="195"/>
  <c r="Q25" i="195"/>
  <c r="P25" i="195"/>
  <c r="O25" i="195"/>
  <c r="N25" i="195"/>
  <c r="M25" i="195"/>
  <c r="L25" i="195"/>
  <c r="K25" i="195"/>
  <c r="J25" i="195"/>
  <c r="I25" i="195"/>
  <c r="H25" i="195"/>
  <c r="G25" i="195"/>
  <c r="F25" i="195"/>
  <c r="E25" i="195"/>
  <c r="D25" i="195"/>
  <c r="C25" i="195"/>
  <c r="AA13" i="195"/>
  <c r="AA26" i="195" s="1"/>
  <c r="Y13" i="195"/>
  <c r="Y26" i="195" s="1"/>
  <c r="X13" i="195"/>
  <c r="X26" i="195" s="1"/>
  <c r="W13" i="195"/>
  <c r="W26" i="195" s="1"/>
  <c r="V13" i="195"/>
  <c r="V26" i="195" s="1"/>
  <c r="U13" i="195"/>
  <c r="U26" i="195" s="1"/>
  <c r="U45" i="195" s="1"/>
  <c r="T13" i="195"/>
  <c r="T26" i="195" s="1"/>
  <c r="S13" i="195"/>
  <c r="S26" i="195" s="1"/>
  <c r="R13" i="195"/>
  <c r="R26" i="195" s="1"/>
  <c r="Q13" i="195"/>
  <c r="Q26" i="195" s="1"/>
  <c r="P13" i="195"/>
  <c r="P26" i="195" s="1"/>
  <c r="P45" i="195" s="1"/>
  <c r="O13" i="195"/>
  <c r="O26" i="195" s="1"/>
  <c r="N13" i="195"/>
  <c r="N26" i="195" s="1"/>
  <c r="M13" i="195"/>
  <c r="M26" i="195" s="1"/>
  <c r="M45" i="195" s="1"/>
  <c r="L13" i="195"/>
  <c r="L26" i="195" s="1"/>
  <c r="K13" i="195"/>
  <c r="K26" i="195" s="1"/>
  <c r="J13" i="195"/>
  <c r="J26" i="195" s="1"/>
  <c r="I13" i="195"/>
  <c r="I26" i="195" s="1"/>
  <c r="H13" i="195"/>
  <c r="H26" i="195" s="1"/>
  <c r="H45" i="195" s="1"/>
  <c r="G13" i="195"/>
  <c r="G26" i="195" s="1"/>
  <c r="F13" i="195"/>
  <c r="F26" i="195" s="1"/>
  <c r="E13" i="195"/>
  <c r="E26" i="195" s="1"/>
  <c r="E45" i="195" s="1"/>
  <c r="D13" i="195"/>
  <c r="D26" i="195" s="1"/>
  <c r="C13" i="195"/>
  <c r="C26" i="195" s="1"/>
  <c r="AA50" i="196"/>
  <c r="Y50" i="196"/>
  <c r="X50" i="196"/>
  <c r="Z50" i="196" s="1"/>
  <c r="W50" i="196"/>
  <c r="V50" i="196"/>
  <c r="U50" i="196"/>
  <c r="T50" i="196"/>
  <c r="S50" i="196"/>
  <c r="R50" i="196"/>
  <c r="Q50" i="196"/>
  <c r="P50" i="196"/>
  <c r="O50" i="196"/>
  <c r="N50" i="196"/>
  <c r="M50" i="196"/>
  <c r="L50" i="196"/>
  <c r="K50" i="196"/>
  <c r="J50" i="196"/>
  <c r="I50" i="196"/>
  <c r="H50" i="196"/>
  <c r="G50" i="196"/>
  <c r="F50" i="196"/>
  <c r="E50" i="196"/>
  <c r="D50" i="196"/>
  <c r="C50" i="196"/>
  <c r="AA43" i="196"/>
  <c r="Y43" i="196"/>
  <c r="X43" i="196"/>
  <c r="Z43" i="196" s="1"/>
  <c r="W43" i="196"/>
  <c r="V43" i="196"/>
  <c r="U43" i="196"/>
  <c r="T43" i="196"/>
  <c r="S43" i="196"/>
  <c r="R43" i="196"/>
  <c r="Q43" i="196"/>
  <c r="P43" i="196"/>
  <c r="O43" i="196"/>
  <c r="N43" i="196"/>
  <c r="M43" i="196"/>
  <c r="L43" i="196"/>
  <c r="K43" i="196"/>
  <c r="J43" i="196"/>
  <c r="I43" i="196"/>
  <c r="H43" i="196"/>
  <c r="G43" i="196"/>
  <c r="F43" i="196"/>
  <c r="E43" i="196"/>
  <c r="D43" i="196"/>
  <c r="C43" i="196"/>
  <c r="AA37" i="196"/>
  <c r="AA44" i="196" s="1"/>
  <c r="Y37" i="196"/>
  <c r="Y44" i="196" s="1"/>
  <c r="X37" i="196"/>
  <c r="W37" i="196"/>
  <c r="W44" i="196" s="1"/>
  <c r="V37" i="196"/>
  <c r="U37" i="196"/>
  <c r="T37" i="196"/>
  <c r="S37" i="196"/>
  <c r="S44" i="196" s="1"/>
  <c r="R37" i="196"/>
  <c r="Q37" i="196"/>
  <c r="Q44" i="196" s="1"/>
  <c r="P37" i="196"/>
  <c r="O37" i="196"/>
  <c r="O44" i="196" s="1"/>
  <c r="N37" i="196"/>
  <c r="M37" i="196"/>
  <c r="L37" i="196"/>
  <c r="K37" i="196"/>
  <c r="K44" i="196" s="1"/>
  <c r="J37" i="196"/>
  <c r="I37" i="196"/>
  <c r="I44" i="196" s="1"/>
  <c r="H37" i="196"/>
  <c r="G37" i="196"/>
  <c r="G44" i="196" s="1"/>
  <c r="F37" i="196"/>
  <c r="E37" i="196"/>
  <c r="D37" i="196"/>
  <c r="C37" i="196"/>
  <c r="C44" i="196" s="1"/>
  <c r="AA25" i="196"/>
  <c r="Y25" i="196"/>
  <c r="X25" i="196"/>
  <c r="W25" i="196"/>
  <c r="V25" i="196"/>
  <c r="U25" i="196"/>
  <c r="T25" i="196"/>
  <c r="S25" i="196"/>
  <c r="R25" i="196"/>
  <c r="Q25" i="196"/>
  <c r="P25" i="196"/>
  <c r="O25" i="196"/>
  <c r="N25" i="196"/>
  <c r="M25" i="196"/>
  <c r="L25" i="196"/>
  <c r="K25" i="196"/>
  <c r="J25" i="196"/>
  <c r="I25" i="196"/>
  <c r="H25" i="196"/>
  <c r="G25" i="196"/>
  <c r="F25" i="196"/>
  <c r="E25" i="196"/>
  <c r="D25" i="196"/>
  <c r="C25" i="196"/>
  <c r="AA13" i="196"/>
  <c r="AA26" i="196" s="1"/>
  <c r="Y13" i="196"/>
  <c r="Y26" i="196" s="1"/>
  <c r="Y45" i="196" s="1"/>
  <c r="X13" i="196"/>
  <c r="X26" i="196" s="1"/>
  <c r="W13" i="196"/>
  <c r="W26" i="196" s="1"/>
  <c r="W45" i="196" s="1"/>
  <c r="V13" i="196"/>
  <c r="V26" i="196" s="1"/>
  <c r="U13" i="196"/>
  <c r="U26" i="196" s="1"/>
  <c r="T13" i="196"/>
  <c r="T26" i="196" s="1"/>
  <c r="S13" i="196"/>
  <c r="S26" i="196" s="1"/>
  <c r="S45" i="196" s="1"/>
  <c r="R13" i="196"/>
  <c r="R26" i="196" s="1"/>
  <c r="Q13" i="196"/>
  <c r="Q26" i="196" s="1"/>
  <c r="Q45" i="196" s="1"/>
  <c r="P13" i="196"/>
  <c r="P26" i="196" s="1"/>
  <c r="O13" i="196"/>
  <c r="O26" i="196" s="1"/>
  <c r="O45" i="196" s="1"/>
  <c r="N13" i="196"/>
  <c r="N26" i="196" s="1"/>
  <c r="M13" i="196"/>
  <c r="M26" i="196" s="1"/>
  <c r="L13" i="196"/>
  <c r="L26" i="196" s="1"/>
  <c r="K13" i="196"/>
  <c r="K26" i="196" s="1"/>
  <c r="K45" i="196" s="1"/>
  <c r="J13" i="196"/>
  <c r="J26" i="196" s="1"/>
  <c r="I13" i="196"/>
  <c r="I26" i="196" s="1"/>
  <c r="I45" i="196" s="1"/>
  <c r="H13" i="196"/>
  <c r="H26" i="196" s="1"/>
  <c r="G13" i="196"/>
  <c r="G26" i="196" s="1"/>
  <c r="G45" i="196" s="1"/>
  <c r="F13" i="196"/>
  <c r="F26" i="196" s="1"/>
  <c r="E13" i="196"/>
  <c r="E26" i="196" s="1"/>
  <c r="D13" i="196"/>
  <c r="D26" i="196" s="1"/>
  <c r="C13" i="196"/>
  <c r="C26" i="196" s="1"/>
  <c r="C45" i="196" s="1"/>
  <c r="AA50" i="197"/>
  <c r="Y50" i="197"/>
  <c r="X50" i="197"/>
  <c r="Z50" i="197" s="1"/>
  <c r="W50" i="197"/>
  <c r="V50" i="197"/>
  <c r="U50" i="197"/>
  <c r="T50" i="197"/>
  <c r="S50" i="197"/>
  <c r="R50" i="197"/>
  <c r="Q50" i="197"/>
  <c r="P50" i="197"/>
  <c r="O50" i="197"/>
  <c r="N50" i="197"/>
  <c r="M50" i="197"/>
  <c r="L50" i="197"/>
  <c r="K50" i="197"/>
  <c r="J50" i="197"/>
  <c r="I50" i="197"/>
  <c r="H50" i="197"/>
  <c r="G50" i="197"/>
  <c r="F50" i="197"/>
  <c r="E50" i="197"/>
  <c r="D50" i="197"/>
  <c r="C50" i="197"/>
  <c r="AA43" i="197"/>
  <c r="Y43" i="197"/>
  <c r="X43" i="197"/>
  <c r="Z43" i="197" s="1"/>
  <c r="W43" i="197"/>
  <c r="V43" i="197"/>
  <c r="U43" i="197"/>
  <c r="T43" i="197"/>
  <c r="S43" i="197"/>
  <c r="R43" i="197"/>
  <c r="Q43" i="197"/>
  <c r="P43" i="197"/>
  <c r="O43" i="197"/>
  <c r="N43" i="197"/>
  <c r="M43" i="197"/>
  <c r="L43" i="197"/>
  <c r="K43" i="197"/>
  <c r="J43" i="197"/>
  <c r="I43" i="197"/>
  <c r="H43" i="197"/>
  <c r="G43" i="197"/>
  <c r="F43" i="197"/>
  <c r="E43" i="197"/>
  <c r="D43" i="197"/>
  <c r="C43" i="197"/>
  <c r="AA37" i="197"/>
  <c r="AA44" i="197" s="1"/>
  <c r="Y37" i="197"/>
  <c r="Y44" i="197" s="1"/>
  <c r="X37" i="197"/>
  <c r="X44" i="197" s="1"/>
  <c r="W37" i="197"/>
  <c r="W44" i="197" s="1"/>
  <c r="V37" i="197"/>
  <c r="V44" i="197" s="1"/>
  <c r="U37" i="197"/>
  <c r="U44" i="197" s="1"/>
  <c r="T37" i="197"/>
  <c r="T44" i="197" s="1"/>
  <c r="S37" i="197"/>
  <c r="S44" i="197" s="1"/>
  <c r="R37" i="197"/>
  <c r="R44" i="197" s="1"/>
  <c r="Q37" i="197"/>
  <c r="Q44" i="197" s="1"/>
  <c r="P37" i="197"/>
  <c r="P44" i="197" s="1"/>
  <c r="O37" i="197"/>
  <c r="O44" i="197" s="1"/>
  <c r="N37" i="197"/>
  <c r="N44" i="197" s="1"/>
  <c r="M37" i="197"/>
  <c r="M44" i="197" s="1"/>
  <c r="L37" i="197"/>
  <c r="L44" i="197" s="1"/>
  <c r="K37" i="197"/>
  <c r="K44" i="197" s="1"/>
  <c r="J37" i="197"/>
  <c r="J44" i="197" s="1"/>
  <c r="I37" i="197"/>
  <c r="I44" i="197" s="1"/>
  <c r="H37" i="197"/>
  <c r="H44" i="197" s="1"/>
  <c r="G37" i="197"/>
  <c r="G44" i="197" s="1"/>
  <c r="F37" i="197"/>
  <c r="F44" i="197" s="1"/>
  <c r="E37" i="197"/>
  <c r="E44" i="197" s="1"/>
  <c r="D37" i="197"/>
  <c r="D44" i="197" s="1"/>
  <c r="C37" i="197"/>
  <c r="C44" i="197" s="1"/>
  <c r="AA25" i="197"/>
  <c r="Y25" i="197"/>
  <c r="X25" i="197"/>
  <c r="W25" i="197"/>
  <c r="V25" i="197"/>
  <c r="U25" i="197"/>
  <c r="T25" i="197"/>
  <c r="S25" i="197"/>
  <c r="R25" i="197"/>
  <c r="Q25" i="197"/>
  <c r="P25" i="197"/>
  <c r="O25" i="197"/>
  <c r="N25" i="197"/>
  <c r="M25" i="197"/>
  <c r="L25" i="197"/>
  <c r="K25" i="197"/>
  <c r="J25" i="197"/>
  <c r="I25" i="197"/>
  <c r="H25" i="197"/>
  <c r="G25" i="197"/>
  <c r="F25" i="197"/>
  <c r="E25" i="197"/>
  <c r="D25" i="197"/>
  <c r="C25" i="197"/>
  <c r="AA13" i="197"/>
  <c r="AA26" i="197" s="1"/>
  <c r="AA45" i="197" s="1"/>
  <c r="Y13" i="197"/>
  <c r="Y26" i="197" s="1"/>
  <c r="Y45" i="197" s="1"/>
  <c r="X13" i="197"/>
  <c r="X26" i="197" s="1"/>
  <c r="W13" i="197"/>
  <c r="W26" i="197" s="1"/>
  <c r="W45" i="197" s="1"/>
  <c r="V13" i="197"/>
  <c r="V26" i="197" s="1"/>
  <c r="V45" i="197" s="1"/>
  <c r="U13" i="197"/>
  <c r="U26" i="197" s="1"/>
  <c r="U45" i="197" s="1"/>
  <c r="T13" i="197"/>
  <c r="T26" i="197" s="1"/>
  <c r="T45" i="197" s="1"/>
  <c r="S13" i="197"/>
  <c r="S26" i="197" s="1"/>
  <c r="S45" i="197" s="1"/>
  <c r="R13" i="197"/>
  <c r="R26" i="197" s="1"/>
  <c r="R45" i="197" s="1"/>
  <c r="Q13" i="197"/>
  <c r="Q26" i="197" s="1"/>
  <c r="Q45" i="197" s="1"/>
  <c r="P13" i="197"/>
  <c r="P26" i="197" s="1"/>
  <c r="P45" i="197" s="1"/>
  <c r="O13" i="197"/>
  <c r="O26" i="197" s="1"/>
  <c r="O45" i="197" s="1"/>
  <c r="N13" i="197"/>
  <c r="N26" i="197" s="1"/>
  <c r="N45" i="197" s="1"/>
  <c r="M13" i="197"/>
  <c r="M26" i="197" s="1"/>
  <c r="M45" i="197" s="1"/>
  <c r="L13" i="197"/>
  <c r="L26" i="197" s="1"/>
  <c r="L45" i="197" s="1"/>
  <c r="K13" i="197"/>
  <c r="K26" i="197" s="1"/>
  <c r="K45" i="197" s="1"/>
  <c r="J13" i="197"/>
  <c r="J26" i="197" s="1"/>
  <c r="J45" i="197" s="1"/>
  <c r="I13" i="197"/>
  <c r="I26" i="197" s="1"/>
  <c r="I45" i="197" s="1"/>
  <c r="H13" i="197"/>
  <c r="H26" i="197" s="1"/>
  <c r="H45" i="197" s="1"/>
  <c r="G13" i="197"/>
  <c r="G26" i="197" s="1"/>
  <c r="G45" i="197" s="1"/>
  <c r="F13" i="197"/>
  <c r="F26" i="197" s="1"/>
  <c r="F45" i="197" s="1"/>
  <c r="E13" i="197"/>
  <c r="E26" i="197" s="1"/>
  <c r="E45" i="197" s="1"/>
  <c r="D13" i="197"/>
  <c r="D26" i="197" s="1"/>
  <c r="D45" i="197" s="1"/>
  <c r="C13" i="197"/>
  <c r="C26" i="197" s="1"/>
  <c r="C45" i="197" s="1"/>
  <c r="AA50" i="198"/>
  <c r="Y50" i="198"/>
  <c r="X50" i="198"/>
  <c r="W50" i="198"/>
  <c r="V50" i="198"/>
  <c r="U50" i="198"/>
  <c r="T50" i="198"/>
  <c r="S50" i="198"/>
  <c r="R50" i="198"/>
  <c r="Q50" i="198"/>
  <c r="P50" i="198"/>
  <c r="O50" i="198"/>
  <c r="N50" i="198"/>
  <c r="M50" i="198"/>
  <c r="L50" i="198"/>
  <c r="K50" i="198"/>
  <c r="J50" i="198"/>
  <c r="I50" i="198"/>
  <c r="H50" i="198"/>
  <c r="G50" i="198"/>
  <c r="F50" i="198"/>
  <c r="E50" i="198"/>
  <c r="D50" i="198"/>
  <c r="C50" i="198"/>
  <c r="AA43" i="198"/>
  <c r="Y43" i="198"/>
  <c r="X43" i="198"/>
  <c r="Z43" i="198" s="1"/>
  <c r="W43" i="198"/>
  <c r="V43" i="198"/>
  <c r="U43" i="198"/>
  <c r="T43" i="198"/>
  <c r="S43" i="198"/>
  <c r="R43" i="198"/>
  <c r="Q43" i="198"/>
  <c r="P43" i="198"/>
  <c r="O43" i="198"/>
  <c r="N43" i="198"/>
  <c r="M43" i="198"/>
  <c r="L43" i="198"/>
  <c r="K43" i="198"/>
  <c r="J43" i="198"/>
  <c r="I43" i="198"/>
  <c r="H43" i="198"/>
  <c r="G43" i="198"/>
  <c r="F43" i="198"/>
  <c r="E43" i="198"/>
  <c r="D43" i="198"/>
  <c r="C43" i="198"/>
  <c r="AA37" i="198"/>
  <c r="AA44" i="198" s="1"/>
  <c r="Y37" i="198"/>
  <c r="Y44" i="198" s="1"/>
  <c r="X37" i="198"/>
  <c r="X44" i="198" s="1"/>
  <c r="W37" i="198"/>
  <c r="W44" i="198" s="1"/>
  <c r="V37" i="198"/>
  <c r="V44" i="198" s="1"/>
  <c r="U37" i="198"/>
  <c r="U44" i="198" s="1"/>
  <c r="T37" i="198"/>
  <c r="T44" i="198" s="1"/>
  <c r="S37" i="198"/>
  <c r="S44" i="198" s="1"/>
  <c r="R37" i="198"/>
  <c r="R44" i="198" s="1"/>
  <c r="Q37" i="198"/>
  <c r="Q44" i="198" s="1"/>
  <c r="P37" i="198"/>
  <c r="P44" i="198" s="1"/>
  <c r="O37" i="198"/>
  <c r="O44" i="198" s="1"/>
  <c r="N37" i="198"/>
  <c r="N44" i="198" s="1"/>
  <c r="M37" i="198"/>
  <c r="M44" i="198" s="1"/>
  <c r="L37" i="198"/>
  <c r="L44" i="198" s="1"/>
  <c r="K37" i="198"/>
  <c r="K44" i="198" s="1"/>
  <c r="J37" i="198"/>
  <c r="J44" i="198" s="1"/>
  <c r="I37" i="198"/>
  <c r="I44" i="198" s="1"/>
  <c r="H37" i="198"/>
  <c r="H44" i="198" s="1"/>
  <c r="G37" i="198"/>
  <c r="G44" i="198" s="1"/>
  <c r="F37" i="198"/>
  <c r="F44" i="198" s="1"/>
  <c r="E37" i="198"/>
  <c r="E44" i="198" s="1"/>
  <c r="D37" i="198"/>
  <c r="D44" i="198" s="1"/>
  <c r="C37" i="198"/>
  <c r="C44" i="198" s="1"/>
  <c r="J26" i="198"/>
  <c r="J45" i="198" s="1"/>
  <c r="AA25" i="198"/>
  <c r="Z25" i="198"/>
  <c r="Y25" i="198"/>
  <c r="X25" i="198"/>
  <c r="W25" i="198"/>
  <c r="V25" i="198"/>
  <c r="U25" i="198"/>
  <c r="T25" i="198"/>
  <c r="S25" i="198"/>
  <c r="R25" i="198"/>
  <c r="Q25" i="198"/>
  <c r="P25" i="198"/>
  <c r="O25" i="198"/>
  <c r="N25" i="198"/>
  <c r="M25" i="198"/>
  <c r="L25" i="198"/>
  <c r="K25" i="198"/>
  <c r="J25" i="198"/>
  <c r="I25" i="198"/>
  <c r="H25" i="198"/>
  <c r="G25" i="198"/>
  <c r="F25" i="198"/>
  <c r="E25" i="198"/>
  <c r="D25" i="198"/>
  <c r="C25" i="198"/>
  <c r="AA13" i="198"/>
  <c r="AA26" i="198" s="1"/>
  <c r="AA45" i="198" s="1"/>
  <c r="Y13" i="198"/>
  <c r="Y26" i="198" s="1"/>
  <c r="X13" i="198"/>
  <c r="X26" i="198" s="1"/>
  <c r="W13" i="198"/>
  <c r="W26" i="198" s="1"/>
  <c r="V13" i="198"/>
  <c r="V26" i="198" s="1"/>
  <c r="U13" i="198"/>
  <c r="U26" i="198" s="1"/>
  <c r="T13" i="198"/>
  <c r="T26" i="198" s="1"/>
  <c r="T45" i="198" s="1"/>
  <c r="S13" i="198"/>
  <c r="S26" i="198" s="1"/>
  <c r="R13" i="198"/>
  <c r="R26" i="198" s="1"/>
  <c r="R45" i="198" s="1"/>
  <c r="Q13" i="198"/>
  <c r="Q26" i="198" s="1"/>
  <c r="P13" i="198"/>
  <c r="P26" i="198" s="1"/>
  <c r="O13" i="198"/>
  <c r="O26" i="198" s="1"/>
  <c r="N13" i="198"/>
  <c r="N26" i="198" s="1"/>
  <c r="M13" i="198"/>
  <c r="M26" i="198" s="1"/>
  <c r="L13" i="198"/>
  <c r="L26" i="198" s="1"/>
  <c r="L45" i="198" s="1"/>
  <c r="K13" i="198"/>
  <c r="K26" i="198" s="1"/>
  <c r="J13" i="198"/>
  <c r="I13" i="198"/>
  <c r="I26" i="198" s="1"/>
  <c r="H13" i="198"/>
  <c r="H26" i="198" s="1"/>
  <c r="G13" i="198"/>
  <c r="G26" i="198" s="1"/>
  <c r="F13" i="198"/>
  <c r="F26" i="198" s="1"/>
  <c r="E13" i="198"/>
  <c r="E26" i="198" s="1"/>
  <c r="D13" i="198"/>
  <c r="D26" i="198" s="1"/>
  <c r="D45" i="198" s="1"/>
  <c r="C13" i="198"/>
  <c r="C26" i="198" s="1"/>
  <c r="AA50" i="199"/>
  <c r="Y50" i="199"/>
  <c r="X50" i="199"/>
  <c r="W50" i="199"/>
  <c r="V50" i="199"/>
  <c r="U50" i="199"/>
  <c r="T50" i="199"/>
  <c r="S50" i="199"/>
  <c r="R50" i="199"/>
  <c r="Q50" i="199"/>
  <c r="P50" i="199"/>
  <c r="O50" i="199"/>
  <c r="N50" i="199"/>
  <c r="M50" i="199"/>
  <c r="L50" i="199"/>
  <c r="K50" i="199"/>
  <c r="J50" i="199"/>
  <c r="I50" i="199"/>
  <c r="H50" i="199"/>
  <c r="G50" i="199"/>
  <c r="F50" i="199"/>
  <c r="E50" i="199"/>
  <c r="D50" i="199"/>
  <c r="C50" i="199"/>
  <c r="AA43" i="199"/>
  <c r="Y43" i="199"/>
  <c r="X43" i="199"/>
  <c r="Z43" i="199" s="1"/>
  <c r="W43" i="199"/>
  <c r="V43" i="199"/>
  <c r="U43" i="199"/>
  <c r="T43" i="199"/>
  <c r="S43" i="199"/>
  <c r="R43" i="199"/>
  <c r="Q43" i="199"/>
  <c r="P43" i="199"/>
  <c r="O43" i="199"/>
  <c r="N43" i="199"/>
  <c r="M43" i="199"/>
  <c r="L43" i="199"/>
  <c r="K43" i="199"/>
  <c r="J43" i="199"/>
  <c r="I43" i="199"/>
  <c r="H43" i="199"/>
  <c r="G43" i="199"/>
  <c r="F43" i="199"/>
  <c r="E43" i="199"/>
  <c r="D43" i="199"/>
  <c r="C43" i="199"/>
  <c r="AA37" i="199"/>
  <c r="AA44" i="199" s="1"/>
  <c r="Y37" i="199"/>
  <c r="Y44" i="199" s="1"/>
  <c r="X37" i="199"/>
  <c r="X44" i="199" s="1"/>
  <c r="W37" i="199"/>
  <c r="W44" i="199" s="1"/>
  <c r="V37" i="199"/>
  <c r="V44" i="199" s="1"/>
  <c r="U37" i="199"/>
  <c r="U44" i="199" s="1"/>
  <c r="T37" i="199"/>
  <c r="T44" i="199" s="1"/>
  <c r="S37" i="199"/>
  <c r="S44" i="199" s="1"/>
  <c r="R37" i="199"/>
  <c r="R44" i="199" s="1"/>
  <c r="Q37" i="199"/>
  <c r="Q44" i="199" s="1"/>
  <c r="P37" i="199"/>
  <c r="P44" i="199" s="1"/>
  <c r="O37" i="199"/>
  <c r="O44" i="199" s="1"/>
  <c r="N37" i="199"/>
  <c r="N44" i="199" s="1"/>
  <c r="M37" i="199"/>
  <c r="M44" i="199" s="1"/>
  <c r="L37" i="199"/>
  <c r="L44" i="199" s="1"/>
  <c r="K37" i="199"/>
  <c r="K44" i="199" s="1"/>
  <c r="J37" i="199"/>
  <c r="J44" i="199" s="1"/>
  <c r="I37" i="199"/>
  <c r="I44" i="199" s="1"/>
  <c r="H37" i="199"/>
  <c r="H44" i="199" s="1"/>
  <c r="G37" i="199"/>
  <c r="G44" i="199" s="1"/>
  <c r="F37" i="199"/>
  <c r="F44" i="199" s="1"/>
  <c r="E37" i="199"/>
  <c r="E44" i="199" s="1"/>
  <c r="D37" i="199"/>
  <c r="D44" i="199" s="1"/>
  <c r="C37" i="199"/>
  <c r="C44" i="199" s="1"/>
  <c r="AA25" i="199"/>
  <c r="Y25" i="199"/>
  <c r="X25" i="199"/>
  <c r="W25" i="199"/>
  <c r="V25" i="199"/>
  <c r="U25" i="199"/>
  <c r="T25" i="199"/>
  <c r="S25" i="199"/>
  <c r="R25" i="199"/>
  <c r="Q25" i="199"/>
  <c r="P25" i="199"/>
  <c r="O25" i="199"/>
  <c r="N25" i="199"/>
  <c r="M25" i="199"/>
  <c r="L25" i="199"/>
  <c r="K25" i="199"/>
  <c r="J25" i="199"/>
  <c r="I25" i="199"/>
  <c r="H25" i="199"/>
  <c r="G25" i="199"/>
  <c r="F25" i="199"/>
  <c r="E25" i="199"/>
  <c r="D25" i="199"/>
  <c r="C25" i="199"/>
  <c r="AA13" i="199"/>
  <c r="AA26" i="199" s="1"/>
  <c r="AA45" i="199" s="1"/>
  <c r="Z13" i="199"/>
  <c r="Y13" i="199"/>
  <c r="X13" i="199"/>
  <c r="W13" i="199"/>
  <c r="W26" i="199" s="1"/>
  <c r="V13" i="199"/>
  <c r="U13" i="199"/>
  <c r="U26" i="199" s="1"/>
  <c r="U45" i="199" s="1"/>
  <c r="T13" i="199"/>
  <c r="S13" i="199"/>
  <c r="S26" i="199" s="1"/>
  <c r="R13" i="199"/>
  <c r="Q13" i="199"/>
  <c r="P13" i="199"/>
  <c r="O13" i="199"/>
  <c r="O26" i="199" s="1"/>
  <c r="N13" i="199"/>
  <c r="M13" i="199"/>
  <c r="M26" i="199" s="1"/>
  <c r="M45" i="199" s="1"/>
  <c r="L13" i="199"/>
  <c r="K13" i="199"/>
  <c r="K26" i="199" s="1"/>
  <c r="J13" i="199"/>
  <c r="I13" i="199"/>
  <c r="H13" i="199"/>
  <c r="G13" i="199"/>
  <c r="G26" i="199" s="1"/>
  <c r="F13" i="199"/>
  <c r="E13" i="199"/>
  <c r="E26" i="199" s="1"/>
  <c r="E45" i="199" s="1"/>
  <c r="D13" i="199"/>
  <c r="C13" i="199"/>
  <c r="C26" i="199" s="1"/>
  <c r="AA50" i="200"/>
  <c r="Y50" i="200"/>
  <c r="X50" i="200"/>
  <c r="Z50" i="200" s="1"/>
  <c r="W50" i="200"/>
  <c r="V50" i="200"/>
  <c r="U50" i="200"/>
  <c r="T50" i="200"/>
  <c r="S50" i="200"/>
  <c r="R50" i="200"/>
  <c r="Q50" i="200"/>
  <c r="P50" i="200"/>
  <c r="O50" i="200"/>
  <c r="N50" i="200"/>
  <c r="M50" i="200"/>
  <c r="L50" i="200"/>
  <c r="K50" i="200"/>
  <c r="J50" i="200"/>
  <c r="I50" i="200"/>
  <c r="H50" i="200"/>
  <c r="G50" i="200"/>
  <c r="F50" i="200"/>
  <c r="E50" i="200"/>
  <c r="D50" i="200"/>
  <c r="C50" i="200"/>
  <c r="AA43" i="200"/>
  <c r="Y43" i="200"/>
  <c r="X43" i="200"/>
  <c r="Z43" i="200" s="1"/>
  <c r="W43" i="200"/>
  <c r="V43" i="200"/>
  <c r="U43" i="200"/>
  <c r="T43" i="200"/>
  <c r="S43" i="200"/>
  <c r="R43" i="200"/>
  <c r="Q43" i="200"/>
  <c r="P43" i="200"/>
  <c r="O43" i="200"/>
  <c r="N43" i="200"/>
  <c r="M43" i="200"/>
  <c r="L43" i="200"/>
  <c r="K43" i="200"/>
  <c r="J43" i="200"/>
  <c r="I43" i="200"/>
  <c r="H43" i="200"/>
  <c r="G43" i="200"/>
  <c r="F43" i="200"/>
  <c r="E43" i="200"/>
  <c r="D43" i="200"/>
  <c r="C43" i="200"/>
  <c r="AA37" i="200"/>
  <c r="AA44" i="200" s="1"/>
  <c r="Y37" i="200"/>
  <c r="Y44" i="200" s="1"/>
  <c r="X37" i="200"/>
  <c r="X44" i="200" s="1"/>
  <c r="Z44" i="200" s="1"/>
  <c r="W37" i="200"/>
  <c r="W44" i="200" s="1"/>
  <c r="V37" i="200"/>
  <c r="V44" i="200" s="1"/>
  <c r="U37" i="200"/>
  <c r="U44" i="200" s="1"/>
  <c r="T37" i="200"/>
  <c r="T44" i="200" s="1"/>
  <c r="S37" i="200"/>
  <c r="S44" i="200" s="1"/>
  <c r="R37" i="200"/>
  <c r="R44" i="200" s="1"/>
  <c r="Q37" i="200"/>
  <c r="Q44" i="200" s="1"/>
  <c r="P37" i="200"/>
  <c r="P44" i="200" s="1"/>
  <c r="O37" i="200"/>
  <c r="O44" i="200" s="1"/>
  <c r="N37" i="200"/>
  <c r="N44" i="200" s="1"/>
  <c r="M37" i="200"/>
  <c r="M44" i="200" s="1"/>
  <c r="L37" i="200"/>
  <c r="L44" i="200" s="1"/>
  <c r="K37" i="200"/>
  <c r="K44" i="200" s="1"/>
  <c r="J37" i="200"/>
  <c r="J44" i="200" s="1"/>
  <c r="I37" i="200"/>
  <c r="I44" i="200" s="1"/>
  <c r="H37" i="200"/>
  <c r="H44" i="200" s="1"/>
  <c r="G37" i="200"/>
  <c r="G44" i="200" s="1"/>
  <c r="F37" i="200"/>
  <c r="F44" i="200" s="1"/>
  <c r="E37" i="200"/>
  <c r="E44" i="200" s="1"/>
  <c r="D37" i="200"/>
  <c r="D44" i="200" s="1"/>
  <c r="C37" i="200"/>
  <c r="C44" i="200" s="1"/>
  <c r="AA25" i="200"/>
  <c r="Y25" i="200"/>
  <c r="X25" i="200"/>
  <c r="Z25" i="200" s="1"/>
  <c r="W25" i="200"/>
  <c r="V25" i="200"/>
  <c r="U25" i="200"/>
  <c r="T25" i="200"/>
  <c r="S25" i="200"/>
  <c r="R25" i="200"/>
  <c r="Q25" i="200"/>
  <c r="P25" i="200"/>
  <c r="O25" i="200"/>
  <c r="N25" i="200"/>
  <c r="M25" i="200"/>
  <c r="L25" i="200"/>
  <c r="K25" i="200"/>
  <c r="J25" i="200"/>
  <c r="I25" i="200"/>
  <c r="H25" i="200"/>
  <c r="G25" i="200"/>
  <c r="F25" i="200"/>
  <c r="E25" i="200"/>
  <c r="D25" i="200"/>
  <c r="C25" i="200"/>
  <c r="AA13" i="200"/>
  <c r="AA26" i="200" s="1"/>
  <c r="AA45" i="200" s="1"/>
  <c r="Y13" i="200"/>
  <c r="Y26" i="200" s="1"/>
  <c r="Y45" i="200" s="1"/>
  <c r="X13" i="200"/>
  <c r="X26" i="200" s="1"/>
  <c r="W13" i="200"/>
  <c r="W26" i="200" s="1"/>
  <c r="W45" i="200" s="1"/>
  <c r="V13" i="200"/>
  <c r="V26" i="200" s="1"/>
  <c r="V45" i="200" s="1"/>
  <c r="U13" i="200"/>
  <c r="U26" i="200" s="1"/>
  <c r="U45" i="200" s="1"/>
  <c r="T13" i="200"/>
  <c r="T26" i="200" s="1"/>
  <c r="T45" i="200" s="1"/>
  <c r="S13" i="200"/>
  <c r="S26" i="200" s="1"/>
  <c r="S45" i="200" s="1"/>
  <c r="R13" i="200"/>
  <c r="R26" i="200" s="1"/>
  <c r="R45" i="200" s="1"/>
  <c r="Q13" i="200"/>
  <c r="Q26" i="200" s="1"/>
  <c r="Q45" i="200" s="1"/>
  <c r="P13" i="200"/>
  <c r="P26" i="200" s="1"/>
  <c r="P45" i="200" s="1"/>
  <c r="O13" i="200"/>
  <c r="O26" i="200" s="1"/>
  <c r="O45" i="200" s="1"/>
  <c r="N13" i="200"/>
  <c r="N26" i="200" s="1"/>
  <c r="N45" i="200" s="1"/>
  <c r="M13" i="200"/>
  <c r="M26" i="200" s="1"/>
  <c r="M45" i="200" s="1"/>
  <c r="L13" i="200"/>
  <c r="L26" i="200" s="1"/>
  <c r="L45" i="200" s="1"/>
  <c r="K13" i="200"/>
  <c r="K26" i="200" s="1"/>
  <c r="K45" i="200" s="1"/>
  <c r="J13" i="200"/>
  <c r="J26" i="200" s="1"/>
  <c r="J45" i="200" s="1"/>
  <c r="I13" i="200"/>
  <c r="I26" i="200" s="1"/>
  <c r="I45" i="200" s="1"/>
  <c r="H13" i="200"/>
  <c r="H26" i="200" s="1"/>
  <c r="H45" i="200" s="1"/>
  <c r="G13" i="200"/>
  <c r="G26" i="200" s="1"/>
  <c r="G45" i="200" s="1"/>
  <c r="F13" i="200"/>
  <c r="F26" i="200" s="1"/>
  <c r="F45" i="200" s="1"/>
  <c r="E13" i="200"/>
  <c r="E26" i="200" s="1"/>
  <c r="E45" i="200" s="1"/>
  <c r="D13" i="200"/>
  <c r="D26" i="200" s="1"/>
  <c r="D45" i="200" s="1"/>
  <c r="C13" i="200"/>
  <c r="C26" i="200" s="1"/>
  <c r="C45" i="200" s="1"/>
  <c r="AA50" i="201"/>
  <c r="Y50" i="201"/>
  <c r="X50" i="201"/>
  <c r="W50" i="201"/>
  <c r="V50" i="201"/>
  <c r="U50" i="201"/>
  <c r="T50" i="201"/>
  <c r="S50" i="201"/>
  <c r="R50" i="201"/>
  <c r="Q50" i="201"/>
  <c r="P50" i="201"/>
  <c r="O50" i="201"/>
  <c r="N50" i="201"/>
  <c r="M50" i="201"/>
  <c r="L50" i="201"/>
  <c r="K50" i="201"/>
  <c r="J50" i="201"/>
  <c r="I50" i="201"/>
  <c r="H50" i="201"/>
  <c r="G50" i="201"/>
  <c r="F50" i="201"/>
  <c r="E50" i="201"/>
  <c r="D50" i="201"/>
  <c r="C50" i="201"/>
  <c r="AA43" i="201"/>
  <c r="Y43" i="201"/>
  <c r="X43" i="201"/>
  <c r="Z43" i="201" s="1"/>
  <c r="W43" i="201"/>
  <c r="V43" i="201"/>
  <c r="U43" i="201"/>
  <c r="T43" i="201"/>
  <c r="S43" i="201"/>
  <c r="R43" i="201"/>
  <c r="Q43" i="201"/>
  <c r="P43" i="201"/>
  <c r="O43" i="201"/>
  <c r="N43" i="201"/>
  <c r="M43" i="201"/>
  <c r="L43" i="201"/>
  <c r="K43" i="201"/>
  <c r="J43" i="201"/>
  <c r="I43" i="201"/>
  <c r="H43" i="201"/>
  <c r="G43" i="201"/>
  <c r="F43" i="201"/>
  <c r="E43" i="201"/>
  <c r="D43" i="201"/>
  <c r="C43" i="201"/>
  <c r="AA37" i="201"/>
  <c r="AA44" i="201" s="1"/>
  <c r="Y37" i="201"/>
  <c r="Y44" i="201" s="1"/>
  <c r="X37" i="201"/>
  <c r="X44" i="201" s="1"/>
  <c r="Z44" i="201" s="1"/>
  <c r="W37" i="201"/>
  <c r="W44" i="201" s="1"/>
  <c r="V37" i="201"/>
  <c r="V44" i="201" s="1"/>
  <c r="U37" i="201"/>
  <c r="U44" i="201" s="1"/>
  <c r="T37" i="201"/>
  <c r="T44" i="201" s="1"/>
  <c r="S37" i="201"/>
  <c r="S44" i="201" s="1"/>
  <c r="R37" i="201"/>
  <c r="R44" i="201" s="1"/>
  <c r="Q37" i="201"/>
  <c r="Q44" i="201" s="1"/>
  <c r="P37" i="201"/>
  <c r="P44" i="201" s="1"/>
  <c r="O37" i="201"/>
  <c r="O44" i="201" s="1"/>
  <c r="N37" i="201"/>
  <c r="N44" i="201" s="1"/>
  <c r="M37" i="201"/>
  <c r="M44" i="201" s="1"/>
  <c r="L37" i="201"/>
  <c r="L44" i="201" s="1"/>
  <c r="K37" i="201"/>
  <c r="K44" i="201" s="1"/>
  <c r="J37" i="201"/>
  <c r="J44" i="201" s="1"/>
  <c r="I37" i="201"/>
  <c r="I44" i="201" s="1"/>
  <c r="H37" i="201"/>
  <c r="H44" i="201" s="1"/>
  <c r="G37" i="201"/>
  <c r="G44" i="201" s="1"/>
  <c r="F37" i="201"/>
  <c r="F44" i="201" s="1"/>
  <c r="E37" i="201"/>
  <c r="E44" i="201" s="1"/>
  <c r="D37" i="201"/>
  <c r="D44" i="201" s="1"/>
  <c r="C37" i="201"/>
  <c r="C44" i="201" s="1"/>
  <c r="AA25" i="201"/>
  <c r="Y25" i="201"/>
  <c r="X25" i="201"/>
  <c r="W25" i="201"/>
  <c r="V25" i="201"/>
  <c r="U25" i="201"/>
  <c r="T25" i="201"/>
  <c r="S25" i="201"/>
  <c r="R25" i="201"/>
  <c r="Q25" i="201"/>
  <c r="P25" i="201"/>
  <c r="O25" i="201"/>
  <c r="N25" i="201"/>
  <c r="M25" i="201"/>
  <c r="L25" i="201"/>
  <c r="K25" i="201"/>
  <c r="J25" i="201"/>
  <c r="I25" i="201"/>
  <c r="H25" i="201"/>
  <c r="G25" i="201"/>
  <c r="F25" i="201"/>
  <c r="E25" i="201"/>
  <c r="D25" i="201"/>
  <c r="C25" i="201"/>
  <c r="AA13" i="201"/>
  <c r="AA26" i="201" s="1"/>
  <c r="AA45" i="201" s="1"/>
  <c r="Y13" i="201"/>
  <c r="Y26" i="201" s="1"/>
  <c r="Y45" i="201" s="1"/>
  <c r="X13" i="201"/>
  <c r="X26" i="201" s="1"/>
  <c r="W13" i="201"/>
  <c r="W26" i="201" s="1"/>
  <c r="W45" i="201" s="1"/>
  <c r="V13" i="201"/>
  <c r="V26" i="201" s="1"/>
  <c r="V45" i="201" s="1"/>
  <c r="U13" i="201"/>
  <c r="U26" i="201" s="1"/>
  <c r="U45" i="201" s="1"/>
  <c r="T13" i="201"/>
  <c r="T26" i="201" s="1"/>
  <c r="T45" i="201" s="1"/>
  <c r="S13" i="201"/>
  <c r="S26" i="201" s="1"/>
  <c r="S45" i="201" s="1"/>
  <c r="R13" i="201"/>
  <c r="R26" i="201" s="1"/>
  <c r="R45" i="201" s="1"/>
  <c r="Q13" i="201"/>
  <c r="Q26" i="201" s="1"/>
  <c r="Q45" i="201" s="1"/>
  <c r="P13" i="201"/>
  <c r="P26" i="201" s="1"/>
  <c r="P45" i="201" s="1"/>
  <c r="O13" i="201"/>
  <c r="O26" i="201" s="1"/>
  <c r="O45" i="201" s="1"/>
  <c r="N13" i="201"/>
  <c r="N26" i="201" s="1"/>
  <c r="N45" i="201" s="1"/>
  <c r="M13" i="201"/>
  <c r="M26" i="201" s="1"/>
  <c r="M45" i="201" s="1"/>
  <c r="L13" i="201"/>
  <c r="L26" i="201" s="1"/>
  <c r="L45" i="201" s="1"/>
  <c r="K13" i="201"/>
  <c r="K26" i="201" s="1"/>
  <c r="K45" i="201" s="1"/>
  <c r="J13" i="201"/>
  <c r="J26" i="201" s="1"/>
  <c r="J45" i="201" s="1"/>
  <c r="I13" i="201"/>
  <c r="I26" i="201" s="1"/>
  <c r="I45" i="201" s="1"/>
  <c r="H13" i="201"/>
  <c r="H26" i="201" s="1"/>
  <c r="H45" i="201" s="1"/>
  <c r="G13" i="201"/>
  <c r="G26" i="201" s="1"/>
  <c r="G45" i="201" s="1"/>
  <c r="F13" i="201"/>
  <c r="F26" i="201" s="1"/>
  <c r="F45" i="201" s="1"/>
  <c r="E13" i="201"/>
  <c r="E26" i="201" s="1"/>
  <c r="E45" i="201" s="1"/>
  <c r="D13" i="201"/>
  <c r="D26" i="201" s="1"/>
  <c r="D45" i="201" s="1"/>
  <c r="C13" i="201"/>
  <c r="C26" i="201" s="1"/>
  <c r="C45" i="201" s="1"/>
  <c r="AA50" i="202"/>
  <c r="Y50" i="202"/>
  <c r="X50" i="202"/>
  <c r="Z50" i="202" s="1"/>
  <c r="W50" i="202"/>
  <c r="V50" i="202"/>
  <c r="U50" i="202"/>
  <c r="T50" i="202"/>
  <c r="S50" i="202"/>
  <c r="R50" i="202"/>
  <c r="Q50" i="202"/>
  <c r="P50" i="202"/>
  <c r="O50" i="202"/>
  <c r="N50" i="202"/>
  <c r="M50" i="202"/>
  <c r="L50" i="202"/>
  <c r="K50" i="202"/>
  <c r="J50" i="202"/>
  <c r="I50" i="202"/>
  <c r="H50" i="202"/>
  <c r="G50" i="202"/>
  <c r="F50" i="202"/>
  <c r="E50" i="202"/>
  <c r="D50" i="202"/>
  <c r="C50" i="202"/>
  <c r="AA43" i="202"/>
  <c r="Y43" i="202"/>
  <c r="X43" i="202"/>
  <c r="Z43" i="202" s="1"/>
  <c r="W43" i="202"/>
  <c r="V43" i="202"/>
  <c r="U43" i="202"/>
  <c r="T43" i="202"/>
  <c r="S43" i="202"/>
  <c r="R43" i="202"/>
  <c r="Q43" i="202"/>
  <c r="P43" i="202"/>
  <c r="O43" i="202"/>
  <c r="N43" i="202"/>
  <c r="M43" i="202"/>
  <c r="L43" i="202"/>
  <c r="K43" i="202"/>
  <c r="J43" i="202"/>
  <c r="I43" i="202"/>
  <c r="H43" i="202"/>
  <c r="G43" i="202"/>
  <c r="F43" i="202"/>
  <c r="E43" i="202"/>
  <c r="D43" i="202"/>
  <c r="C43" i="202"/>
  <c r="AA37" i="202"/>
  <c r="AA44" i="202" s="1"/>
  <c r="Y37" i="202"/>
  <c r="Y44" i="202" s="1"/>
  <c r="X37" i="202"/>
  <c r="X44" i="202" s="1"/>
  <c r="Z44" i="202" s="1"/>
  <c r="W37" i="202"/>
  <c r="W44" i="202" s="1"/>
  <c r="V37" i="202"/>
  <c r="V44" i="202" s="1"/>
  <c r="U37" i="202"/>
  <c r="U44" i="202" s="1"/>
  <c r="T37" i="202"/>
  <c r="T44" i="202" s="1"/>
  <c r="S37" i="202"/>
  <c r="S44" i="202" s="1"/>
  <c r="R37" i="202"/>
  <c r="R44" i="202" s="1"/>
  <c r="Q37" i="202"/>
  <c r="Q44" i="202" s="1"/>
  <c r="P37" i="202"/>
  <c r="P44" i="202" s="1"/>
  <c r="O37" i="202"/>
  <c r="O44" i="202" s="1"/>
  <c r="N37" i="202"/>
  <c r="N44" i="202" s="1"/>
  <c r="M37" i="202"/>
  <c r="M44" i="202" s="1"/>
  <c r="L37" i="202"/>
  <c r="L44" i="202" s="1"/>
  <c r="K37" i="202"/>
  <c r="K44" i="202" s="1"/>
  <c r="J37" i="202"/>
  <c r="I37" i="202"/>
  <c r="I44" i="202" s="1"/>
  <c r="H37" i="202"/>
  <c r="H44" i="202" s="1"/>
  <c r="G37" i="202"/>
  <c r="G44" i="202" s="1"/>
  <c r="F37" i="202"/>
  <c r="F44" i="202" s="1"/>
  <c r="E37" i="202"/>
  <c r="E44" i="202" s="1"/>
  <c r="D37" i="202"/>
  <c r="D44" i="202" s="1"/>
  <c r="C37" i="202"/>
  <c r="C44" i="202" s="1"/>
  <c r="Y26" i="202"/>
  <c r="Y45" i="202" s="1"/>
  <c r="I26" i="202"/>
  <c r="I45" i="202" s="1"/>
  <c r="AA25" i="202"/>
  <c r="Z25" i="202"/>
  <c r="Y25" i="202"/>
  <c r="X25" i="202"/>
  <c r="W25" i="202"/>
  <c r="V25" i="202"/>
  <c r="U25" i="202"/>
  <c r="T25" i="202"/>
  <c r="S25" i="202"/>
  <c r="R25" i="202"/>
  <c r="Q25" i="202"/>
  <c r="P25" i="202"/>
  <c r="O25" i="202"/>
  <c r="N25" i="202"/>
  <c r="M25" i="202"/>
  <c r="L25" i="202"/>
  <c r="K25" i="202"/>
  <c r="J25" i="202"/>
  <c r="I25" i="202"/>
  <c r="H25" i="202"/>
  <c r="G25" i="202"/>
  <c r="F25" i="202"/>
  <c r="E25" i="202"/>
  <c r="D25" i="202"/>
  <c r="C25" i="202"/>
  <c r="AA13" i="202"/>
  <c r="AA26" i="202" s="1"/>
  <c r="Y13" i="202"/>
  <c r="X13" i="202"/>
  <c r="X26" i="202" s="1"/>
  <c r="W13" i="202"/>
  <c r="W26" i="202" s="1"/>
  <c r="V13" i="202"/>
  <c r="V26" i="202" s="1"/>
  <c r="V45" i="202" s="1"/>
  <c r="U13" i="202"/>
  <c r="U26" i="202" s="1"/>
  <c r="T13" i="202"/>
  <c r="T26" i="202" s="1"/>
  <c r="T45" i="202" s="1"/>
  <c r="S13" i="202"/>
  <c r="S26" i="202" s="1"/>
  <c r="S45" i="202" s="1"/>
  <c r="R13" i="202"/>
  <c r="R26" i="202" s="1"/>
  <c r="Q13" i="202"/>
  <c r="Q26" i="202" s="1"/>
  <c r="Q45" i="202" s="1"/>
  <c r="P13" i="202"/>
  <c r="P26" i="202" s="1"/>
  <c r="O13" i="202"/>
  <c r="O26" i="202" s="1"/>
  <c r="N13" i="202"/>
  <c r="N26" i="202" s="1"/>
  <c r="N45" i="202" s="1"/>
  <c r="M13" i="202"/>
  <c r="M26" i="202" s="1"/>
  <c r="L13" i="202"/>
  <c r="L26" i="202" s="1"/>
  <c r="L45" i="202" s="1"/>
  <c r="K13" i="202"/>
  <c r="K26" i="202" s="1"/>
  <c r="K45" i="202" s="1"/>
  <c r="J13" i="202"/>
  <c r="J26" i="202" s="1"/>
  <c r="I13" i="202"/>
  <c r="H13" i="202"/>
  <c r="H26" i="202" s="1"/>
  <c r="G13" i="202"/>
  <c r="G26" i="202" s="1"/>
  <c r="F13" i="202"/>
  <c r="F26" i="202" s="1"/>
  <c r="F45" i="202" s="1"/>
  <c r="E13" i="202"/>
  <c r="E26" i="202" s="1"/>
  <c r="D13" i="202"/>
  <c r="D26" i="202" s="1"/>
  <c r="D45" i="202" s="1"/>
  <c r="C13" i="202"/>
  <c r="C26" i="202" s="1"/>
  <c r="C45" i="202" s="1"/>
  <c r="AA50" i="203"/>
  <c r="Z50" i="203"/>
  <c r="Y50" i="203"/>
  <c r="X50" i="203"/>
  <c r="W50" i="203"/>
  <c r="V50" i="203"/>
  <c r="U50" i="203"/>
  <c r="T50" i="203"/>
  <c r="S50" i="203"/>
  <c r="R50" i="203"/>
  <c r="Q50" i="203"/>
  <c r="P50" i="203"/>
  <c r="O50" i="203"/>
  <c r="N50" i="203"/>
  <c r="M50" i="203"/>
  <c r="L50" i="203"/>
  <c r="K50" i="203"/>
  <c r="J50" i="203"/>
  <c r="I50" i="203"/>
  <c r="H50" i="203"/>
  <c r="G50" i="203"/>
  <c r="F50" i="203"/>
  <c r="E50" i="203"/>
  <c r="D50" i="203"/>
  <c r="C50" i="203"/>
  <c r="AA43" i="203"/>
  <c r="Y43" i="203"/>
  <c r="X43" i="203"/>
  <c r="Z43" i="203" s="1"/>
  <c r="W43" i="203"/>
  <c r="V43" i="203"/>
  <c r="U43" i="203"/>
  <c r="T43" i="203"/>
  <c r="S43" i="203"/>
  <c r="R43" i="203"/>
  <c r="Q43" i="203"/>
  <c r="P43" i="203"/>
  <c r="O43" i="203"/>
  <c r="N43" i="203"/>
  <c r="M43" i="203"/>
  <c r="L43" i="203"/>
  <c r="K43" i="203"/>
  <c r="J43" i="203"/>
  <c r="I43" i="203"/>
  <c r="H43" i="203"/>
  <c r="G43" i="203"/>
  <c r="F43" i="203"/>
  <c r="E43" i="203"/>
  <c r="D43" i="203"/>
  <c r="C43" i="203"/>
  <c r="AA37" i="203"/>
  <c r="AA44" i="203" s="1"/>
  <c r="Y37" i="203"/>
  <c r="Y44" i="203" s="1"/>
  <c r="X37" i="203"/>
  <c r="X44" i="203" s="1"/>
  <c r="W37" i="203"/>
  <c r="W44" i="203" s="1"/>
  <c r="V37" i="203"/>
  <c r="V44" i="203" s="1"/>
  <c r="U37" i="203"/>
  <c r="U44" i="203" s="1"/>
  <c r="T37" i="203"/>
  <c r="T44" i="203" s="1"/>
  <c r="S37" i="203"/>
  <c r="S44" i="203" s="1"/>
  <c r="R37" i="203"/>
  <c r="R44" i="203" s="1"/>
  <c r="Q37" i="203"/>
  <c r="Q44" i="203" s="1"/>
  <c r="P37" i="203"/>
  <c r="P44" i="203" s="1"/>
  <c r="O37" i="203"/>
  <c r="O44" i="203" s="1"/>
  <c r="N37" i="203"/>
  <c r="N44" i="203" s="1"/>
  <c r="M37" i="203"/>
  <c r="M44" i="203" s="1"/>
  <c r="L37" i="203"/>
  <c r="L44" i="203" s="1"/>
  <c r="K37" i="203"/>
  <c r="K44" i="203" s="1"/>
  <c r="J37" i="203"/>
  <c r="J44" i="203" s="1"/>
  <c r="I37" i="203"/>
  <c r="I44" i="203" s="1"/>
  <c r="H37" i="203"/>
  <c r="H44" i="203" s="1"/>
  <c r="G37" i="203"/>
  <c r="G44" i="203" s="1"/>
  <c r="F37" i="203"/>
  <c r="F44" i="203" s="1"/>
  <c r="E37" i="203"/>
  <c r="E44" i="203" s="1"/>
  <c r="D37" i="203"/>
  <c r="D44" i="203" s="1"/>
  <c r="C37" i="203"/>
  <c r="C44" i="203" s="1"/>
  <c r="AA25" i="203"/>
  <c r="Y25" i="203"/>
  <c r="X25" i="203"/>
  <c r="Z25" i="203" s="1"/>
  <c r="W25" i="203"/>
  <c r="V25" i="203"/>
  <c r="U25" i="203"/>
  <c r="T25" i="203"/>
  <c r="S25" i="203"/>
  <c r="R25" i="203"/>
  <c r="Q25" i="203"/>
  <c r="P25" i="203"/>
  <c r="O25" i="203"/>
  <c r="N25" i="203"/>
  <c r="M25" i="203"/>
  <c r="L25" i="203"/>
  <c r="K25" i="203"/>
  <c r="J25" i="203"/>
  <c r="I25" i="203"/>
  <c r="H25" i="203"/>
  <c r="G25" i="203"/>
  <c r="F25" i="203"/>
  <c r="E25" i="203"/>
  <c r="D25" i="203"/>
  <c r="C25" i="203"/>
  <c r="AA13" i="203"/>
  <c r="Y13" i="203"/>
  <c r="Y26" i="203" s="1"/>
  <c r="X13" i="203"/>
  <c r="W13" i="203"/>
  <c r="W26" i="203" s="1"/>
  <c r="V13" i="203"/>
  <c r="U13" i="203"/>
  <c r="U26" i="203" s="1"/>
  <c r="T13" i="203"/>
  <c r="S13" i="203"/>
  <c r="R13" i="203"/>
  <c r="Q13" i="203"/>
  <c r="Q26" i="203" s="1"/>
  <c r="P13" i="203"/>
  <c r="O13" i="203"/>
  <c r="O26" i="203" s="1"/>
  <c r="N13" i="203"/>
  <c r="M13" i="203"/>
  <c r="M26" i="203" s="1"/>
  <c r="L13" i="203"/>
  <c r="K13" i="203"/>
  <c r="J13" i="203"/>
  <c r="I13" i="203"/>
  <c r="I26" i="203" s="1"/>
  <c r="H13" i="203"/>
  <c r="G13" i="203"/>
  <c r="G26" i="203" s="1"/>
  <c r="F13" i="203"/>
  <c r="E13" i="203"/>
  <c r="E26" i="203" s="1"/>
  <c r="D13" i="203"/>
  <c r="C13" i="203"/>
  <c r="AA50" i="204"/>
  <c r="Y50" i="204"/>
  <c r="X50" i="204"/>
  <c r="W50" i="204"/>
  <c r="V50" i="204"/>
  <c r="U50" i="204"/>
  <c r="T50" i="204"/>
  <c r="S50" i="204"/>
  <c r="R50" i="204"/>
  <c r="Q50" i="204"/>
  <c r="P50" i="204"/>
  <c r="O50" i="204"/>
  <c r="N50" i="204"/>
  <c r="M50" i="204"/>
  <c r="L50" i="204"/>
  <c r="K50" i="204"/>
  <c r="J50" i="204"/>
  <c r="I50" i="204"/>
  <c r="H50" i="204"/>
  <c r="G50" i="204"/>
  <c r="F50" i="204"/>
  <c r="E50" i="204"/>
  <c r="D50" i="204"/>
  <c r="C50" i="204"/>
  <c r="AA43" i="204"/>
  <c r="Y43" i="204"/>
  <c r="X43" i="204"/>
  <c r="Z43" i="204" s="1"/>
  <c r="W43" i="204"/>
  <c r="V43" i="204"/>
  <c r="U43" i="204"/>
  <c r="T43" i="204"/>
  <c r="S43" i="204"/>
  <c r="R43" i="204"/>
  <c r="Q43" i="204"/>
  <c r="P43" i="204"/>
  <c r="O43" i="204"/>
  <c r="N43" i="204"/>
  <c r="M43" i="204"/>
  <c r="L43" i="204"/>
  <c r="K43" i="204"/>
  <c r="J43" i="204"/>
  <c r="I43" i="204"/>
  <c r="H43" i="204"/>
  <c r="G43" i="204"/>
  <c r="F43" i="204"/>
  <c r="E43" i="204"/>
  <c r="D43" i="204"/>
  <c r="C43" i="204"/>
  <c r="AA37" i="204"/>
  <c r="AA44" i="204" s="1"/>
  <c r="Y37" i="204"/>
  <c r="Y44" i="204" s="1"/>
  <c r="X37" i="204"/>
  <c r="X44" i="204" s="1"/>
  <c r="W37" i="204"/>
  <c r="W44" i="204" s="1"/>
  <c r="V37" i="204"/>
  <c r="V44" i="204" s="1"/>
  <c r="U37" i="204"/>
  <c r="U44" i="204" s="1"/>
  <c r="T37" i="204"/>
  <c r="T44" i="204" s="1"/>
  <c r="S37" i="204"/>
  <c r="S44" i="204" s="1"/>
  <c r="R37" i="204"/>
  <c r="R44" i="204" s="1"/>
  <c r="Q37" i="204"/>
  <c r="Q44" i="204" s="1"/>
  <c r="P37" i="204"/>
  <c r="P44" i="204" s="1"/>
  <c r="O37" i="204"/>
  <c r="O44" i="204" s="1"/>
  <c r="N37" i="204"/>
  <c r="N44" i="204" s="1"/>
  <c r="M37" i="204"/>
  <c r="M44" i="204" s="1"/>
  <c r="L37" i="204"/>
  <c r="L44" i="204" s="1"/>
  <c r="K37" i="204"/>
  <c r="K44" i="204" s="1"/>
  <c r="J37" i="204"/>
  <c r="J44" i="204" s="1"/>
  <c r="I37" i="204"/>
  <c r="I44" i="204" s="1"/>
  <c r="H37" i="204"/>
  <c r="H44" i="204" s="1"/>
  <c r="G37" i="204"/>
  <c r="G44" i="204" s="1"/>
  <c r="F37" i="204"/>
  <c r="F44" i="204" s="1"/>
  <c r="E37" i="204"/>
  <c r="E44" i="204" s="1"/>
  <c r="D37" i="204"/>
  <c r="D44" i="204" s="1"/>
  <c r="C37" i="204"/>
  <c r="C44" i="204" s="1"/>
  <c r="AA25" i="204"/>
  <c r="Z25" i="204"/>
  <c r="Y25" i="204"/>
  <c r="X25" i="204"/>
  <c r="W25" i="204"/>
  <c r="V25" i="204"/>
  <c r="U25" i="204"/>
  <c r="T25" i="204"/>
  <c r="S25" i="204"/>
  <c r="R25" i="204"/>
  <c r="Q25" i="204"/>
  <c r="P25" i="204"/>
  <c r="O25" i="204"/>
  <c r="N25" i="204"/>
  <c r="M25" i="204"/>
  <c r="L25" i="204"/>
  <c r="K25" i="204"/>
  <c r="J25" i="204"/>
  <c r="I25" i="204"/>
  <c r="H25" i="204"/>
  <c r="G25" i="204"/>
  <c r="F25" i="204"/>
  <c r="E25" i="204"/>
  <c r="D25" i="204"/>
  <c r="C25" i="204"/>
  <c r="AA13" i="204"/>
  <c r="AA26" i="204" s="1"/>
  <c r="Y13" i="204"/>
  <c r="Y26" i="204" s="1"/>
  <c r="X13" i="204"/>
  <c r="X26" i="204" s="1"/>
  <c r="W13" i="204"/>
  <c r="W26" i="204" s="1"/>
  <c r="V13" i="204"/>
  <c r="V26" i="204" s="1"/>
  <c r="U13" i="204"/>
  <c r="U26" i="204" s="1"/>
  <c r="T13" i="204"/>
  <c r="T26" i="204" s="1"/>
  <c r="T45" i="204" s="1"/>
  <c r="S13" i="204"/>
  <c r="S26" i="204" s="1"/>
  <c r="R13" i="204"/>
  <c r="R26" i="204" s="1"/>
  <c r="Q13" i="204"/>
  <c r="Q26" i="204" s="1"/>
  <c r="P13" i="204"/>
  <c r="P26" i="204" s="1"/>
  <c r="P45" i="204" s="1"/>
  <c r="O13" i="204"/>
  <c r="O26" i="204" s="1"/>
  <c r="N13" i="204"/>
  <c r="N26" i="204" s="1"/>
  <c r="M13" i="204"/>
  <c r="M26" i="204" s="1"/>
  <c r="L13" i="204"/>
  <c r="L26" i="204" s="1"/>
  <c r="L45" i="204" s="1"/>
  <c r="K13" i="204"/>
  <c r="K26" i="204" s="1"/>
  <c r="J13" i="204"/>
  <c r="J26" i="204" s="1"/>
  <c r="I13" i="204"/>
  <c r="I26" i="204" s="1"/>
  <c r="H13" i="204"/>
  <c r="H26" i="204" s="1"/>
  <c r="H45" i="204" s="1"/>
  <c r="G13" i="204"/>
  <c r="G26" i="204" s="1"/>
  <c r="F13" i="204"/>
  <c r="F26" i="204" s="1"/>
  <c r="E13" i="204"/>
  <c r="E26" i="204" s="1"/>
  <c r="D13" i="204"/>
  <c r="D26" i="204" s="1"/>
  <c r="D45" i="204" s="1"/>
  <c r="C13" i="204"/>
  <c r="C26" i="204" s="1"/>
  <c r="AA50" i="205"/>
  <c r="Y50" i="205"/>
  <c r="X50" i="205"/>
  <c r="Z50" i="205" s="1"/>
  <c r="W50" i="205"/>
  <c r="V50" i="205"/>
  <c r="U50" i="205"/>
  <c r="T50" i="205"/>
  <c r="S50" i="205"/>
  <c r="R50" i="205"/>
  <c r="Q50" i="205"/>
  <c r="P50" i="205"/>
  <c r="O50" i="205"/>
  <c r="N50" i="205"/>
  <c r="M50" i="205"/>
  <c r="L50" i="205"/>
  <c r="K50" i="205"/>
  <c r="J50" i="205"/>
  <c r="I50" i="205"/>
  <c r="H50" i="205"/>
  <c r="G50" i="205"/>
  <c r="F50" i="205"/>
  <c r="E50" i="205"/>
  <c r="D50" i="205"/>
  <c r="C50" i="205"/>
  <c r="AA43" i="205"/>
  <c r="Y43" i="205"/>
  <c r="X43" i="205"/>
  <c r="Z43" i="205" s="1"/>
  <c r="W43" i="205"/>
  <c r="V43" i="205"/>
  <c r="U43" i="205"/>
  <c r="T43" i="205"/>
  <c r="S43" i="205"/>
  <c r="R43" i="205"/>
  <c r="Q43" i="205"/>
  <c r="P43" i="205"/>
  <c r="O43" i="205"/>
  <c r="N43" i="205"/>
  <c r="M43" i="205"/>
  <c r="L43" i="205"/>
  <c r="K43" i="205"/>
  <c r="J43" i="205"/>
  <c r="I43" i="205"/>
  <c r="H43" i="205"/>
  <c r="G43" i="205"/>
  <c r="F43" i="205"/>
  <c r="E43" i="205"/>
  <c r="D43" i="205"/>
  <c r="C43" i="205"/>
  <c r="AA37" i="205"/>
  <c r="AA44" i="205" s="1"/>
  <c r="Z37" i="205"/>
  <c r="Y37" i="205"/>
  <c r="Y44" i="205" s="1"/>
  <c r="X37" i="205"/>
  <c r="W37" i="205"/>
  <c r="W44" i="205" s="1"/>
  <c r="V37" i="205"/>
  <c r="U37" i="205"/>
  <c r="T37" i="205"/>
  <c r="S37" i="205"/>
  <c r="S44" i="205" s="1"/>
  <c r="R37" i="205"/>
  <c r="Q37" i="205"/>
  <c r="Q44" i="205" s="1"/>
  <c r="P37" i="205"/>
  <c r="O37" i="205"/>
  <c r="O44" i="205" s="1"/>
  <c r="N37" i="205"/>
  <c r="M37" i="205"/>
  <c r="L37" i="205"/>
  <c r="K37" i="205"/>
  <c r="K44" i="205" s="1"/>
  <c r="J37" i="205"/>
  <c r="I37" i="205"/>
  <c r="I44" i="205" s="1"/>
  <c r="H37" i="205"/>
  <c r="G37" i="205"/>
  <c r="G44" i="205" s="1"/>
  <c r="F37" i="205"/>
  <c r="E37" i="205"/>
  <c r="D37" i="205"/>
  <c r="C37" i="205"/>
  <c r="C44" i="205" s="1"/>
  <c r="AA25" i="205"/>
  <c r="Z25" i="205"/>
  <c r="Y25" i="205"/>
  <c r="X25" i="205"/>
  <c r="W25" i="205"/>
  <c r="V25" i="205"/>
  <c r="U25" i="205"/>
  <c r="T25" i="205"/>
  <c r="S25" i="205"/>
  <c r="R25" i="205"/>
  <c r="Q25" i="205"/>
  <c r="P25" i="205"/>
  <c r="O25" i="205"/>
  <c r="N25" i="205"/>
  <c r="M25" i="205"/>
  <c r="L25" i="205"/>
  <c r="K25" i="205"/>
  <c r="J25" i="205"/>
  <c r="I25" i="205"/>
  <c r="H25" i="205"/>
  <c r="G25" i="205"/>
  <c r="F25" i="205"/>
  <c r="E25" i="205"/>
  <c r="D25" i="205"/>
  <c r="C25" i="205"/>
  <c r="AA13" i="205"/>
  <c r="AA26" i="205" s="1"/>
  <c r="Y13" i="205"/>
  <c r="Y26" i="205" s="1"/>
  <c r="X13" i="205"/>
  <c r="X26" i="205" s="1"/>
  <c r="W13" i="205"/>
  <c r="W26" i="205" s="1"/>
  <c r="V13" i="205"/>
  <c r="V26" i="205" s="1"/>
  <c r="U13" i="205"/>
  <c r="U26" i="205" s="1"/>
  <c r="T13" i="205"/>
  <c r="T26" i="205" s="1"/>
  <c r="S13" i="205"/>
  <c r="S26" i="205" s="1"/>
  <c r="R13" i="205"/>
  <c r="R26" i="205" s="1"/>
  <c r="Q13" i="205"/>
  <c r="Q26" i="205" s="1"/>
  <c r="P13" i="205"/>
  <c r="P26" i="205" s="1"/>
  <c r="O13" i="205"/>
  <c r="O26" i="205" s="1"/>
  <c r="N13" i="205"/>
  <c r="N26" i="205" s="1"/>
  <c r="M13" i="205"/>
  <c r="M26" i="205" s="1"/>
  <c r="L13" i="205"/>
  <c r="L26" i="205" s="1"/>
  <c r="K13" i="205"/>
  <c r="K26" i="205" s="1"/>
  <c r="J13" i="205"/>
  <c r="J26" i="205" s="1"/>
  <c r="I13" i="205"/>
  <c r="I26" i="205" s="1"/>
  <c r="H13" i="205"/>
  <c r="H26" i="205" s="1"/>
  <c r="G13" i="205"/>
  <c r="G26" i="205" s="1"/>
  <c r="F13" i="205"/>
  <c r="F26" i="205" s="1"/>
  <c r="E13" i="205"/>
  <c r="E26" i="205" s="1"/>
  <c r="D13" i="205"/>
  <c r="D26" i="205" s="1"/>
  <c r="C13" i="205"/>
  <c r="C26" i="205" s="1"/>
  <c r="AA50" i="206"/>
  <c r="Y50" i="206"/>
  <c r="X50" i="206"/>
  <c r="Z50" i="206" s="1"/>
  <c r="W50" i="206"/>
  <c r="V50" i="206"/>
  <c r="U50" i="206"/>
  <c r="T50" i="206"/>
  <c r="S50" i="206"/>
  <c r="R50" i="206"/>
  <c r="Q50" i="206"/>
  <c r="P50" i="206"/>
  <c r="O50" i="206"/>
  <c r="N50" i="206"/>
  <c r="M50" i="206"/>
  <c r="L50" i="206"/>
  <c r="K50" i="206"/>
  <c r="J50" i="206"/>
  <c r="I50" i="206"/>
  <c r="H50" i="206"/>
  <c r="G50" i="206"/>
  <c r="F50" i="206"/>
  <c r="E50" i="206"/>
  <c r="D50" i="206"/>
  <c r="C50" i="206"/>
  <c r="AA43" i="206"/>
  <c r="Y43" i="206"/>
  <c r="X43" i="206"/>
  <c r="Z43" i="206" s="1"/>
  <c r="W43" i="206"/>
  <c r="V43" i="206"/>
  <c r="U43" i="206"/>
  <c r="T43" i="206"/>
  <c r="S43" i="206"/>
  <c r="R43" i="206"/>
  <c r="Q43" i="206"/>
  <c r="P43" i="206"/>
  <c r="O43" i="206"/>
  <c r="N43" i="206"/>
  <c r="M43" i="206"/>
  <c r="L43" i="206"/>
  <c r="K43" i="206"/>
  <c r="J43" i="206"/>
  <c r="I43" i="206"/>
  <c r="H43" i="206"/>
  <c r="G43" i="206"/>
  <c r="F43" i="206"/>
  <c r="E43" i="206"/>
  <c r="D43" i="206"/>
  <c r="C43" i="206"/>
  <c r="AA37" i="206"/>
  <c r="Y37" i="206"/>
  <c r="Y44" i="206" s="1"/>
  <c r="X37" i="206"/>
  <c r="X44" i="206" s="1"/>
  <c r="Z44" i="206" s="1"/>
  <c r="W37" i="206"/>
  <c r="W44" i="206" s="1"/>
  <c r="V37" i="206"/>
  <c r="V44" i="206" s="1"/>
  <c r="U37" i="206"/>
  <c r="U44" i="206" s="1"/>
  <c r="T37" i="206"/>
  <c r="T44" i="206" s="1"/>
  <c r="S37" i="206"/>
  <c r="S44" i="206" s="1"/>
  <c r="R37" i="206"/>
  <c r="R44" i="206" s="1"/>
  <c r="Q37" i="206"/>
  <c r="Q44" i="206" s="1"/>
  <c r="P37" i="206"/>
  <c r="P44" i="206" s="1"/>
  <c r="O37" i="206"/>
  <c r="O44" i="206" s="1"/>
  <c r="N37" i="206"/>
  <c r="N44" i="206" s="1"/>
  <c r="M37" i="206"/>
  <c r="M44" i="206" s="1"/>
  <c r="L37" i="206"/>
  <c r="L44" i="206" s="1"/>
  <c r="K37" i="206"/>
  <c r="K44" i="206" s="1"/>
  <c r="J37" i="206"/>
  <c r="J44" i="206" s="1"/>
  <c r="I37" i="206"/>
  <c r="I44" i="206" s="1"/>
  <c r="H37" i="206"/>
  <c r="H44" i="206" s="1"/>
  <c r="G37" i="206"/>
  <c r="G44" i="206" s="1"/>
  <c r="F37" i="206"/>
  <c r="F44" i="206" s="1"/>
  <c r="E37" i="206"/>
  <c r="E44" i="206" s="1"/>
  <c r="D37" i="206"/>
  <c r="D44" i="206" s="1"/>
  <c r="C37" i="206"/>
  <c r="C44" i="206" s="1"/>
  <c r="AA25" i="206"/>
  <c r="Y25" i="206"/>
  <c r="X25" i="206"/>
  <c r="W25" i="206"/>
  <c r="V25" i="206"/>
  <c r="U25" i="206"/>
  <c r="T25" i="206"/>
  <c r="S25" i="206"/>
  <c r="R25" i="206"/>
  <c r="Q25" i="206"/>
  <c r="P25" i="206"/>
  <c r="O25" i="206"/>
  <c r="N25" i="206"/>
  <c r="M25" i="206"/>
  <c r="L25" i="206"/>
  <c r="K25" i="206"/>
  <c r="J25" i="206"/>
  <c r="I25" i="206"/>
  <c r="H25" i="206"/>
  <c r="G25" i="206"/>
  <c r="F25" i="206"/>
  <c r="E25" i="206"/>
  <c r="D25" i="206"/>
  <c r="C25" i="206"/>
  <c r="AA13" i="206"/>
  <c r="AA26" i="206" s="1"/>
  <c r="Y13" i="206"/>
  <c r="Y26" i="206" s="1"/>
  <c r="Y45" i="206" s="1"/>
  <c r="X13" i="206"/>
  <c r="X26" i="206" s="1"/>
  <c r="W13" i="206"/>
  <c r="W26" i="206" s="1"/>
  <c r="W45" i="206" s="1"/>
  <c r="V13" i="206"/>
  <c r="V26" i="206" s="1"/>
  <c r="V45" i="206" s="1"/>
  <c r="U13" i="206"/>
  <c r="U26" i="206" s="1"/>
  <c r="U45" i="206" s="1"/>
  <c r="T13" i="206"/>
  <c r="T26" i="206" s="1"/>
  <c r="T45" i="206" s="1"/>
  <c r="S13" i="206"/>
  <c r="S26" i="206" s="1"/>
  <c r="S45" i="206" s="1"/>
  <c r="R13" i="206"/>
  <c r="R26" i="206" s="1"/>
  <c r="R45" i="206" s="1"/>
  <c r="Q13" i="206"/>
  <c r="Q26" i="206" s="1"/>
  <c r="Q45" i="206" s="1"/>
  <c r="P13" i="206"/>
  <c r="P26" i="206" s="1"/>
  <c r="P45" i="206" s="1"/>
  <c r="O13" i="206"/>
  <c r="O26" i="206" s="1"/>
  <c r="O45" i="206" s="1"/>
  <c r="N13" i="206"/>
  <c r="N26" i="206" s="1"/>
  <c r="N45" i="206" s="1"/>
  <c r="M13" i="206"/>
  <c r="M26" i="206" s="1"/>
  <c r="M45" i="206" s="1"/>
  <c r="L13" i="206"/>
  <c r="L26" i="206" s="1"/>
  <c r="L45" i="206" s="1"/>
  <c r="K13" i="206"/>
  <c r="K26" i="206" s="1"/>
  <c r="K45" i="206" s="1"/>
  <c r="J13" i="206"/>
  <c r="J26" i="206" s="1"/>
  <c r="J45" i="206" s="1"/>
  <c r="I13" i="206"/>
  <c r="I26" i="206" s="1"/>
  <c r="I45" i="206" s="1"/>
  <c r="H13" i="206"/>
  <c r="H26" i="206" s="1"/>
  <c r="H45" i="206" s="1"/>
  <c r="G13" i="206"/>
  <c r="G26" i="206" s="1"/>
  <c r="G45" i="206" s="1"/>
  <c r="F13" i="206"/>
  <c r="F26" i="206" s="1"/>
  <c r="F45" i="206" s="1"/>
  <c r="E13" i="206"/>
  <c r="E26" i="206" s="1"/>
  <c r="E45" i="206" s="1"/>
  <c r="D13" i="206"/>
  <c r="D26" i="206" s="1"/>
  <c r="D45" i="206" s="1"/>
  <c r="C13" i="206"/>
  <c r="C26" i="206" s="1"/>
  <c r="C45" i="206" s="1"/>
  <c r="AA50" i="207"/>
  <c r="Y50" i="207"/>
  <c r="X50" i="207"/>
  <c r="Z50" i="207" s="1"/>
  <c r="W50" i="207"/>
  <c r="V50" i="207"/>
  <c r="U50" i="207"/>
  <c r="T50" i="207"/>
  <c r="S50" i="207"/>
  <c r="R50" i="207"/>
  <c r="Q50" i="207"/>
  <c r="P50" i="207"/>
  <c r="O50" i="207"/>
  <c r="N50" i="207"/>
  <c r="M50" i="207"/>
  <c r="L50" i="207"/>
  <c r="K50" i="207"/>
  <c r="J50" i="207"/>
  <c r="I50" i="207"/>
  <c r="H50" i="207"/>
  <c r="G50" i="207"/>
  <c r="F50" i="207"/>
  <c r="E50" i="207"/>
  <c r="D50" i="207"/>
  <c r="C50" i="207"/>
  <c r="AA43" i="207"/>
  <c r="Y43" i="207"/>
  <c r="X43" i="207"/>
  <c r="Z43" i="207" s="1"/>
  <c r="W43" i="207"/>
  <c r="V43" i="207"/>
  <c r="U43" i="207"/>
  <c r="T43" i="207"/>
  <c r="S43" i="207"/>
  <c r="R43" i="207"/>
  <c r="Q43" i="207"/>
  <c r="P43" i="207"/>
  <c r="O43" i="207"/>
  <c r="N43" i="207"/>
  <c r="M43" i="207"/>
  <c r="L43" i="207"/>
  <c r="K43" i="207"/>
  <c r="J43" i="207"/>
  <c r="I43" i="207"/>
  <c r="H43" i="207"/>
  <c r="G43" i="207"/>
  <c r="F43" i="207"/>
  <c r="E43" i="207"/>
  <c r="D43" i="207"/>
  <c r="C43" i="207"/>
  <c r="AA37" i="207"/>
  <c r="AA44" i="207" s="1"/>
  <c r="Y37" i="207"/>
  <c r="Y44" i="207" s="1"/>
  <c r="X37" i="207"/>
  <c r="X44" i="207" s="1"/>
  <c r="Z44" i="207" s="1"/>
  <c r="W37" i="207"/>
  <c r="W44" i="207" s="1"/>
  <c r="V37" i="207"/>
  <c r="V44" i="207" s="1"/>
  <c r="U37" i="207"/>
  <c r="U44" i="207" s="1"/>
  <c r="T37" i="207"/>
  <c r="T44" i="207" s="1"/>
  <c r="S37" i="207"/>
  <c r="S44" i="207" s="1"/>
  <c r="R37" i="207"/>
  <c r="R44" i="207" s="1"/>
  <c r="Q37" i="207"/>
  <c r="Q44" i="207" s="1"/>
  <c r="P37" i="207"/>
  <c r="P44" i="207" s="1"/>
  <c r="O37" i="207"/>
  <c r="O44" i="207" s="1"/>
  <c r="N37" i="207"/>
  <c r="N44" i="207" s="1"/>
  <c r="M37" i="207"/>
  <c r="M44" i="207" s="1"/>
  <c r="L37" i="207"/>
  <c r="L44" i="207" s="1"/>
  <c r="K37" i="207"/>
  <c r="K44" i="207" s="1"/>
  <c r="J37" i="207"/>
  <c r="J44" i="207" s="1"/>
  <c r="I37" i="207"/>
  <c r="I44" i="207" s="1"/>
  <c r="H37" i="207"/>
  <c r="H44" i="207" s="1"/>
  <c r="G37" i="207"/>
  <c r="G44" i="207" s="1"/>
  <c r="F37" i="207"/>
  <c r="F44" i="207" s="1"/>
  <c r="E37" i="207"/>
  <c r="E44" i="207" s="1"/>
  <c r="D37" i="207"/>
  <c r="D44" i="207" s="1"/>
  <c r="C37" i="207"/>
  <c r="C44" i="207" s="1"/>
  <c r="AA25" i="207"/>
  <c r="Y25" i="207"/>
  <c r="X25" i="207"/>
  <c r="W25" i="207"/>
  <c r="V25" i="207"/>
  <c r="U25" i="207"/>
  <c r="T25" i="207"/>
  <c r="S25" i="207"/>
  <c r="R25" i="207"/>
  <c r="Q25" i="207"/>
  <c r="P25" i="207"/>
  <c r="O25" i="207"/>
  <c r="N25" i="207"/>
  <c r="M25" i="207"/>
  <c r="L25" i="207"/>
  <c r="K25" i="207"/>
  <c r="J25" i="207"/>
  <c r="I25" i="207"/>
  <c r="H25" i="207"/>
  <c r="G25" i="207"/>
  <c r="F25" i="207"/>
  <c r="E25" i="207"/>
  <c r="D25" i="207"/>
  <c r="C25" i="207"/>
  <c r="AA13" i="207"/>
  <c r="AA26" i="207" s="1"/>
  <c r="AA45" i="207" s="1"/>
  <c r="Y13" i="207"/>
  <c r="Y26" i="207" s="1"/>
  <c r="Y45" i="207" s="1"/>
  <c r="X13" i="207"/>
  <c r="X26" i="207" s="1"/>
  <c r="W13" i="207"/>
  <c r="W26" i="207" s="1"/>
  <c r="W45" i="207" s="1"/>
  <c r="V13" i="207"/>
  <c r="V26" i="207" s="1"/>
  <c r="V45" i="207" s="1"/>
  <c r="U13" i="207"/>
  <c r="U26" i="207" s="1"/>
  <c r="U45" i="207" s="1"/>
  <c r="T13" i="207"/>
  <c r="T26" i="207" s="1"/>
  <c r="T45" i="207" s="1"/>
  <c r="S13" i="207"/>
  <c r="S26" i="207" s="1"/>
  <c r="S45" i="207" s="1"/>
  <c r="R13" i="207"/>
  <c r="R26" i="207" s="1"/>
  <c r="R45" i="207" s="1"/>
  <c r="Q13" i="207"/>
  <c r="Q26" i="207" s="1"/>
  <c r="Q45" i="207" s="1"/>
  <c r="P13" i="207"/>
  <c r="P26" i="207" s="1"/>
  <c r="P45" i="207" s="1"/>
  <c r="O13" i="207"/>
  <c r="O26" i="207" s="1"/>
  <c r="O45" i="207" s="1"/>
  <c r="N13" i="207"/>
  <c r="N26" i="207" s="1"/>
  <c r="N45" i="207" s="1"/>
  <c r="M13" i="207"/>
  <c r="M26" i="207" s="1"/>
  <c r="M45" i="207" s="1"/>
  <c r="L13" i="207"/>
  <c r="L26" i="207" s="1"/>
  <c r="L45" i="207" s="1"/>
  <c r="K13" i="207"/>
  <c r="K26" i="207" s="1"/>
  <c r="K45" i="207" s="1"/>
  <c r="J13" i="207"/>
  <c r="J26" i="207" s="1"/>
  <c r="J45" i="207" s="1"/>
  <c r="I13" i="207"/>
  <c r="I26" i="207" s="1"/>
  <c r="I45" i="207" s="1"/>
  <c r="H13" i="207"/>
  <c r="H26" i="207" s="1"/>
  <c r="H45" i="207" s="1"/>
  <c r="G13" i="207"/>
  <c r="G26" i="207" s="1"/>
  <c r="G45" i="207" s="1"/>
  <c r="F13" i="207"/>
  <c r="F26" i="207" s="1"/>
  <c r="F45" i="207" s="1"/>
  <c r="E13" i="207"/>
  <c r="E26" i="207" s="1"/>
  <c r="E45" i="207" s="1"/>
  <c r="D13" i="207"/>
  <c r="D26" i="207" s="1"/>
  <c r="D45" i="207" s="1"/>
  <c r="C13" i="207"/>
  <c r="C26" i="207" s="1"/>
  <c r="C45" i="207" s="1"/>
  <c r="AA50" i="208"/>
  <c r="Y50" i="208"/>
  <c r="X50" i="208"/>
  <c r="W50" i="208"/>
  <c r="V50" i="208"/>
  <c r="U50" i="208"/>
  <c r="T50" i="208"/>
  <c r="S50" i="208"/>
  <c r="R50" i="208"/>
  <c r="Q50" i="208"/>
  <c r="P50" i="208"/>
  <c r="O50" i="208"/>
  <c r="N50" i="208"/>
  <c r="M50" i="208"/>
  <c r="L50" i="208"/>
  <c r="K50" i="208"/>
  <c r="J50" i="208"/>
  <c r="I50" i="208"/>
  <c r="H50" i="208"/>
  <c r="G50" i="208"/>
  <c r="F50" i="208"/>
  <c r="E50" i="208"/>
  <c r="D50" i="208"/>
  <c r="C50" i="208"/>
  <c r="AA43" i="208"/>
  <c r="Z43" i="208"/>
  <c r="Y43" i="208"/>
  <c r="X43" i="208"/>
  <c r="W43" i="208"/>
  <c r="V43" i="208"/>
  <c r="U43" i="208"/>
  <c r="T43" i="208"/>
  <c r="S43" i="208"/>
  <c r="R43" i="208"/>
  <c r="Q43" i="208"/>
  <c r="P43" i="208"/>
  <c r="O43" i="208"/>
  <c r="N43" i="208"/>
  <c r="M43" i="208"/>
  <c r="L43" i="208"/>
  <c r="K43" i="208"/>
  <c r="J43" i="208"/>
  <c r="I43" i="208"/>
  <c r="H43" i="208"/>
  <c r="G43" i="208"/>
  <c r="F43" i="208"/>
  <c r="E43" i="208"/>
  <c r="D43" i="208"/>
  <c r="C43" i="208"/>
  <c r="AA37" i="208"/>
  <c r="AA44" i="208" s="1"/>
  <c r="Y37" i="208"/>
  <c r="Y44" i="208" s="1"/>
  <c r="X37" i="208"/>
  <c r="X44" i="208" s="1"/>
  <c r="W37" i="208"/>
  <c r="W44" i="208" s="1"/>
  <c r="V37" i="208"/>
  <c r="V44" i="208" s="1"/>
  <c r="U37" i="208"/>
  <c r="U44" i="208" s="1"/>
  <c r="T37" i="208"/>
  <c r="T44" i="208" s="1"/>
  <c r="S37" i="208"/>
  <c r="S44" i="208" s="1"/>
  <c r="R37" i="208"/>
  <c r="R44" i="208" s="1"/>
  <c r="Q37" i="208"/>
  <c r="Q44" i="208" s="1"/>
  <c r="P37" i="208"/>
  <c r="P44" i="208" s="1"/>
  <c r="O37" i="208"/>
  <c r="O44" i="208" s="1"/>
  <c r="N37" i="208"/>
  <c r="N44" i="208" s="1"/>
  <c r="M37" i="208"/>
  <c r="M44" i="208" s="1"/>
  <c r="L37" i="208"/>
  <c r="L44" i="208" s="1"/>
  <c r="K37" i="208"/>
  <c r="K44" i="208" s="1"/>
  <c r="J37" i="208"/>
  <c r="J44" i="208" s="1"/>
  <c r="I37" i="208"/>
  <c r="I44" i="208" s="1"/>
  <c r="H37" i="208"/>
  <c r="H44" i="208" s="1"/>
  <c r="G37" i="208"/>
  <c r="G44" i="208" s="1"/>
  <c r="F37" i="208"/>
  <c r="F44" i="208" s="1"/>
  <c r="E37" i="208"/>
  <c r="E44" i="208" s="1"/>
  <c r="D37" i="208"/>
  <c r="D44" i="208" s="1"/>
  <c r="C37" i="208"/>
  <c r="C44" i="208" s="1"/>
  <c r="AA25" i="208"/>
  <c r="Y25" i="208"/>
  <c r="X25" i="208"/>
  <c r="W25" i="208"/>
  <c r="V25" i="208"/>
  <c r="U25" i="208"/>
  <c r="T25" i="208"/>
  <c r="S25" i="208"/>
  <c r="R25" i="208"/>
  <c r="Q25" i="208"/>
  <c r="P25" i="208"/>
  <c r="O25" i="208"/>
  <c r="N25" i="208"/>
  <c r="M25" i="208"/>
  <c r="L25" i="208"/>
  <c r="K25" i="208"/>
  <c r="J25" i="208"/>
  <c r="I25" i="208"/>
  <c r="H25" i="208"/>
  <c r="G25" i="208"/>
  <c r="F25" i="208"/>
  <c r="E25" i="208"/>
  <c r="D25" i="208"/>
  <c r="C25" i="208"/>
  <c r="AA13" i="208"/>
  <c r="AA26" i="208" s="1"/>
  <c r="AA45" i="208" s="1"/>
  <c r="Y13" i="208"/>
  <c r="Y26" i="208" s="1"/>
  <c r="Y45" i="208" s="1"/>
  <c r="X13" i="208"/>
  <c r="X26" i="208" s="1"/>
  <c r="W13" i="208"/>
  <c r="W26" i="208" s="1"/>
  <c r="W45" i="208" s="1"/>
  <c r="V13" i="208"/>
  <c r="V26" i="208" s="1"/>
  <c r="V45" i="208" s="1"/>
  <c r="U13" i="208"/>
  <c r="U26" i="208" s="1"/>
  <c r="U45" i="208" s="1"/>
  <c r="T13" i="208"/>
  <c r="T26" i="208" s="1"/>
  <c r="T45" i="208" s="1"/>
  <c r="S13" i="208"/>
  <c r="S26" i="208" s="1"/>
  <c r="S45" i="208" s="1"/>
  <c r="R13" i="208"/>
  <c r="R26" i="208" s="1"/>
  <c r="R45" i="208" s="1"/>
  <c r="Q13" i="208"/>
  <c r="Q26" i="208" s="1"/>
  <c r="Q45" i="208" s="1"/>
  <c r="P13" i="208"/>
  <c r="P26" i="208" s="1"/>
  <c r="P45" i="208" s="1"/>
  <c r="O13" i="208"/>
  <c r="O26" i="208" s="1"/>
  <c r="O45" i="208" s="1"/>
  <c r="N13" i="208"/>
  <c r="N26" i="208" s="1"/>
  <c r="N45" i="208" s="1"/>
  <c r="M13" i="208"/>
  <c r="M26" i="208" s="1"/>
  <c r="M45" i="208" s="1"/>
  <c r="L13" i="208"/>
  <c r="L26" i="208" s="1"/>
  <c r="L45" i="208" s="1"/>
  <c r="K13" i="208"/>
  <c r="K26" i="208" s="1"/>
  <c r="K45" i="208" s="1"/>
  <c r="J13" i="208"/>
  <c r="J26" i="208" s="1"/>
  <c r="J45" i="208" s="1"/>
  <c r="I13" i="208"/>
  <c r="I26" i="208" s="1"/>
  <c r="I45" i="208" s="1"/>
  <c r="H13" i="208"/>
  <c r="H26" i="208" s="1"/>
  <c r="H45" i="208" s="1"/>
  <c r="G13" i="208"/>
  <c r="G26" i="208" s="1"/>
  <c r="G45" i="208" s="1"/>
  <c r="F13" i="208"/>
  <c r="F26" i="208" s="1"/>
  <c r="F45" i="208" s="1"/>
  <c r="E13" i="208"/>
  <c r="E26" i="208" s="1"/>
  <c r="E45" i="208" s="1"/>
  <c r="D13" i="208"/>
  <c r="D26" i="208" s="1"/>
  <c r="D45" i="208" s="1"/>
  <c r="C13" i="208"/>
  <c r="C26" i="208" s="1"/>
  <c r="C45" i="208" s="1"/>
  <c r="AA50" i="209"/>
  <c r="Y50" i="209"/>
  <c r="Z50" i="209" s="1"/>
  <c r="X50" i="209"/>
  <c r="W50" i="209"/>
  <c r="V50" i="209"/>
  <c r="U50" i="209"/>
  <c r="T50" i="209"/>
  <c r="S50" i="209"/>
  <c r="R50" i="209"/>
  <c r="Q50" i="209"/>
  <c r="P50" i="209"/>
  <c r="O50" i="209"/>
  <c r="N50" i="209"/>
  <c r="M50" i="209"/>
  <c r="L50" i="209"/>
  <c r="K50" i="209"/>
  <c r="J50" i="209"/>
  <c r="I50" i="209"/>
  <c r="H50" i="209"/>
  <c r="G50" i="209"/>
  <c r="F50" i="209"/>
  <c r="E50" i="209"/>
  <c r="D50" i="209"/>
  <c r="C50" i="209"/>
  <c r="AA43" i="209"/>
  <c r="Y43" i="209"/>
  <c r="X43" i="209"/>
  <c r="Z43" i="209" s="1"/>
  <c r="W43" i="209"/>
  <c r="V43" i="209"/>
  <c r="U43" i="209"/>
  <c r="T43" i="209"/>
  <c r="S43" i="209"/>
  <c r="R43" i="209"/>
  <c r="Q43" i="209"/>
  <c r="P43" i="209"/>
  <c r="O43" i="209"/>
  <c r="N43" i="209"/>
  <c r="M43" i="209"/>
  <c r="L43" i="209"/>
  <c r="K43" i="209"/>
  <c r="J43" i="209"/>
  <c r="I43" i="209"/>
  <c r="H43" i="209"/>
  <c r="G43" i="209"/>
  <c r="F43" i="209"/>
  <c r="E43" i="209"/>
  <c r="D43" i="209"/>
  <c r="C43" i="209"/>
  <c r="AA37" i="209"/>
  <c r="AA44" i="209" s="1"/>
  <c r="Z37" i="209"/>
  <c r="Y37" i="209"/>
  <c r="X37" i="209"/>
  <c r="W37" i="209"/>
  <c r="W44" i="209" s="1"/>
  <c r="V37" i="209"/>
  <c r="U37" i="209"/>
  <c r="U44" i="209" s="1"/>
  <c r="T37" i="209"/>
  <c r="S37" i="209"/>
  <c r="S44" i="209" s="1"/>
  <c r="R37" i="209"/>
  <c r="Q37" i="209"/>
  <c r="P37" i="209"/>
  <c r="O37" i="209"/>
  <c r="O44" i="209" s="1"/>
  <c r="N37" i="209"/>
  <c r="M37" i="209"/>
  <c r="M44" i="209" s="1"/>
  <c r="L37" i="209"/>
  <c r="K37" i="209"/>
  <c r="K44" i="209" s="1"/>
  <c r="J37" i="209"/>
  <c r="I37" i="209"/>
  <c r="H37" i="209"/>
  <c r="G37" i="209"/>
  <c r="G44" i="209" s="1"/>
  <c r="F37" i="209"/>
  <c r="E37" i="209"/>
  <c r="E44" i="209" s="1"/>
  <c r="D37" i="209"/>
  <c r="C37" i="209"/>
  <c r="C44" i="209" s="1"/>
  <c r="AA25" i="209"/>
  <c r="Y25" i="209"/>
  <c r="X25" i="209"/>
  <c r="W25" i="209"/>
  <c r="V25" i="209"/>
  <c r="U25" i="209"/>
  <c r="T25" i="209"/>
  <c r="S25" i="209"/>
  <c r="R25" i="209"/>
  <c r="Q25" i="209"/>
  <c r="P25" i="209"/>
  <c r="O25" i="209"/>
  <c r="N25" i="209"/>
  <c r="M25" i="209"/>
  <c r="L25" i="209"/>
  <c r="K25" i="209"/>
  <c r="J25" i="209"/>
  <c r="I25" i="209"/>
  <c r="H25" i="209"/>
  <c r="G25" i="209"/>
  <c r="F25" i="209"/>
  <c r="E25" i="209"/>
  <c r="D25" i="209"/>
  <c r="C25" i="209"/>
  <c r="AA13" i="209"/>
  <c r="AA26" i="209" s="1"/>
  <c r="Y13" i="209"/>
  <c r="Y26" i="209" s="1"/>
  <c r="X13" i="209"/>
  <c r="X26" i="209" s="1"/>
  <c r="W13" i="209"/>
  <c r="W26" i="209" s="1"/>
  <c r="W45" i="209" s="1"/>
  <c r="V13" i="209"/>
  <c r="V26" i="209" s="1"/>
  <c r="U13" i="209"/>
  <c r="U26" i="209" s="1"/>
  <c r="U45" i="209" s="1"/>
  <c r="T13" i="209"/>
  <c r="T26" i="209" s="1"/>
  <c r="S13" i="209"/>
  <c r="S26" i="209" s="1"/>
  <c r="S45" i="209" s="1"/>
  <c r="R13" i="209"/>
  <c r="R26" i="209" s="1"/>
  <c r="Q13" i="209"/>
  <c r="Q26" i="209" s="1"/>
  <c r="P13" i="209"/>
  <c r="P26" i="209" s="1"/>
  <c r="O13" i="209"/>
  <c r="O26" i="209" s="1"/>
  <c r="O45" i="209" s="1"/>
  <c r="N13" i="209"/>
  <c r="N26" i="209" s="1"/>
  <c r="M13" i="209"/>
  <c r="M26" i="209" s="1"/>
  <c r="M45" i="209" s="1"/>
  <c r="L13" i="209"/>
  <c r="L26" i="209" s="1"/>
  <c r="K13" i="209"/>
  <c r="K26" i="209" s="1"/>
  <c r="K45" i="209" s="1"/>
  <c r="J13" i="209"/>
  <c r="J26" i="209" s="1"/>
  <c r="I13" i="209"/>
  <c r="I26" i="209" s="1"/>
  <c r="H13" i="209"/>
  <c r="H26" i="209" s="1"/>
  <c r="G13" i="209"/>
  <c r="G26" i="209" s="1"/>
  <c r="G45" i="209" s="1"/>
  <c r="F13" i="209"/>
  <c r="F26" i="209" s="1"/>
  <c r="E13" i="209"/>
  <c r="E26" i="209" s="1"/>
  <c r="E45" i="209" s="1"/>
  <c r="D13" i="209"/>
  <c r="D26" i="209" s="1"/>
  <c r="C13" i="209"/>
  <c r="C26" i="209" s="1"/>
  <c r="C45" i="209" s="1"/>
  <c r="AA50" i="210"/>
  <c r="Y50" i="210"/>
  <c r="X50" i="210"/>
  <c r="Z50" i="210" s="1"/>
  <c r="W50" i="210"/>
  <c r="V50" i="210"/>
  <c r="U50" i="210"/>
  <c r="T50" i="210"/>
  <c r="S50" i="210"/>
  <c r="R50" i="210"/>
  <c r="Q50" i="210"/>
  <c r="P50" i="210"/>
  <c r="O50" i="210"/>
  <c r="N50" i="210"/>
  <c r="M50" i="210"/>
  <c r="L50" i="210"/>
  <c r="K50" i="210"/>
  <c r="J50" i="210"/>
  <c r="I50" i="210"/>
  <c r="H50" i="210"/>
  <c r="G50" i="210"/>
  <c r="F50" i="210"/>
  <c r="E50" i="210"/>
  <c r="D50" i="210"/>
  <c r="C50" i="210"/>
  <c r="AA43" i="210"/>
  <c r="Y43" i="210"/>
  <c r="X43" i="210"/>
  <c r="Z43" i="210" s="1"/>
  <c r="W43" i="210"/>
  <c r="V43" i="210"/>
  <c r="U43" i="210"/>
  <c r="T43" i="210"/>
  <c r="S43" i="210"/>
  <c r="R43" i="210"/>
  <c r="Q43" i="210"/>
  <c r="P43" i="210"/>
  <c r="O43" i="210"/>
  <c r="N43" i="210"/>
  <c r="M43" i="210"/>
  <c r="L43" i="210"/>
  <c r="K43" i="210"/>
  <c r="J43" i="210"/>
  <c r="I43" i="210"/>
  <c r="H43" i="210"/>
  <c r="G43" i="210"/>
  <c r="F43" i="210"/>
  <c r="E43" i="210"/>
  <c r="D43" i="210"/>
  <c r="C43" i="210"/>
  <c r="AA37" i="210"/>
  <c r="AA44" i="210" s="1"/>
  <c r="Y37" i="210"/>
  <c r="Y44" i="210" s="1"/>
  <c r="X37" i="210"/>
  <c r="X44" i="210" s="1"/>
  <c r="Z44" i="210" s="1"/>
  <c r="W37" i="210"/>
  <c r="W44" i="210" s="1"/>
  <c r="V37" i="210"/>
  <c r="V44" i="210" s="1"/>
  <c r="U37" i="210"/>
  <c r="U44" i="210" s="1"/>
  <c r="T37" i="210"/>
  <c r="T44" i="210" s="1"/>
  <c r="S37" i="210"/>
  <c r="S44" i="210" s="1"/>
  <c r="R37" i="210"/>
  <c r="R44" i="210" s="1"/>
  <c r="Q37" i="210"/>
  <c r="Q44" i="210" s="1"/>
  <c r="P37" i="210"/>
  <c r="P44" i="210" s="1"/>
  <c r="O37" i="210"/>
  <c r="O44" i="210" s="1"/>
  <c r="N37" i="210"/>
  <c r="N44" i="210" s="1"/>
  <c r="M37" i="210"/>
  <c r="M44" i="210" s="1"/>
  <c r="L37" i="210"/>
  <c r="L44" i="210" s="1"/>
  <c r="K37" i="210"/>
  <c r="K44" i="210" s="1"/>
  <c r="J37" i="210"/>
  <c r="J44" i="210" s="1"/>
  <c r="I37" i="210"/>
  <c r="I44" i="210" s="1"/>
  <c r="H37" i="210"/>
  <c r="H44" i="210" s="1"/>
  <c r="G37" i="210"/>
  <c r="G44" i="210" s="1"/>
  <c r="F37" i="210"/>
  <c r="F44" i="210" s="1"/>
  <c r="E37" i="210"/>
  <c r="E44" i="210" s="1"/>
  <c r="D37" i="210"/>
  <c r="D44" i="210" s="1"/>
  <c r="C37" i="210"/>
  <c r="C44" i="210" s="1"/>
  <c r="F26" i="210"/>
  <c r="AA25" i="210"/>
  <c r="Z25" i="210"/>
  <c r="Y25" i="210"/>
  <c r="X25" i="210"/>
  <c r="W25" i="210"/>
  <c r="V25" i="210"/>
  <c r="U25" i="210"/>
  <c r="T25" i="210"/>
  <c r="S25" i="210"/>
  <c r="R25" i="210"/>
  <c r="Q25" i="210"/>
  <c r="P25" i="210"/>
  <c r="O25" i="210"/>
  <c r="N25" i="210"/>
  <c r="M25" i="210"/>
  <c r="L25" i="210"/>
  <c r="K25" i="210"/>
  <c r="J25" i="210"/>
  <c r="I25" i="210"/>
  <c r="H25" i="210"/>
  <c r="G25" i="210"/>
  <c r="F25" i="210"/>
  <c r="E25" i="210"/>
  <c r="D25" i="210"/>
  <c r="C25" i="210"/>
  <c r="AA13" i="210"/>
  <c r="AA26" i="210" s="1"/>
  <c r="AA45" i="210" s="1"/>
  <c r="Y13" i="210"/>
  <c r="Y26" i="210" s="1"/>
  <c r="Y45" i="210" s="1"/>
  <c r="X13" i="210"/>
  <c r="W13" i="210"/>
  <c r="W26" i="210" s="1"/>
  <c r="W45" i="210" s="1"/>
  <c r="V13" i="210"/>
  <c r="V26" i="210" s="1"/>
  <c r="U13" i="210"/>
  <c r="U26" i="210" s="1"/>
  <c r="T13" i="210"/>
  <c r="T26" i="210" s="1"/>
  <c r="S13" i="210"/>
  <c r="S26" i="210" s="1"/>
  <c r="R13" i="210"/>
  <c r="R26" i="210" s="1"/>
  <c r="R45" i="210" s="1"/>
  <c r="Q13" i="210"/>
  <c r="Q26" i="210" s="1"/>
  <c r="Q45" i="210" s="1"/>
  <c r="P13" i="210"/>
  <c r="P26" i="210" s="1"/>
  <c r="O13" i="210"/>
  <c r="O26" i="210" s="1"/>
  <c r="O45" i="210" s="1"/>
  <c r="N13" i="210"/>
  <c r="N26" i="210" s="1"/>
  <c r="M13" i="210"/>
  <c r="M26" i="210" s="1"/>
  <c r="L13" i="210"/>
  <c r="L26" i="210" s="1"/>
  <c r="K13" i="210"/>
  <c r="K26" i="210" s="1"/>
  <c r="J13" i="210"/>
  <c r="J26" i="210" s="1"/>
  <c r="J45" i="210" s="1"/>
  <c r="I13" i="210"/>
  <c r="I26" i="210" s="1"/>
  <c r="I45" i="210" s="1"/>
  <c r="H13" i="210"/>
  <c r="H26" i="210" s="1"/>
  <c r="G13" i="210"/>
  <c r="G26" i="210" s="1"/>
  <c r="G45" i="210" s="1"/>
  <c r="F13" i="210"/>
  <c r="E13" i="210"/>
  <c r="E26" i="210" s="1"/>
  <c r="D13" i="210"/>
  <c r="D26" i="210" s="1"/>
  <c r="C13" i="210"/>
  <c r="C26" i="210" s="1"/>
  <c r="AA50" i="211"/>
  <c r="Y50" i="211"/>
  <c r="X50" i="211"/>
  <c r="Z50" i="211" s="1"/>
  <c r="W50" i="211"/>
  <c r="V50" i="211"/>
  <c r="U50" i="211"/>
  <c r="T50" i="211"/>
  <c r="S50" i="211"/>
  <c r="R50" i="211"/>
  <c r="Q50" i="211"/>
  <c r="P50" i="211"/>
  <c r="O50" i="211"/>
  <c r="N50" i="211"/>
  <c r="M50" i="211"/>
  <c r="L50" i="211"/>
  <c r="K50" i="211"/>
  <c r="J50" i="211"/>
  <c r="I50" i="211"/>
  <c r="H50" i="211"/>
  <c r="G50" i="211"/>
  <c r="F50" i="211"/>
  <c r="E50" i="211"/>
  <c r="D50" i="211"/>
  <c r="C50" i="211"/>
  <c r="S44" i="211"/>
  <c r="K44" i="211"/>
  <c r="AA43" i="211"/>
  <c r="Y43" i="211"/>
  <c r="X43" i="211"/>
  <c r="Z43" i="211" s="1"/>
  <c r="W43" i="211"/>
  <c r="V43" i="211"/>
  <c r="U43" i="211"/>
  <c r="T43" i="211"/>
  <c r="S43" i="211"/>
  <c r="R43" i="211"/>
  <c r="Q43" i="211"/>
  <c r="P43" i="211"/>
  <c r="O43" i="211"/>
  <c r="N43" i="211"/>
  <c r="M43" i="211"/>
  <c r="L43" i="211"/>
  <c r="K43" i="211"/>
  <c r="J43" i="211"/>
  <c r="I43" i="211"/>
  <c r="H43" i="211"/>
  <c r="G43" i="211"/>
  <c r="F43" i="211"/>
  <c r="E43" i="211"/>
  <c r="D43" i="211"/>
  <c r="C43" i="211"/>
  <c r="AA37" i="211"/>
  <c r="AA44" i="211" s="1"/>
  <c r="Y37" i="211"/>
  <c r="Y44" i="211" s="1"/>
  <c r="X37" i="211"/>
  <c r="X44" i="211" s="1"/>
  <c r="Z44" i="211" s="1"/>
  <c r="W37" i="211"/>
  <c r="W44" i="211" s="1"/>
  <c r="V37" i="211"/>
  <c r="V44" i="211" s="1"/>
  <c r="U37" i="211"/>
  <c r="U44" i="211" s="1"/>
  <c r="T37" i="211"/>
  <c r="T44" i="211" s="1"/>
  <c r="S37" i="211"/>
  <c r="R37" i="211"/>
  <c r="R44" i="211" s="1"/>
  <c r="Q37" i="211"/>
  <c r="Q44" i="211" s="1"/>
  <c r="P37" i="211"/>
  <c r="P44" i="211" s="1"/>
  <c r="O37" i="211"/>
  <c r="O44" i="211" s="1"/>
  <c r="N37" i="211"/>
  <c r="N44" i="211" s="1"/>
  <c r="M37" i="211"/>
  <c r="M44" i="211" s="1"/>
  <c r="L37" i="211"/>
  <c r="L44" i="211" s="1"/>
  <c r="K37" i="211"/>
  <c r="J37" i="211"/>
  <c r="J44" i="211" s="1"/>
  <c r="I37" i="211"/>
  <c r="I44" i="211" s="1"/>
  <c r="H37" i="211"/>
  <c r="H44" i="211" s="1"/>
  <c r="G37" i="211"/>
  <c r="G44" i="211" s="1"/>
  <c r="F37" i="211"/>
  <c r="F44" i="211" s="1"/>
  <c r="E37" i="211"/>
  <c r="E44" i="211" s="1"/>
  <c r="D37" i="211"/>
  <c r="D44" i="211" s="1"/>
  <c r="C37" i="211"/>
  <c r="C44" i="211" s="1"/>
  <c r="N26" i="211"/>
  <c r="N45" i="211" s="1"/>
  <c r="AA25" i="211"/>
  <c r="Y25" i="211"/>
  <c r="X25" i="211"/>
  <c r="Z25" i="211" s="1"/>
  <c r="W25" i="211"/>
  <c r="V25" i="211"/>
  <c r="U25" i="211"/>
  <c r="T25" i="211"/>
  <c r="S25" i="211"/>
  <c r="R25" i="211"/>
  <c r="Q25" i="211"/>
  <c r="P25" i="211"/>
  <c r="O25" i="211"/>
  <c r="N25" i="211"/>
  <c r="M25" i="211"/>
  <c r="L25" i="211"/>
  <c r="K25" i="211"/>
  <c r="J25" i="211"/>
  <c r="I25" i="211"/>
  <c r="H25" i="211"/>
  <c r="G25" i="211"/>
  <c r="F25" i="211"/>
  <c r="E25" i="211"/>
  <c r="D25" i="211"/>
  <c r="C25" i="211"/>
  <c r="AA13" i="211"/>
  <c r="AA26" i="211" s="1"/>
  <c r="Y13" i="211"/>
  <c r="Y26" i="211" s="1"/>
  <c r="X13" i="211"/>
  <c r="W13" i="211"/>
  <c r="W26" i="211" s="1"/>
  <c r="V13" i="211"/>
  <c r="V26" i="211" s="1"/>
  <c r="U13" i="211"/>
  <c r="U26" i="211" s="1"/>
  <c r="T13" i="211"/>
  <c r="T26" i="211" s="1"/>
  <c r="T45" i="211" s="1"/>
  <c r="S13" i="211"/>
  <c r="S26" i="211" s="1"/>
  <c r="R13" i="211"/>
  <c r="R26" i="211" s="1"/>
  <c r="R45" i="211" s="1"/>
  <c r="Q13" i="211"/>
  <c r="Q26" i="211" s="1"/>
  <c r="P13" i="211"/>
  <c r="P26" i="211" s="1"/>
  <c r="O13" i="211"/>
  <c r="O26" i="211" s="1"/>
  <c r="N13" i="211"/>
  <c r="M13" i="211"/>
  <c r="M26" i="211" s="1"/>
  <c r="L13" i="211"/>
  <c r="L26" i="211" s="1"/>
  <c r="L45" i="211" s="1"/>
  <c r="K13" i="211"/>
  <c r="K26" i="211" s="1"/>
  <c r="K45" i="211" s="1"/>
  <c r="J13" i="211"/>
  <c r="J26" i="211" s="1"/>
  <c r="J45" i="211" s="1"/>
  <c r="I13" i="211"/>
  <c r="I26" i="211" s="1"/>
  <c r="H13" i="211"/>
  <c r="H26" i="211" s="1"/>
  <c r="G13" i="211"/>
  <c r="G26" i="211" s="1"/>
  <c r="F13" i="211"/>
  <c r="F26" i="211" s="1"/>
  <c r="F45" i="211" s="1"/>
  <c r="E13" i="211"/>
  <c r="E26" i="211" s="1"/>
  <c r="D13" i="211"/>
  <c r="D26" i="211" s="1"/>
  <c r="D45" i="211" s="1"/>
  <c r="C13" i="211"/>
  <c r="C26" i="211" s="1"/>
  <c r="AA50" i="212"/>
  <c r="Y50" i="212"/>
  <c r="X50" i="212"/>
  <c r="Z50" i="212" s="1"/>
  <c r="W50" i="212"/>
  <c r="V50" i="212"/>
  <c r="U50" i="212"/>
  <c r="T50" i="212"/>
  <c r="S50" i="212"/>
  <c r="R50" i="212"/>
  <c r="Q50" i="212"/>
  <c r="P50" i="212"/>
  <c r="O50" i="212"/>
  <c r="N50" i="212"/>
  <c r="M50" i="212"/>
  <c r="L50" i="212"/>
  <c r="K50" i="212"/>
  <c r="J50" i="212"/>
  <c r="I50" i="212"/>
  <c r="H50" i="212"/>
  <c r="G50" i="212"/>
  <c r="F50" i="212"/>
  <c r="E50" i="212"/>
  <c r="D50" i="212"/>
  <c r="C50" i="212"/>
  <c r="S44" i="212"/>
  <c r="K44" i="212"/>
  <c r="C44" i="212"/>
  <c r="AA43" i="212"/>
  <c r="Z43" i="212"/>
  <c r="Y43" i="212"/>
  <c r="X43" i="212"/>
  <c r="W43" i="212"/>
  <c r="V43" i="212"/>
  <c r="U43" i="212"/>
  <c r="T43" i="212"/>
  <c r="S43" i="212"/>
  <c r="R43" i="212"/>
  <c r="Q43" i="212"/>
  <c r="P43" i="212"/>
  <c r="O43" i="212"/>
  <c r="N43" i="212"/>
  <c r="M43" i="212"/>
  <c r="L43" i="212"/>
  <c r="K43" i="212"/>
  <c r="J43" i="212"/>
  <c r="I43" i="212"/>
  <c r="H43" i="212"/>
  <c r="G43" i="212"/>
  <c r="F43" i="212"/>
  <c r="E43" i="212"/>
  <c r="D43" i="212"/>
  <c r="C43" i="212"/>
  <c r="AA37" i="212"/>
  <c r="AA44" i="212" s="1"/>
  <c r="Y37" i="212"/>
  <c r="Y44" i="212" s="1"/>
  <c r="X37" i="212"/>
  <c r="X44" i="212" s="1"/>
  <c r="Z44" i="212" s="1"/>
  <c r="W37" i="212"/>
  <c r="W44" i="212" s="1"/>
  <c r="V37" i="212"/>
  <c r="V44" i="212" s="1"/>
  <c r="U37" i="212"/>
  <c r="U44" i="212" s="1"/>
  <c r="T37" i="212"/>
  <c r="T44" i="212" s="1"/>
  <c r="S37" i="212"/>
  <c r="R37" i="212"/>
  <c r="R44" i="212" s="1"/>
  <c r="Q37" i="212"/>
  <c r="Q44" i="212" s="1"/>
  <c r="P37" i="212"/>
  <c r="P44" i="212" s="1"/>
  <c r="O37" i="212"/>
  <c r="O44" i="212" s="1"/>
  <c r="N37" i="212"/>
  <c r="N44" i="212" s="1"/>
  <c r="M37" i="212"/>
  <c r="M44" i="212" s="1"/>
  <c r="L37" i="212"/>
  <c r="L44" i="212" s="1"/>
  <c r="K37" i="212"/>
  <c r="J37" i="212"/>
  <c r="J44" i="212" s="1"/>
  <c r="J45" i="212" s="1"/>
  <c r="I37" i="212"/>
  <c r="I44" i="212" s="1"/>
  <c r="H37" i="212"/>
  <c r="H44" i="212" s="1"/>
  <c r="G37" i="212"/>
  <c r="G44" i="212" s="1"/>
  <c r="F37" i="212"/>
  <c r="F44" i="212" s="1"/>
  <c r="E37" i="212"/>
  <c r="E44" i="212" s="1"/>
  <c r="D37" i="212"/>
  <c r="D44" i="212" s="1"/>
  <c r="C37" i="212"/>
  <c r="V26" i="212"/>
  <c r="V45" i="212" s="1"/>
  <c r="N26" i="212"/>
  <c r="F26" i="212"/>
  <c r="F45" i="212" s="1"/>
  <c r="AA25" i="212"/>
  <c r="Y25" i="212"/>
  <c r="X25" i="212"/>
  <c r="Z25" i="212" s="1"/>
  <c r="W25" i="212"/>
  <c r="V25" i="212"/>
  <c r="U25" i="212"/>
  <c r="T25" i="212"/>
  <c r="S25" i="212"/>
  <c r="R25" i="212"/>
  <c r="Q25" i="212"/>
  <c r="P25" i="212"/>
  <c r="O25" i="212"/>
  <c r="N25" i="212"/>
  <c r="M25" i="212"/>
  <c r="L25" i="212"/>
  <c r="K25" i="212"/>
  <c r="J25" i="212"/>
  <c r="I25" i="212"/>
  <c r="H25" i="212"/>
  <c r="G25" i="212"/>
  <c r="F25" i="212"/>
  <c r="E25" i="212"/>
  <c r="D25" i="212"/>
  <c r="C25" i="212"/>
  <c r="AA13" i="212"/>
  <c r="AA26" i="212" s="1"/>
  <c r="Y13" i="212"/>
  <c r="Y26" i="212" s="1"/>
  <c r="X13" i="212"/>
  <c r="W13" i="212"/>
  <c r="W26" i="212" s="1"/>
  <c r="W45" i="212" s="1"/>
  <c r="V13" i="212"/>
  <c r="U13" i="212"/>
  <c r="U26" i="212" s="1"/>
  <c r="U45" i="212" s="1"/>
  <c r="T13" i="212"/>
  <c r="T26" i="212" s="1"/>
  <c r="S13" i="212"/>
  <c r="S26" i="212" s="1"/>
  <c r="S45" i="212" s="1"/>
  <c r="R13" i="212"/>
  <c r="R26" i="212" s="1"/>
  <c r="Q13" i="212"/>
  <c r="Q26" i="212" s="1"/>
  <c r="P13" i="212"/>
  <c r="P26" i="212" s="1"/>
  <c r="O13" i="212"/>
  <c r="O26" i="212" s="1"/>
  <c r="O45" i="212" s="1"/>
  <c r="N13" i="212"/>
  <c r="M13" i="212"/>
  <c r="M26" i="212" s="1"/>
  <c r="M45" i="212" s="1"/>
  <c r="L13" i="212"/>
  <c r="L26" i="212" s="1"/>
  <c r="K13" i="212"/>
  <c r="K26" i="212" s="1"/>
  <c r="K45" i="212" s="1"/>
  <c r="J13" i="212"/>
  <c r="J26" i="212" s="1"/>
  <c r="I13" i="212"/>
  <c r="I26" i="212" s="1"/>
  <c r="H13" i="212"/>
  <c r="H26" i="212" s="1"/>
  <c r="G13" i="212"/>
  <c r="G26" i="212" s="1"/>
  <c r="G45" i="212" s="1"/>
  <c r="F13" i="212"/>
  <c r="E13" i="212"/>
  <c r="E26" i="212" s="1"/>
  <c r="E45" i="212" s="1"/>
  <c r="D13" i="212"/>
  <c r="D26" i="212" s="1"/>
  <c r="C13" i="212"/>
  <c r="C26" i="212" s="1"/>
  <c r="AA50" i="213"/>
  <c r="Y50" i="213"/>
  <c r="X50" i="213"/>
  <c r="Z50" i="213" s="1"/>
  <c r="W50" i="213"/>
  <c r="V50" i="213"/>
  <c r="U50" i="213"/>
  <c r="T50" i="213"/>
  <c r="S50" i="213"/>
  <c r="R50" i="213"/>
  <c r="Q50" i="213"/>
  <c r="P50" i="213"/>
  <c r="O50" i="213"/>
  <c r="N50" i="213"/>
  <c r="M50" i="213"/>
  <c r="L50" i="213"/>
  <c r="K50" i="213"/>
  <c r="J50" i="213"/>
  <c r="I50" i="213"/>
  <c r="H50" i="213"/>
  <c r="G50" i="213"/>
  <c r="F50" i="213"/>
  <c r="E50" i="213"/>
  <c r="D50" i="213"/>
  <c r="C50" i="213"/>
  <c r="S44" i="213"/>
  <c r="K44" i="213"/>
  <c r="C44" i="213"/>
  <c r="AA43" i="213"/>
  <c r="Z43" i="213"/>
  <c r="Y43" i="213"/>
  <c r="X43" i="213"/>
  <c r="W43" i="213"/>
  <c r="V43" i="213"/>
  <c r="U43" i="213"/>
  <c r="T43" i="213"/>
  <c r="S43" i="213"/>
  <c r="R43" i="213"/>
  <c r="Q43" i="213"/>
  <c r="P43" i="213"/>
  <c r="O43" i="213"/>
  <c r="N43" i="213"/>
  <c r="M43" i="213"/>
  <c r="L43" i="213"/>
  <c r="K43" i="213"/>
  <c r="J43" i="213"/>
  <c r="I43" i="213"/>
  <c r="H43" i="213"/>
  <c r="G43" i="213"/>
  <c r="F43" i="213"/>
  <c r="E43" i="213"/>
  <c r="D43" i="213"/>
  <c r="C43" i="213"/>
  <c r="AA37" i="213"/>
  <c r="AA44" i="213" s="1"/>
  <c r="Y37" i="213"/>
  <c r="Y44" i="213" s="1"/>
  <c r="X37" i="213"/>
  <c r="X44" i="213" s="1"/>
  <c r="W37" i="213"/>
  <c r="W44" i="213" s="1"/>
  <c r="V37" i="213"/>
  <c r="V44" i="213" s="1"/>
  <c r="U37" i="213"/>
  <c r="U44" i="213" s="1"/>
  <c r="T37" i="213"/>
  <c r="T44" i="213" s="1"/>
  <c r="S37" i="213"/>
  <c r="R37" i="213"/>
  <c r="R44" i="213" s="1"/>
  <c r="Q37" i="213"/>
  <c r="Q44" i="213" s="1"/>
  <c r="P37" i="213"/>
  <c r="P44" i="213" s="1"/>
  <c r="O37" i="213"/>
  <c r="O44" i="213" s="1"/>
  <c r="N37" i="213"/>
  <c r="N44" i="213" s="1"/>
  <c r="M37" i="213"/>
  <c r="M44" i="213" s="1"/>
  <c r="L37" i="213"/>
  <c r="L44" i="213" s="1"/>
  <c r="K37" i="213"/>
  <c r="J37" i="213"/>
  <c r="J44" i="213" s="1"/>
  <c r="I37" i="213"/>
  <c r="I44" i="213" s="1"/>
  <c r="H37" i="213"/>
  <c r="H44" i="213" s="1"/>
  <c r="G37" i="213"/>
  <c r="G44" i="213" s="1"/>
  <c r="F37" i="213"/>
  <c r="F44" i="213" s="1"/>
  <c r="E37" i="213"/>
  <c r="E44" i="213" s="1"/>
  <c r="D37" i="213"/>
  <c r="D44" i="213" s="1"/>
  <c r="C37" i="213"/>
  <c r="V26" i="213"/>
  <c r="N26" i="213"/>
  <c r="F26" i="213"/>
  <c r="AA25" i="213"/>
  <c r="Y25" i="213"/>
  <c r="X25" i="213"/>
  <c r="W25" i="213"/>
  <c r="V25" i="213"/>
  <c r="U25" i="213"/>
  <c r="T25" i="213"/>
  <c r="S25" i="213"/>
  <c r="R25" i="213"/>
  <c r="Q25" i="213"/>
  <c r="P25" i="213"/>
  <c r="O25" i="213"/>
  <c r="N25" i="213"/>
  <c r="M25" i="213"/>
  <c r="L25" i="213"/>
  <c r="K25" i="213"/>
  <c r="J25" i="213"/>
  <c r="I25" i="213"/>
  <c r="H25" i="213"/>
  <c r="G25" i="213"/>
  <c r="F25" i="213"/>
  <c r="E25" i="213"/>
  <c r="D25" i="213"/>
  <c r="C25" i="213"/>
  <c r="AA13" i="213"/>
  <c r="AA26" i="213" s="1"/>
  <c r="Y13" i="213"/>
  <c r="Y26" i="213" s="1"/>
  <c r="Y45" i="213" s="1"/>
  <c r="X13" i="213"/>
  <c r="W13" i="213"/>
  <c r="W26" i="213" s="1"/>
  <c r="V13" i="213"/>
  <c r="U13" i="213"/>
  <c r="U26" i="213" s="1"/>
  <c r="U45" i="213" s="1"/>
  <c r="T13" i="213"/>
  <c r="T26" i="213" s="1"/>
  <c r="S13" i="213"/>
  <c r="S26" i="213" s="1"/>
  <c r="R13" i="213"/>
  <c r="R26" i="213" s="1"/>
  <c r="Q13" i="213"/>
  <c r="Q26" i="213" s="1"/>
  <c r="Q45" i="213" s="1"/>
  <c r="P13" i="213"/>
  <c r="P26" i="213" s="1"/>
  <c r="O13" i="213"/>
  <c r="O26" i="213" s="1"/>
  <c r="N13" i="213"/>
  <c r="M13" i="213"/>
  <c r="M26" i="213" s="1"/>
  <c r="M45" i="213" s="1"/>
  <c r="L13" i="213"/>
  <c r="L26" i="213" s="1"/>
  <c r="K13" i="213"/>
  <c r="K26" i="213" s="1"/>
  <c r="J13" i="213"/>
  <c r="J26" i="213" s="1"/>
  <c r="I13" i="213"/>
  <c r="I26" i="213" s="1"/>
  <c r="I45" i="213" s="1"/>
  <c r="H13" i="213"/>
  <c r="H26" i="213" s="1"/>
  <c r="G13" i="213"/>
  <c r="G26" i="213" s="1"/>
  <c r="F13" i="213"/>
  <c r="E13" i="213"/>
  <c r="E26" i="213" s="1"/>
  <c r="E45" i="213" s="1"/>
  <c r="D13" i="213"/>
  <c r="D26" i="213" s="1"/>
  <c r="C13" i="213"/>
  <c r="C26" i="213" s="1"/>
  <c r="AA50" i="214"/>
  <c r="Y50" i="214"/>
  <c r="X50" i="214"/>
  <c r="W50" i="214"/>
  <c r="V50" i="214"/>
  <c r="U50" i="214"/>
  <c r="T50" i="214"/>
  <c r="S50" i="214"/>
  <c r="R50" i="214"/>
  <c r="Q50" i="214"/>
  <c r="P50" i="214"/>
  <c r="O50" i="214"/>
  <c r="N50" i="214"/>
  <c r="M50" i="214"/>
  <c r="L50" i="214"/>
  <c r="K50" i="214"/>
  <c r="J50" i="214"/>
  <c r="I50" i="214"/>
  <c r="H50" i="214"/>
  <c r="G50" i="214"/>
  <c r="F50" i="214"/>
  <c r="E50" i="214"/>
  <c r="D50" i="214"/>
  <c r="C50" i="214"/>
  <c r="S44" i="214"/>
  <c r="K44" i="214"/>
  <c r="AA43" i="214"/>
  <c r="Y43" i="214"/>
  <c r="X43" i="214"/>
  <c r="Z43" i="214" s="1"/>
  <c r="W43" i="214"/>
  <c r="V43" i="214"/>
  <c r="U43" i="214"/>
  <c r="T43" i="214"/>
  <c r="S43" i="214"/>
  <c r="R43" i="214"/>
  <c r="Q43" i="214"/>
  <c r="P43" i="214"/>
  <c r="O43" i="214"/>
  <c r="N43" i="214"/>
  <c r="M43" i="214"/>
  <c r="L43" i="214"/>
  <c r="K43" i="214"/>
  <c r="J43" i="214"/>
  <c r="I43" i="214"/>
  <c r="H43" i="214"/>
  <c r="G43" i="214"/>
  <c r="F43" i="214"/>
  <c r="E43" i="214"/>
  <c r="D43" i="214"/>
  <c r="C43" i="214"/>
  <c r="AA37" i="214"/>
  <c r="AA44" i="214" s="1"/>
  <c r="Y37" i="214"/>
  <c r="Y44" i="214" s="1"/>
  <c r="X37" i="214"/>
  <c r="X44" i="214" s="1"/>
  <c r="W37" i="214"/>
  <c r="W44" i="214" s="1"/>
  <c r="V37" i="214"/>
  <c r="V44" i="214" s="1"/>
  <c r="U37" i="214"/>
  <c r="U44" i="214" s="1"/>
  <c r="T37" i="214"/>
  <c r="T44" i="214" s="1"/>
  <c r="S37" i="214"/>
  <c r="R37" i="214"/>
  <c r="R44" i="214" s="1"/>
  <c r="Q37" i="214"/>
  <c r="Q44" i="214" s="1"/>
  <c r="P37" i="214"/>
  <c r="P44" i="214" s="1"/>
  <c r="O37" i="214"/>
  <c r="O44" i="214" s="1"/>
  <c r="N37" i="214"/>
  <c r="N44" i="214" s="1"/>
  <c r="M37" i="214"/>
  <c r="M44" i="214" s="1"/>
  <c r="L37" i="214"/>
  <c r="L44" i="214" s="1"/>
  <c r="K37" i="214"/>
  <c r="J37" i="214"/>
  <c r="J44" i="214" s="1"/>
  <c r="I37" i="214"/>
  <c r="I44" i="214" s="1"/>
  <c r="H37" i="214"/>
  <c r="H44" i="214" s="1"/>
  <c r="G37" i="214"/>
  <c r="G44" i="214" s="1"/>
  <c r="F37" i="214"/>
  <c r="F44" i="214" s="1"/>
  <c r="E37" i="214"/>
  <c r="E44" i="214" s="1"/>
  <c r="D37" i="214"/>
  <c r="D44" i="214" s="1"/>
  <c r="C37" i="214"/>
  <c r="C44" i="214" s="1"/>
  <c r="AA25" i="214"/>
  <c r="Z25" i="214"/>
  <c r="Y25" i="214"/>
  <c r="X25" i="214"/>
  <c r="W25" i="214"/>
  <c r="V25" i="214"/>
  <c r="U25" i="214"/>
  <c r="T25" i="214"/>
  <c r="S25" i="214"/>
  <c r="R25" i="214"/>
  <c r="Q25" i="214"/>
  <c r="P25" i="214"/>
  <c r="O25" i="214"/>
  <c r="N25" i="214"/>
  <c r="M25" i="214"/>
  <c r="L25" i="214"/>
  <c r="K25" i="214"/>
  <c r="J25" i="214"/>
  <c r="I25" i="214"/>
  <c r="H25" i="214"/>
  <c r="G25" i="214"/>
  <c r="F25" i="214"/>
  <c r="E25" i="214"/>
  <c r="D25" i="214"/>
  <c r="C25" i="214"/>
  <c r="AA13" i="214"/>
  <c r="AA26" i="214" s="1"/>
  <c r="Y13" i="214"/>
  <c r="Y26" i="214" s="1"/>
  <c r="X13" i="214"/>
  <c r="W13" i="214"/>
  <c r="W26" i="214" s="1"/>
  <c r="V13" i="214"/>
  <c r="V26" i="214" s="1"/>
  <c r="U13" i="214"/>
  <c r="U26" i="214" s="1"/>
  <c r="T13" i="214"/>
  <c r="T26" i="214" s="1"/>
  <c r="T45" i="214" s="1"/>
  <c r="S13" i="214"/>
  <c r="S26" i="214" s="1"/>
  <c r="R13" i="214"/>
  <c r="R26" i="214" s="1"/>
  <c r="R45" i="214" s="1"/>
  <c r="Q13" i="214"/>
  <c r="Q26" i="214" s="1"/>
  <c r="P13" i="214"/>
  <c r="P26" i="214" s="1"/>
  <c r="O13" i="214"/>
  <c r="O26" i="214" s="1"/>
  <c r="N13" i="214"/>
  <c r="N26" i="214" s="1"/>
  <c r="N45" i="214" s="1"/>
  <c r="M13" i="214"/>
  <c r="M26" i="214" s="1"/>
  <c r="L13" i="214"/>
  <c r="L26" i="214" s="1"/>
  <c r="L45" i="214" s="1"/>
  <c r="K13" i="214"/>
  <c r="K26" i="214" s="1"/>
  <c r="J13" i="214"/>
  <c r="J26" i="214" s="1"/>
  <c r="I13" i="214"/>
  <c r="I26" i="214" s="1"/>
  <c r="H13" i="214"/>
  <c r="H26" i="214" s="1"/>
  <c r="G13" i="214"/>
  <c r="G26" i="214" s="1"/>
  <c r="F13" i="214"/>
  <c r="F26" i="214" s="1"/>
  <c r="F45" i="214" s="1"/>
  <c r="E13" i="214"/>
  <c r="E26" i="214" s="1"/>
  <c r="D13" i="214"/>
  <c r="D26" i="214" s="1"/>
  <c r="D45" i="214" s="1"/>
  <c r="C13" i="214"/>
  <c r="C26" i="214" s="1"/>
  <c r="AA50" i="215"/>
  <c r="Y50" i="215"/>
  <c r="X50" i="215"/>
  <c r="Z50" i="215" s="1"/>
  <c r="W50" i="215"/>
  <c r="V50" i="215"/>
  <c r="U50" i="215"/>
  <c r="T50" i="215"/>
  <c r="S50" i="215"/>
  <c r="R50" i="215"/>
  <c r="Q50" i="215"/>
  <c r="P50" i="215"/>
  <c r="O50" i="215"/>
  <c r="N50" i="215"/>
  <c r="M50" i="215"/>
  <c r="L50" i="215"/>
  <c r="K50" i="215"/>
  <c r="J50" i="215"/>
  <c r="I50" i="215"/>
  <c r="H50" i="215"/>
  <c r="G50" i="215"/>
  <c r="F50" i="215"/>
  <c r="E50" i="215"/>
  <c r="D50" i="215"/>
  <c r="C50" i="215"/>
  <c r="Q44" i="215"/>
  <c r="AA43" i="215"/>
  <c r="Y43" i="215"/>
  <c r="X43" i="215"/>
  <c r="Z43" i="215" s="1"/>
  <c r="W43" i="215"/>
  <c r="V43" i="215"/>
  <c r="U43" i="215"/>
  <c r="U44" i="215" s="1"/>
  <c r="T43" i="215"/>
  <c r="S43" i="215"/>
  <c r="R43" i="215"/>
  <c r="Q43" i="215"/>
  <c r="P43" i="215"/>
  <c r="O43" i="215"/>
  <c r="N43" i="215"/>
  <c r="M43" i="215"/>
  <c r="M44" i="215" s="1"/>
  <c r="L43" i="215"/>
  <c r="K43" i="215"/>
  <c r="J43" i="215"/>
  <c r="I43" i="215"/>
  <c r="H43" i="215"/>
  <c r="G43" i="215"/>
  <c r="F43" i="215"/>
  <c r="E43" i="215"/>
  <c r="E44" i="215" s="1"/>
  <c r="D43" i="215"/>
  <c r="C43" i="215"/>
  <c r="AA37" i="215"/>
  <c r="Z37" i="215"/>
  <c r="Y37" i="215"/>
  <c r="Y44" i="215" s="1"/>
  <c r="X37" i="215"/>
  <c r="X44" i="215" s="1"/>
  <c r="Z44" i="215" s="1"/>
  <c r="W37" i="215"/>
  <c r="V37" i="215"/>
  <c r="V44" i="215" s="1"/>
  <c r="U37" i="215"/>
  <c r="T37" i="215"/>
  <c r="T44" i="215" s="1"/>
  <c r="S37" i="215"/>
  <c r="R37" i="215"/>
  <c r="R44" i="215" s="1"/>
  <c r="Q37" i="215"/>
  <c r="P37" i="215"/>
  <c r="P44" i="215" s="1"/>
  <c r="O37" i="215"/>
  <c r="N37" i="215"/>
  <c r="N44" i="215" s="1"/>
  <c r="M37" i="215"/>
  <c r="L37" i="215"/>
  <c r="L44" i="215" s="1"/>
  <c r="K37" i="215"/>
  <c r="J37" i="215"/>
  <c r="J44" i="215" s="1"/>
  <c r="I37" i="215"/>
  <c r="I44" i="215" s="1"/>
  <c r="H37" i="215"/>
  <c r="H44" i="215" s="1"/>
  <c r="G37" i="215"/>
  <c r="F37" i="215"/>
  <c r="F44" i="215" s="1"/>
  <c r="E37" i="215"/>
  <c r="D37" i="215"/>
  <c r="D44" i="215" s="1"/>
  <c r="C37" i="215"/>
  <c r="AA26" i="215"/>
  <c r="O26" i="215"/>
  <c r="AA25" i="215"/>
  <c r="Y25" i="215"/>
  <c r="X25" i="215"/>
  <c r="Z25" i="215" s="1"/>
  <c r="W25" i="215"/>
  <c r="V25" i="215"/>
  <c r="U25" i="215"/>
  <c r="T25" i="215"/>
  <c r="S25" i="215"/>
  <c r="S26" i="215" s="1"/>
  <c r="R25" i="215"/>
  <c r="Q25" i="215"/>
  <c r="P25" i="215"/>
  <c r="O25" i="215"/>
  <c r="N25" i="215"/>
  <c r="M25" i="215"/>
  <c r="L25" i="215"/>
  <c r="K25" i="215"/>
  <c r="K26" i="215" s="1"/>
  <c r="J25" i="215"/>
  <c r="I25" i="215"/>
  <c r="H25" i="215"/>
  <c r="G25" i="215"/>
  <c r="F25" i="215"/>
  <c r="E25" i="215"/>
  <c r="D25" i="215"/>
  <c r="C25" i="215"/>
  <c r="C26" i="215" s="1"/>
  <c r="AA13" i="215"/>
  <c r="Z13" i="215"/>
  <c r="Y13" i="215"/>
  <c r="X13" i="215"/>
  <c r="X26" i="215" s="1"/>
  <c r="W13" i="215"/>
  <c r="W26" i="215" s="1"/>
  <c r="V13" i="215"/>
  <c r="U13" i="215"/>
  <c r="T13" i="215"/>
  <c r="T26" i="215" s="1"/>
  <c r="T45" i="215" s="1"/>
  <c r="S13" i="215"/>
  <c r="R13" i="215"/>
  <c r="R26" i="215" s="1"/>
  <c r="Q13" i="215"/>
  <c r="P13" i="215"/>
  <c r="P26" i="215" s="1"/>
  <c r="P45" i="215" s="1"/>
  <c r="O13" i="215"/>
  <c r="N13" i="215"/>
  <c r="M13" i="215"/>
  <c r="L13" i="215"/>
  <c r="L26" i="215" s="1"/>
  <c r="L45" i="215" s="1"/>
  <c r="K13" i="215"/>
  <c r="J13" i="215"/>
  <c r="J26" i="215" s="1"/>
  <c r="I13" i="215"/>
  <c r="H13" i="215"/>
  <c r="H26" i="215" s="1"/>
  <c r="H45" i="215" s="1"/>
  <c r="G13" i="215"/>
  <c r="G26" i="215" s="1"/>
  <c r="F13" i="215"/>
  <c r="E13" i="215"/>
  <c r="D13" i="215"/>
  <c r="D26" i="215" s="1"/>
  <c r="D45" i="215" s="1"/>
  <c r="C13" i="215"/>
  <c r="AA50" i="216"/>
  <c r="Y50" i="216"/>
  <c r="X50" i="216"/>
  <c r="Z50" i="216" s="1"/>
  <c r="W50" i="216"/>
  <c r="V50" i="216"/>
  <c r="U50" i="216"/>
  <c r="T50" i="216"/>
  <c r="S50" i="216"/>
  <c r="R50" i="216"/>
  <c r="Q50" i="216"/>
  <c r="P50" i="216"/>
  <c r="O50" i="216"/>
  <c r="N50" i="216"/>
  <c r="M50" i="216"/>
  <c r="L50" i="216"/>
  <c r="K50" i="216"/>
  <c r="J50" i="216"/>
  <c r="I50" i="216"/>
  <c r="H50" i="216"/>
  <c r="G50" i="216"/>
  <c r="F50" i="216"/>
  <c r="E50" i="216"/>
  <c r="D50" i="216"/>
  <c r="C50" i="216"/>
  <c r="Q44" i="216"/>
  <c r="E44" i="216"/>
  <c r="AA43" i="216"/>
  <c r="Y43" i="216"/>
  <c r="X43" i="216"/>
  <c r="Z43" i="216" s="1"/>
  <c r="W43" i="216"/>
  <c r="V43" i="216"/>
  <c r="U43" i="216"/>
  <c r="U44" i="216" s="1"/>
  <c r="T43" i="216"/>
  <c r="S43" i="216"/>
  <c r="R43" i="216"/>
  <c r="Q43" i="216"/>
  <c r="P43" i="216"/>
  <c r="O43" i="216"/>
  <c r="N43" i="216"/>
  <c r="M43" i="216"/>
  <c r="M44" i="216" s="1"/>
  <c r="L43" i="216"/>
  <c r="K43" i="216"/>
  <c r="J43" i="216"/>
  <c r="I43" i="216"/>
  <c r="H43" i="216"/>
  <c r="G43" i="216"/>
  <c r="F43" i="216"/>
  <c r="E43" i="216"/>
  <c r="D43" i="216"/>
  <c r="C43" i="216"/>
  <c r="AA37" i="216"/>
  <c r="Z37" i="216"/>
  <c r="Y37" i="216"/>
  <c r="Y44" i="216" s="1"/>
  <c r="X37" i="216"/>
  <c r="X44" i="216" s="1"/>
  <c r="Z44" i="216" s="1"/>
  <c r="W37" i="216"/>
  <c r="V37" i="216"/>
  <c r="V44" i="216" s="1"/>
  <c r="U37" i="216"/>
  <c r="T37" i="216"/>
  <c r="T44" i="216" s="1"/>
  <c r="S37" i="216"/>
  <c r="R37" i="216"/>
  <c r="R44" i="216" s="1"/>
  <c r="Q37" i="216"/>
  <c r="P37" i="216"/>
  <c r="P44" i="216" s="1"/>
  <c r="O37" i="216"/>
  <c r="N37" i="216"/>
  <c r="N44" i="216" s="1"/>
  <c r="M37" i="216"/>
  <c r="L37" i="216"/>
  <c r="L44" i="216" s="1"/>
  <c r="K37" i="216"/>
  <c r="J37" i="216"/>
  <c r="J44" i="216" s="1"/>
  <c r="I37" i="216"/>
  <c r="I44" i="216" s="1"/>
  <c r="H37" i="216"/>
  <c r="H44" i="216" s="1"/>
  <c r="G37" i="216"/>
  <c r="F37" i="216"/>
  <c r="F44" i="216" s="1"/>
  <c r="E37" i="216"/>
  <c r="D37" i="216"/>
  <c r="D44" i="216" s="1"/>
  <c r="C37" i="216"/>
  <c r="AA26" i="216"/>
  <c r="O26" i="216"/>
  <c r="AA25" i="216"/>
  <c r="Y25" i="216"/>
  <c r="X25" i="216"/>
  <c r="Z25" i="216" s="1"/>
  <c r="W25" i="216"/>
  <c r="V25" i="216"/>
  <c r="U25" i="216"/>
  <c r="T25" i="216"/>
  <c r="S25" i="216"/>
  <c r="S26" i="216" s="1"/>
  <c r="R25" i="216"/>
  <c r="Q25" i="216"/>
  <c r="P25" i="216"/>
  <c r="O25" i="216"/>
  <c r="N25" i="216"/>
  <c r="M25" i="216"/>
  <c r="L25" i="216"/>
  <c r="K25" i="216"/>
  <c r="K26" i="216" s="1"/>
  <c r="J25" i="216"/>
  <c r="I25" i="216"/>
  <c r="H25" i="216"/>
  <c r="G25" i="216"/>
  <c r="F25" i="216"/>
  <c r="E25" i="216"/>
  <c r="D25" i="216"/>
  <c r="C25" i="216"/>
  <c r="C26" i="216" s="1"/>
  <c r="AA13" i="216"/>
  <c r="Z13" i="216"/>
  <c r="Y13" i="216"/>
  <c r="X13" i="216"/>
  <c r="X26" i="216" s="1"/>
  <c r="W13" i="216"/>
  <c r="W26" i="216" s="1"/>
  <c r="V13" i="216"/>
  <c r="U13" i="216"/>
  <c r="T13" i="216"/>
  <c r="T26" i="216" s="1"/>
  <c r="T45" i="216" s="1"/>
  <c r="S13" i="216"/>
  <c r="R13" i="216"/>
  <c r="R26" i="216" s="1"/>
  <c r="Q13" i="216"/>
  <c r="P13" i="216"/>
  <c r="P26" i="216" s="1"/>
  <c r="O13" i="216"/>
  <c r="N13" i="216"/>
  <c r="M13" i="216"/>
  <c r="L13" i="216"/>
  <c r="L26" i="216" s="1"/>
  <c r="L45" i="216" s="1"/>
  <c r="K13" i="216"/>
  <c r="J13" i="216"/>
  <c r="J26" i="216" s="1"/>
  <c r="I13" i="216"/>
  <c r="H13" i="216"/>
  <c r="H26" i="216" s="1"/>
  <c r="G13" i="216"/>
  <c r="G26" i="216" s="1"/>
  <c r="F13" i="216"/>
  <c r="E13" i="216"/>
  <c r="D13" i="216"/>
  <c r="D26" i="216" s="1"/>
  <c r="D45" i="216" s="1"/>
  <c r="C13" i="216"/>
  <c r="AA50" i="217"/>
  <c r="Y50" i="217"/>
  <c r="X50" i="217"/>
  <c r="Z50" i="217" s="1"/>
  <c r="W50" i="217"/>
  <c r="V50" i="217"/>
  <c r="U50" i="217"/>
  <c r="T50" i="217"/>
  <c r="S50" i="217"/>
  <c r="R50" i="217"/>
  <c r="Q50" i="217"/>
  <c r="P50" i="217"/>
  <c r="O50" i="217"/>
  <c r="N50" i="217"/>
  <c r="M50" i="217"/>
  <c r="L50" i="217"/>
  <c r="K50" i="217"/>
  <c r="J50" i="217"/>
  <c r="I50" i="217"/>
  <c r="H50" i="217"/>
  <c r="G50" i="217"/>
  <c r="F50" i="217"/>
  <c r="E50" i="217"/>
  <c r="D50" i="217"/>
  <c r="C50" i="217"/>
  <c r="Q44" i="217"/>
  <c r="E44" i="217"/>
  <c r="AA43" i="217"/>
  <c r="Y43" i="217"/>
  <c r="X43" i="217"/>
  <c r="Z43" i="217" s="1"/>
  <c r="W43" i="217"/>
  <c r="V43" i="217"/>
  <c r="U43" i="217"/>
  <c r="U44" i="217" s="1"/>
  <c r="T43" i="217"/>
  <c r="S43" i="217"/>
  <c r="R43" i="217"/>
  <c r="Q43" i="217"/>
  <c r="P43" i="217"/>
  <c r="O43" i="217"/>
  <c r="N43" i="217"/>
  <c r="M43" i="217"/>
  <c r="M44" i="217" s="1"/>
  <c r="L43" i="217"/>
  <c r="K43" i="217"/>
  <c r="J43" i="217"/>
  <c r="I43" i="217"/>
  <c r="H43" i="217"/>
  <c r="G43" i="217"/>
  <c r="F43" i="217"/>
  <c r="E43" i="217"/>
  <c r="D43" i="217"/>
  <c r="C43" i="217"/>
  <c r="AA37" i="217"/>
  <c r="Z37" i="217"/>
  <c r="Y37" i="217"/>
  <c r="Y44" i="217" s="1"/>
  <c r="X37" i="217"/>
  <c r="X44" i="217" s="1"/>
  <c r="Z44" i="217" s="1"/>
  <c r="W37" i="217"/>
  <c r="V37" i="217"/>
  <c r="V44" i="217" s="1"/>
  <c r="U37" i="217"/>
  <c r="T37" i="217"/>
  <c r="T44" i="217" s="1"/>
  <c r="S37" i="217"/>
  <c r="R37" i="217"/>
  <c r="R44" i="217" s="1"/>
  <c r="Q37" i="217"/>
  <c r="P37" i="217"/>
  <c r="P44" i="217" s="1"/>
  <c r="O37" i="217"/>
  <c r="N37" i="217"/>
  <c r="N44" i="217" s="1"/>
  <c r="M37" i="217"/>
  <c r="L37" i="217"/>
  <c r="L44" i="217" s="1"/>
  <c r="K37" i="217"/>
  <c r="J37" i="217"/>
  <c r="J44" i="217" s="1"/>
  <c r="I37" i="217"/>
  <c r="I44" i="217" s="1"/>
  <c r="H37" i="217"/>
  <c r="H44" i="217" s="1"/>
  <c r="G37" i="217"/>
  <c r="F37" i="217"/>
  <c r="F44" i="217" s="1"/>
  <c r="E37" i="217"/>
  <c r="D37" i="217"/>
  <c r="D44" i="217" s="1"/>
  <c r="C37" i="217"/>
  <c r="AA26" i="217"/>
  <c r="S26" i="217"/>
  <c r="O26" i="217"/>
  <c r="AA25" i="217"/>
  <c r="Y25" i="217"/>
  <c r="X25" i="217"/>
  <c r="W25" i="217"/>
  <c r="V25" i="217"/>
  <c r="U25" i="217"/>
  <c r="T25" i="217"/>
  <c r="S25" i="217"/>
  <c r="R25" i="217"/>
  <c r="Q25" i="217"/>
  <c r="P25" i="217"/>
  <c r="O25" i="217"/>
  <c r="N25" i="217"/>
  <c r="M25" i="217"/>
  <c r="L25" i="217"/>
  <c r="K25" i="217"/>
  <c r="K26" i="217" s="1"/>
  <c r="J25" i="217"/>
  <c r="I25" i="217"/>
  <c r="H25" i="217"/>
  <c r="G25" i="217"/>
  <c r="F25" i="217"/>
  <c r="E25" i="217"/>
  <c r="D25" i="217"/>
  <c r="C25" i="217"/>
  <c r="C26" i="217" s="1"/>
  <c r="AA13" i="217"/>
  <c r="Z13" i="217"/>
  <c r="Y13" i="217"/>
  <c r="X13" i="217"/>
  <c r="X26" i="217" s="1"/>
  <c r="W13" i="217"/>
  <c r="W26" i="217" s="1"/>
  <c r="V13" i="217"/>
  <c r="U13" i="217"/>
  <c r="T13" i="217"/>
  <c r="T26" i="217" s="1"/>
  <c r="S13" i="217"/>
  <c r="R13" i="217"/>
  <c r="R26" i="217" s="1"/>
  <c r="Q13" i="217"/>
  <c r="P13" i="217"/>
  <c r="P26" i="217" s="1"/>
  <c r="O13" i="217"/>
  <c r="N13" i="217"/>
  <c r="M13" i="217"/>
  <c r="L13" i="217"/>
  <c r="L26" i="217" s="1"/>
  <c r="K13" i="217"/>
  <c r="J13" i="217"/>
  <c r="J26" i="217" s="1"/>
  <c r="I13" i="217"/>
  <c r="H13" i="217"/>
  <c r="H26" i="217" s="1"/>
  <c r="G13" i="217"/>
  <c r="G26" i="217" s="1"/>
  <c r="F13" i="217"/>
  <c r="E13" i="217"/>
  <c r="D13" i="217"/>
  <c r="D26" i="217" s="1"/>
  <c r="C13" i="217"/>
  <c r="AA50" i="218"/>
  <c r="Y50" i="218"/>
  <c r="X50" i="218"/>
  <c r="Z50" i="218" s="1"/>
  <c r="W50" i="218"/>
  <c r="V50" i="218"/>
  <c r="U50" i="218"/>
  <c r="T50" i="218"/>
  <c r="S50" i="218"/>
  <c r="R50" i="218"/>
  <c r="Q50" i="218"/>
  <c r="P50" i="218"/>
  <c r="O50" i="218"/>
  <c r="N50" i="218"/>
  <c r="M50" i="218"/>
  <c r="L50" i="218"/>
  <c r="K50" i="218"/>
  <c r="J50" i="218"/>
  <c r="I50" i="218"/>
  <c r="H50" i="218"/>
  <c r="G50" i="218"/>
  <c r="F50" i="218"/>
  <c r="E50" i="218"/>
  <c r="D50" i="218"/>
  <c r="C50" i="218"/>
  <c r="Q44" i="218"/>
  <c r="AA43" i="218"/>
  <c r="Y43" i="218"/>
  <c r="X43" i="218"/>
  <c r="Z43" i="218" s="1"/>
  <c r="W43" i="218"/>
  <c r="V43" i="218"/>
  <c r="U43" i="218"/>
  <c r="U44" i="218" s="1"/>
  <c r="T43" i="218"/>
  <c r="S43" i="218"/>
  <c r="R43" i="218"/>
  <c r="Q43" i="218"/>
  <c r="P43" i="218"/>
  <c r="O43" i="218"/>
  <c r="N43" i="218"/>
  <c r="M43" i="218"/>
  <c r="M44" i="218" s="1"/>
  <c r="L43" i="218"/>
  <c r="K43" i="218"/>
  <c r="J43" i="218"/>
  <c r="I43" i="218"/>
  <c r="H43" i="218"/>
  <c r="G43" i="218"/>
  <c r="F43" i="218"/>
  <c r="E43" i="218"/>
  <c r="E44" i="218" s="1"/>
  <c r="D43" i="218"/>
  <c r="C43" i="218"/>
  <c r="AA37" i="218"/>
  <c r="Z37" i="218"/>
  <c r="Y37" i="218"/>
  <c r="Y44" i="218" s="1"/>
  <c r="X37" i="218"/>
  <c r="X44" i="218" s="1"/>
  <c r="W37" i="218"/>
  <c r="V37" i="218"/>
  <c r="V44" i="218" s="1"/>
  <c r="U37" i="218"/>
  <c r="T37" i="218"/>
  <c r="T44" i="218" s="1"/>
  <c r="S37" i="218"/>
  <c r="R37" i="218"/>
  <c r="R44" i="218" s="1"/>
  <c r="Q37" i="218"/>
  <c r="P37" i="218"/>
  <c r="P44" i="218" s="1"/>
  <c r="O37" i="218"/>
  <c r="N37" i="218"/>
  <c r="N44" i="218" s="1"/>
  <c r="M37" i="218"/>
  <c r="L37" i="218"/>
  <c r="L44" i="218" s="1"/>
  <c r="K37" i="218"/>
  <c r="J37" i="218"/>
  <c r="J44" i="218" s="1"/>
  <c r="I37" i="218"/>
  <c r="I44" i="218" s="1"/>
  <c r="H37" i="218"/>
  <c r="H44" i="218" s="1"/>
  <c r="G37" i="218"/>
  <c r="F37" i="218"/>
  <c r="F44" i="218" s="1"/>
  <c r="E37" i="218"/>
  <c r="D37" i="218"/>
  <c r="D44" i="218" s="1"/>
  <c r="C37" i="218"/>
  <c r="AA26" i="218"/>
  <c r="S26" i="218"/>
  <c r="O26" i="218"/>
  <c r="AA25" i="218"/>
  <c r="Y25" i="218"/>
  <c r="X25" i="218"/>
  <c r="Z25" i="218" s="1"/>
  <c r="W25" i="218"/>
  <c r="V25" i="218"/>
  <c r="U25" i="218"/>
  <c r="T25" i="218"/>
  <c r="S25" i="218"/>
  <c r="R25" i="218"/>
  <c r="Q25" i="218"/>
  <c r="P25" i="218"/>
  <c r="O25" i="218"/>
  <c r="N25" i="218"/>
  <c r="M25" i="218"/>
  <c r="L25" i="218"/>
  <c r="K25" i="218"/>
  <c r="K26" i="218" s="1"/>
  <c r="J25" i="218"/>
  <c r="I25" i="218"/>
  <c r="H25" i="218"/>
  <c r="G25" i="218"/>
  <c r="F25" i="218"/>
  <c r="E25" i="218"/>
  <c r="D25" i="218"/>
  <c r="C25" i="218"/>
  <c r="C26" i="218" s="1"/>
  <c r="AA13" i="218"/>
  <c r="Z13" i="218"/>
  <c r="Y13" i="218"/>
  <c r="X13" i="218"/>
  <c r="X26" i="218" s="1"/>
  <c r="W13" i="218"/>
  <c r="W26" i="218" s="1"/>
  <c r="V13" i="218"/>
  <c r="U13" i="218"/>
  <c r="T13" i="218"/>
  <c r="T26" i="218" s="1"/>
  <c r="T45" i="218" s="1"/>
  <c r="S13" i="218"/>
  <c r="R13" i="218"/>
  <c r="R26" i="218" s="1"/>
  <c r="Q13" i="218"/>
  <c r="P13" i="218"/>
  <c r="P26" i="218" s="1"/>
  <c r="O13" i="218"/>
  <c r="N13" i="218"/>
  <c r="M13" i="218"/>
  <c r="L13" i="218"/>
  <c r="L26" i="218" s="1"/>
  <c r="L45" i="218" s="1"/>
  <c r="K13" i="218"/>
  <c r="J13" i="218"/>
  <c r="J26" i="218" s="1"/>
  <c r="I13" i="218"/>
  <c r="H13" i="218"/>
  <c r="H26" i="218" s="1"/>
  <c r="G13" i="218"/>
  <c r="G26" i="218" s="1"/>
  <c r="F13" i="218"/>
  <c r="E13" i="218"/>
  <c r="D13" i="218"/>
  <c r="D26" i="218" s="1"/>
  <c r="D45" i="218" s="1"/>
  <c r="C13" i="218"/>
  <c r="AA50" i="219"/>
  <c r="Y50" i="219"/>
  <c r="X50" i="219"/>
  <c r="Z50" i="219" s="1"/>
  <c r="W50" i="219"/>
  <c r="V50" i="219"/>
  <c r="U50" i="219"/>
  <c r="T50" i="219"/>
  <c r="S50" i="219"/>
  <c r="R50" i="219"/>
  <c r="Q50" i="219"/>
  <c r="P50" i="219"/>
  <c r="O50" i="219"/>
  <c r="N50" i="219"/>
  <c r="M50" i="219"/>
  <c r="L50" i="219"/>
  <c r="K50" i="219"/>
  <c r="J50" i="219"/>
  <c r="I50" i="219"/>
  <c r="H50" i="219"/>
  <c r="G50" i="219"/>
  <c r="F50" i="219"/>
  <c r="E50" i="219"/>
  <c r="D50" i="219"/>
  <c r="C50" i="219"/>
  <c r="Q44" i="219"/>
  <c r="AA43" i="219"/>
  <c r="Y43" i="219"/>
  <c r="X43" i="219"/>
  <c r="Z43" i="219" s="1"/>
  <c r="W43" i="219"/>
  <c r="V43" i="219"/>
  <c r="U43" i="219"/>
  <c r="U44" i="219" s="1"/>
  <c r="T43" i="219"/>
  <c r="S43" i="219"/>
  <c r="R43" i="219"/>
  <c r="Q43" i="219"/>
  <c r="P43" i="219"/>
  <c r="O43" i="219"/>
  <c r="N43" i="219"/>
  <c r="M43" i="219"/>
  <c r="M44" i="219" s="1"/>
  <c r="L43" i="219"/>
  <c r="K43" i="219"/>
  <c r="J43" i="219"/>
  <c r="I43" i="219"/>
  <c r="H43" i="219"/>
  <c r="G43" i="219"/>
  <c r="F43" i="219"/>
  <c r="E43" i="219"/>
  <c r="E44" i="219" s="1"/>
  <c r="D43" i="219"/>
  <c r="C43" i="219"/>
  <c r="AA37" i="219"/>
  <c r="Z37" i="219"/>
  <c r="Y37" i="219"/>
  <c r="Y44" i="219" s="1"/>
  <c r="X37" i="219"/>
  <c r="X44" i="219" s="1"/>
  <c r="Z44" i="219" s="1"/>
  <c r="W37" i="219"/>
  <c r="V37" i="219"/>
  <c r="V44" i="219" s="1"/>
  <c r="U37" i="219"/>
  <c r="T37" i="219"/>
  <c r="T44" i="219" s="1"/>
  <c r="S37" i="219"/>
  <c r="R37" i="219"/>
  <c r="R44" i="219" s="1"/>
  <c r="Q37" i="219"/>
  <c r="P37" i="219"/>
  <c r="P44" i="219" s="1"/>
  <c r="O37" i="219"/>
  <c r="N37" i="219"/>
  <c r="N44" i="219" s="1"/>
  <c r="M37" i="219"/>
  <c r="L37" i="219"/>
  <c r="L44" i="219" s="1"/>
  <c r="K37" i="219"/>
  <c r="J37" i="219"/>
  <c r="J44" i="219" s="1"/>
  <c r="I37" i="219"/>
  <c r="I44" i="219" s="1"/>
  <c r="H37" i="219"/>
  <c r="H44" i="219" s="1"/>
  <c r="G37" i="219"/>
  <c r="F37" i="219"/>
  <c r="F44" i="219" s="1"/>
  <c r="E37" i="219"/>
  <c r="D37" i="219"/>
  <c r="D44" i="219" s="1"/>
  <c r="C37" i="219"/>
  <c r="AA26" i="219"/>
  <c r="O26" i="219"/>
  <c r="AA25" i="219"/>
  <c r="Y25" i="219"/>
  <c r="X25" i="219"/>
  <c r="Z25" i="219" s="1"/>
  <c r="W25" i="219"/>
  <c r="V25" i="219"/>
  <c r="U25" i="219"/>
  <c r="T25" i="219"/>
  <c r="S25" i="219"/>
  <c r="S26" i="219" s="1"/>
  <c r="R25" i="219"/>
  <c r="Q25" i="219"/>
  <c r="P25" i="219"/>
  <c r="O25" i="219"/>
  <c r="N25" i="219"/>
  <c r="M25" i="219"/>
  <c r="L25" i="219"/>
  <c r="K25" i="219"/>
  <c r="K26" i="219" s="1"/>
  <c r="J25" i="219"/>
  <c r="I25" i="219"/>
  <c r="H25" i="219"/>
  <c r="G25" i="219"/>
  <c r="F25" i="219"/>
  <c r="E25" i="219"/>
  <c r="D25" i="219"/>
  <c r="C25" i="219"/>
  <c r="C26" i="219" s="1"/>
  <c r="AA13" i="219"/>
  <c r="Z13" i="219"/>
  <c r="Y13" i="219"/>
  <c r="X13" i="219"/>
  <c r="X26" i="219" s="1"/>
  <c r="X45" i="219" s="1"/>
  <c r="W13" i="219"/>
  <c r="W26" i="219" s="1"/>
  <c r="V13" i="219"/>
  <c r="U13" i="219"/>
  <c r="T13" i="219"/>
  <c r="T26" i="219" s="1"/>
  <c r="T45" i="219" s="1"/>
  <c r="S13" i="219"/>
  <c r="R13" i="219"/>
  <c r="R26" i="219" s="1"/>
  <c r="Q13" i="219"/>
  <c r="P13" i="219"/>
  <c r="P26" i="219" s="1"/>
  <c r="P45" i="219" s="1"/>
  <c r="O13" i="219"/>
  <c r="N13" i="219"/>
  <c r="M13" i="219"/>
  <c r="L13" i="219"/>
  <c r="L26" i="219" s="1"/>
  <c r="L45" i="219" s="1"/>
  <c r="K13" i="219"/>
  <c r="J13" i="219"/>
  <c r="J26" i="219" s="1"/>
  <c r="I13" i="219"/>
  <c r="H13" i="219"/>
  <c r="H26" i="219" s="1"/>
  <c r="H45" i="219" s="1"/>
  <c r="G13" i="219"/>
  <c r="G26" i="219" s="1"/>
  <c r="F13" i="219"/>
  <c r="E13" i="219"/>
  <c r="D13" i="219"/>
  <c r="D26" i="219" s="1"/>
  <c r="D45" i="219" s="1"/>
  <c r="C13" i="219"/>
  <c r="AA50" i="220"/>
  <c r="Y50" i="220"/>
  <c r="X50" i="220"/>
  <c r="Z50" i="220" s="1"/>
  <c r="W50" i="220"/>
  <c r="V50" i="220"/>
  <c r="U50" i="220"/>
  <c r="T50" i="220"/>
  <c r="S50" i="220"/>
  <c r="R50" i="220"/>
  <c r="Q50" i="220"/>
  <c r="P50" i="220"/>
  <c r="O50" i="220"/>
  <c r="N50" i="220"/>
  <c r="M50" i="220"/>
  <c r="L50" i="220"/>
  <c r="K50" i="220"/>
  <c r="J50" i="220"/>
  <c r="I50" i="220"/>
  <c r="H50" i="220"/>
  <c r="G50" i="220"/>
  <c r="F50" i="220"/>
  <c r="E50" i="220"/>
  <c r="D50" i="220"/>
  <c r="C50" i="220"/>
  <c r="L44" i="220"/>
  <c r="AA43" i="220"/>
  <c r="Z43" i="220"/>
  <c r="Y43" i="220"/>
  <c r="X43" i="220"/>
  <c r="W43" i="220"/>
  <c r="V43" i="220"/>
  <c r="U43" i="220"/>
  <c r="U44" i="220" s="1"/>
  <c r="T43" i="220"/>
  <c r="S43" i="220"/>
  <c r="R43" i="220"/>
  <c r="Q43" i="220"/>
  <c r="Q44" i="220" s="1"/>
  <c r="P43" i="220"/>
  <c r="O43" i="220"/>
  <c r="N43" i="220"/>
  <c r="M43" i="220"/>
  <c r="M44" i="220" s="1"/>
  <c r="L43" i="220"/>
  <c r="K43" i="220"/>
  <c r="J43" i="220"/>
  <c r="I43" i="220"/>
  <c r="I44" i="220" s="1"/>
  <c r="H43" i="220"/>
  <c r="G43" i="220"/>
  <c r="F43" i="220"/>
  <c r="E43" i="220"/>
  <c r="E44" i="220" s="1"/>
  <c r="D43" i="220"/>
  <c r="C43" i="220"/>
  <c r="AA37" i="220"/>
  <c r="Y37" i="220"/>
  <c r="Y44" i="220" s="1"/>
  <c r="X37" i="220"/>
  <c r="W37" i="220"/>
  <c r="V37" i="220"/>
  <c r="V44" i="220" s="1"/>
  <c r="U37" i="220"/>
  <c r="T37" i="220"/>
  <c r="T44" i="220" s="1"/>
  <c r="S37" i="220"/>
  <c r="R37" i="220"/>
  <c r="Q37" i="220"/>
  <c r="P37" i="220"/>
  <c r="P44" i="220" s="1"/>
  <c r="O37" i="220"/>
  <c r="N37" i="220"/>
  <c r="N44" i="220" s="1"/>
  <c r="M37" i="220"/>
  <c r="L37" i="220"/>
  <c r="K37" i="220"/>
  <c r="J37" i="220"/>
  <c r="I37" i="220"/>
  <c r="H37" i="220"/>
  <c r="H44" i="220" s="1"/>
  <c r="G37" i="220"/>
  <c r="F37" i="220"/>
  <c r="F44" i="220" s="1"/>
  <c r="E37" i="220"/>
  <c r="D37" i="220"/>
  <c r="D44" i="220" s="1"/>
  <c r="C37" i="220"/>
  <c r="T26" i="220"/>
  <c r="T45" i="220" s="1"/>
  <c r="S26" i="220"/>
  <c r="O26" i="220"/>
  <c r="K26" i="220"/>
  <c r="G26" i="220"/>
  <c r="AA25" i="220"/>
  <c r="Y25" i="220"/>
  <c r="X25" i="220"/>
  <c r="Z25" i="220" s="1"/>
  <c r="W25" i="220"/>
  <c r="V25" i="220"/>
  <c r="U25" i="220"/>
  <c r="T25" i="220"/>
  <c r="S25" i="220"/>
  <c r="R25" i="220"/>
  <c r="Q25" i="220"/>
  <c r="P25" i="220"/>
  <c r="O25" i="220"/>
  <c r="N25" i="220"/>
  <c r="M25" i="220"/>
  <c r="L25" i="220"/>
  <c r="K25" i="220"/>
  <c r="J25" i="220"/>
  <c r="I25" i="220"/>
  <c r="H25" i="220"/>
  <c r="G25" i="220"/>
  <c r="F25" i="220"/>
  <c r="E25" i="220"/>
  <c r="D25" i="220"/>
  <c r="C25" i="220"/>
  <c r="AA13" i="220"/>
  <c r="AA26" i="220" s="1"/>
  <c r="Y13" i="220"/>
  <c r="Y26" i="220" s="1"/>
  <c r="X13" i="220"/>
  <c r="W13" i="220"/>
  <c r="W26" i="220" s="1"/>
  <c r="V13" i="220"/>
  <c r="V26" i="220" s="1"/>
  <c r="U13" i="220"/>
  <c r="U26" i="220" s="1"/>
  <c r="T13" i="220"/>
  <c r="S13" i="220"/>
  <c r="R13" i="220"/>
  <c r="R26" i="220" s="1"/>
  <c r="Q13" i="220"/>
  <c r="Q26" i="220" s="1"/>
  <c r="P13" i="220"/>
  <c r="O13" i="220"/>
  <c r="N13" i="220"/>
  <c r="N26" i="220" s="1"/>
  <c r="M13" i="220"/>
  <c r="M26" i="220" s="1"/>
  <c r="L13" i="220"/>
  <c r="L26" i="220" s="1"/>
  <c r="L45" i="220" s="1"/>
  <c r="K13" i="220"/>
  <c r="J13" i="220"/>
  <c r="J26" i="220" s="1"/>
  <c r="I13" i="220"/>
  <c r="I26" i="220" s="1"/>
  <c r="H13" i="220"/>
  <c r="G13" i="220"/>
  <c r="F13" i="220"/>
  <c r="F26" i="220" s="1"/>
  <c r="E13" i="220"/>
  <c r="E26" i="220" s="1"/>
  <c r="D13" i="220"/>
  <c r="D26" i="220" s="1"/>
  <c r="D45" i="220" s="1"/>
  <c r="C13" i="220"/>
  <c r="C26" i="220" s="1"/>
  <c r="AA50" i="221"/>
  <c r="Z50" i="221"/>
  <c r="Y50" i="221"/>
  <c r="X50" i="221"/>
  <c r="W50" i="221"/>
  <c r="V50" i="221"/>
  <c r="U50" i="221"/>
  <c r="T50" i="221"/>
  <c r="S50" i="221"/>
  <c r="R50" i="221"/>
  <c r="Q50" i="221"/>
  <c r="P50" i="221"/>
  <c r="O50" i="221"/>
  <c r="N50" i="221"/>
  <c r="M50" i="221"/>
  <c r="L50" i="221"/>
  <c r="K50" i="221"/>
  <c r="J50" i="221"/>
  <c r="I50" i="221"/>
  <c r="H50" i="221"/>
  <c r="G50" i="221"/>
  <c r="F50" i="221"/>
  <c r="E50" i="221"/>
  <c r="D50" i="221"/>
  <c r="C50" i="221"/>
  <c r="X44" i="221"/>
  <c r="Z44" i="221" s="1"/>
  <c r="H44" i="221"/>
  <c r="AA43" i="221"/>
  <c r="Y43" i="221"/>
  <c r="X43" i="221"/>
  <c r="Z43" i="221" s="1"/>
  <c r="W43" i="221"/>
  <c r="V43" i="221"/>
  <c r="U43" i="221"/>
  <c r="U44" i="221" s="1"/>
  <c r="T43" i="221"/>
  <c r="S43" i="221"/>
  <c r="R43" i="221"/>
  <c r="Q43" i="221"/>
  <c r="Q44" i="221" s="1"/>
  <c r="P43" i="221"/>
  <c r="P44" i="221" s="1"/>
  <c r="O43" i="221"/>
  <c r="N43" i="221"/>
  <c r="M43" i="221"/>
  <c r="M44" i="221" s="1"/>
  <c r="L43" i="221"/>
  <c r="K43" i="221"/>
  <c r="J43" i="221"/>
  <c r="I43" i="221"/>
  <c r="H43" i="221"/>
  <c r="G43" i="221"/>
  <c r="F43" i="221"/>
  <c r="E43" i="221"/>
  <c r="E44" i="221" s="1"/>
  <c r="D43" i="221"/>
  <c r="C43" i="221"/>
  <c r="AA37" i="221"/>
  <c r="Z37" i="221"/>
  <c r="Y37" i="221"/>
  <c r="Y44" i="221" s="1"/>
  <c r="X37" i="221"/>
  <c r="W37" i="221"/>
  <c r="V37" i="221"/>
  <c r="V44" i="221" s="1"/>
  <c r="U37" i="221"/>
  <c r="T37" i="221"/>
  <c r="T44" i="221" s="1"/>
  <c r="S37" i="221"/>
  <c r="R37" i="221"/>
  <c r="R44" i="221" s="1"/>
  <c r="Q37" i="221"/>
  <c r="P37" i="221"/>
  <c r="O37" i="221"/>
  <c r="N37" i="221"/>
  <c r="N44" i="221" s="1"/>
  <c r="M37" i="221"/>
  <c r="L37" i="221"/>
  <c r="L44" i="221" s="1"/>
  <c r="K37" i="221"/>
  <c r="J37" i="221"/>
  <c r="J44" i="221" s="1"/>
  <c r="I37" i="221"/>
  <c r="I44" i="221" s="1"/>
  <c r="H37" i="221"/>
  <c r="G37" i="221"/>
  <c r="F37" i="221"/>
  <c r="F44" i="221" s="1"/>
  <c r="E37" i="221"/>
  <c r="D37" i="221"/>
  <c r="D44" i="221" s="1"/>
  <c r="C37" i="221"/>
  <c r="W26" i="221"/>
  <c r="O26" i="221"/>
  <c r="G26" i="221"/>
  <c r="AA25" i="221"/>
  <c r="Y25" i="221"/>
  <c r="X25" i="221"/>
  <c r="Z25" i="221" s="1"/>
  <c r="W25" i="221"/>
  <c r="V25" i="221"/>
  <c r="U25" i="221"/>
  <c r="T25" i="221"/>
  <c r="S25" i="221"/>
  <c r="R25" i="221"/>
  <c r="Q25" i="221"/>
  <c r="P25" i="221"/>
  <c r="O25" i="221"/>
  <c r="N25" i="221"/>
  <c r="M25" i="221"/>
  <c r="L25" i="221"/>
  <c r="K25" i="221"/>
  <c r="J25" i="221"/>
  <c r="I25" i="221"/>
  <c r="H25" i="221"/>
  <c r="G25" i="221"/>
  <c r="F25" i="221"/>
  <c r="E25" i="221"/>
  <c r="D25" i="221"/>
  <c r="C25" i="221"/>
  <c r="AA13" i="221"/>
  <c r="AA26" i="221" s="1"/>
  <c r="Y13" i="221"/>
  <c r="Y26" i="221" s="1"/>
  <c r="X13" i="221"/>
  <c r="W13" i="221"/>
  <c r="V13" i="221"/>
  <c r="V26" i="221" s="1"/>
  <c r="V45" i="221" s="1"/>
  <c r="U13" i="221"/>
  <c r="U26" i="221" s="1"/>
  <c r="T13" i="221"/>
  <c r="T26" i="221" s="1"/>
  <c r="T45" i="221" s="1"/>
  <c r="S13" i="221"/>
  <c r="S26" i="221" s="1"/>
  <c r="R13" i="221"/>
  <c r="R26" i="221" s="1"/>
  <c r="R45" i="221" s="1"/>
  <c r="Q13" i="221"/>
  <c r="Q26" i="221" s="1"/>
  <c r="P13" i="221"/>
  <c r="O13" i="221"/>
  <c r="N13" i="221"/>
  <c r="N26" i="221" s="1"/>
  <c r="N45" i="221" s="1"/>
  <c r="M13" i="221"/>
  <c r="M26" i="221" s="1"/>
  <c r="L13" i="221"/>
  <c r="L26" i="221" s="1"/>
  <c r="L45" i="221" s="1"/>
  <c r="K13" i="221"/>
  <c r="K26" i="221" s="1"/>
  <c r="J13" i="221"/>
  <c r="J26" i="221" s="1"/>
  <c r="J45" i="221" s="1"/>
  <c r="I13" i="221"/>
  <c r="I26" i="221" s="1"/>
  <c r="H13" i="221"/>
  <c r="G13" i="221"/>
  <c r="F13" i="221"/>
  <c r="F26" i="221" s="1"/>
  <c r="F45" i="221" s="1"/>
  <c r="E13" i="221"/>
  <c r="E26" i="221" s="1"/>
  <c r="D13" i="221"/>
  <c r="D26" i="221" s="1"/>
  <c r="D45" i="221" s="1"/>
  <c r="C13" i="221"/>
  <c r="C26" i="221" s="1"/>
  <c r="AA50" i="222"/>
  <c r="Z50" i="222"/>
  <c r="Y50" i="222"/>
  <c r="X50" i="222"/>
  <c r="W50" i="222"/>
  <c r="V50" i="222"/>
  <c r="U50" i="222"/>
  <c r="T50" i="222"/>
  <c r="S50" i="222"/>
  <c r="R50" i="222"/>
  <c r="Q50" i="222"/>
  <c r="P50" i="222"/>
  <c r="O50" i="222"/>
  <c r="N50" i="222"/>
  <c r="M50" i="222"/>
  <c r="L50" i="222"/>
  <c r="K50" i="222"/>
  <c r="J50" i="222"/>
  <c r="I50" i="222"/>
  <c r="H50" i="222"/>
  <c r="G50" i="222"/>
  <c r="F50" i="222"/>
  <c r="E50" i="222"/>
  <c r="D50" i="222"/>
  <c r="C50" i="222"/>
  <c r="T44" i="222"/>
  <c r="AA43" i="222"/>
  <c r="Z43" i="222"/>
  <c r="Y43" i="222"/>
  <c r="X43" i="222"/>
  <c r="W43" i="222"/>
  <c r="V43" i="222"/>
  <c r="U43" i="222"/>
  <c r="U44" i="222" s="1"/>
  <c r="T43" i="222"/>
  <c r="S43" i="222"/>
  <c r="R43" i="222"/>
  <c r="Q43" i="222"/>
  <c r="P43" i="222"/>
  <c r="P44" i="222" s="1"/>
  <c r="O43" i="222"/>
  <c r="N43" i="222"/>
  <c r="M43" i="222"/>
  <c r="M44" i="222" s="1"/>
  <c r="L43" i="222"/>
  <c r="K43" i="222"/>
  <c r="J43" i="222"/>
  <c r="I43" i="222"/>
  <c r="H43" i="222"/>
  <c r="H44" i="222" s="1"/>
  <c r="G43" i="222"/>
  <c r="F43" i="222"/>
  <c r="E43" i="222"/>
  <c r="E44" i="222" s="1"/>
  <c r="D43" i="222"/>
  <c r="D44" i="222" s="1"/>
  <c r="C43" i="222"/>
  <c r="AA37" i="222"/>
  <c r="AA44" i="222" s="1"/>
  <c r="Z37" i="222"/>
  <c r="Y37" i="222"/>
  <c r="Y44" i="222" s="1"/>
  <c r="X37" i="222"/>
  <c r="X44" i="222" s="1"/>
  <c r="Z44" i="222" s="1"/>
  <c r="W37" i="222"/>
  <c r="W44" i="222" s="1"/>
  <c r="V37" i="222"/>
  <c r="U37" i="222"/>
  <c r="T37" i="222"/>
  <c r="S37" i="222"/>
  <c r="S44" i="222" s="1"/>
  <c r="R37" i="222"/>
  <c r="Q37" i="222"/>
  <c r="Q44" i="222" s="1"/>
  <c r="P37" i="222"/>
  <c r="O37" i="222"/>
  <c r="O44" i="222" s="1"/>
  <c r="N37" i="222"/>
  <c r="M37" i="222"/>
  <c r="L37" i="222"/>
  <c r="L44" i="222" s="1"/>
  <c r="K37" i="222"/>
  <c r="K44" i="222" s="1"/>
  <c r="J37" i="222"/>
  <c r="I37" i="222"/>
  <c r="I44" i="222" s="1"/>
  <c r="H37" i="222"/>
  <c r="G37" i="222"/>
  <c r="G44" i="222" s="1"/>
  <c r="F37" i="222"/>
  <c r="E37" i="222"/>
  <c r="D37" i="222"/>
  <c r="C37" i="222"/>
  <c r="C44" i="222" s="1"/>
  <c r="W26" i="222"/>
  <c r="H26" i="222"/>
  <c r="H45" i="222" s="1"/>
  <c r="AA25" i="222"/>
  <c r="Y25" i="222"/>
  <c r="X25" i="222"/>
  <c r="Z25" i="222" s="1"/>
  <c r="W25" i="222"/>
  <c r="V25" i="222"/>
  <c r="U25" i="222"/>
  <c r="T25" i="222"/>
  <c r="S25" i="222"/>
  <c r="R25" i="222"/>
  <c r="Q25" i="222"/>
  <c r="P25" i="222"/>
  <c r="P26" i="222" s="1"/>
  <c r="O25" i="222"/>
  <c r="N25" i="222"/>
  <c r="M25" i="222"/>
  <c r="L25" i="222"/>
  <c r="L26" i="222" s="1"/>
  <c r="L45" i="222" s="1"/>
  <c r="K25" i="222"/>
  <c r="J25" i="222"/>
  <c r="I25" i="222"/>
  <c r="H25" i="222"/>
  <c r="G25" i="222"/>
  <c r="F25" i="222"/>
  <c r="E25" i="222"/>
  <c r="D25" i="222"/>
  <c r="D26" i="222" s="1"/>
  <c r="D45" i="222" s="1"/>
  <c r="C25" i="222"/>
  <c r="AA13" i="222"/>
  <c r="AA26" i="222" s="1"/>
  <c r="AA45" i="222" s="1"/>
  <c r="Z13" i="222"/>
  <c r="Y13" i="222"/>
  <c r="X13" i="222"/>
  <c r="W13" i="222"/>
  <c r="V13" i="222"/>
  <c r="U13" i="222"/>
  <c r="U26" i="222" s="1"/>
  <c r="T13" i="222"/>
  <c r="S13" i="222"/>
  <c r="S26" i="222" s="1"/>
  <c r="S45" i="222" s="1"/>
  <c r="R13" i="222"/>
  <c r="Q13" i="222"/>
  <c r="P13" i="222"/>
  <c r="O13" i="222"/>
  <c r="O26" i="222" s="1"/>
  <c r="O45" i="222" s="1"/>
  <c r="N13" i="222"/>
  <c r="M13" i="222"/>
  <c r="M26" i="222" s="1"/>
  <c r="L13" i="222"/>
  <c r="K13" i="222"/>
  <c r="K26" i="222" s="1"/>
  <c r="K45" i="222" s="1"/>
  <c r="J13" i="222"/>
  <c r="I13" i="222"/>
  <c r="H13" i="222"/>
  <c r="G13" i="222"/>
  <c r="G26" i="222" s="1"/>
  <c r="F13" i="222"/>
  <c r="E13" i="222"/>
  <c r="E26" i="222" s="1"/>
  <c r="D13" i="222"/>
  <c r="C13" i="222"/>
  <c r="C26" i="222" s="1"/>
  <c r="C45" i="222" s="1"/>
  <c r="AA50" i="223"/>
  <c r="Y50" i="223"/>
  <c r="X50" i="223"/>
  <c r="Z50" i="223" s="1"/>
  <c r="W50" i="223"/>
  <c r="V50" i="223"/>
  <c r="U50" i="223"/>
  <c r="T50" i="223"/>
  <c r="S50" i="223"/>
  <c r="R50" i="223"/>
  <c r="Q50" i="223"/>
  <c r="P50" i="223"/>
  <c r="O50" i="223"/>
  <c r="N50" i="223"/>
  <c r="M50" i="223"/>
  <c r="L50" i="223"/>
  <c r="K50" i="223"/>
  <c r="J50" i="223"/>
  <c r="I50" i="223"/>
  <c r="H50" i="223"/>
  <c r="G50" i="223"/>
  <c r="F50" i="223"/>
  <c r="E50" i="223"/>
  <c r="D50" i="223"/>
  <c r="C50" i="223"/>
  <c r="Q44" i="223"/>
  <c r="AA43" i="223"/>
  <c r="Y43" i="223"/>
  <c r="X43" i="223"/>
  <c r="Z43" i="223" s="1"/>
  <c r="W43" i="223"/>
  <c r="V43" i="223"/>
  <c r="U43" i="223"/>
  <c r="T43" i="223"/>
  <c r="S43" i="223"/>
  <c r="R43" i="223"/>
  <c r="Q43" i="223"/>
  <c r="P43" i="223"/>
  <c r="O43" i="223"/>
  <c r="N43" i="223"/>
  <c r="M43" i="223"/>
  <c r="L43" i="223"/>
  <c r="K43" i="223"/>
  <c r="J43" i="223"/>
  <c r="I43" i="223"/>
  <c r="H43" i="223"/>
  <c r="G43" i="223"/>
  <c r="F43" i="223"/>
  <c r="E43" i="223"/>
  <c r="D43" i="223"/>
  <c r="C43" i="223"/>
  <c r="AA37" i="223"/>
  <c r="Z37" i="223"/>
  <c r="Y37" i="223"/>
  <c r="Y44" i="223" s="1"/>
  <c r="X37" i="223"/>
  <c r="X44" i="223" s="1"/>
  <c r="Z44" i="223" s="1"/>
  <c r="W37" i="223"/>
  <c r="V37" i="223"/>
  <c r="V44" i="223" s="1"/>
  <c r="U37" i="223"/>
  <c r="T37" i="223"/>
  <c r="T44" i="223" s="1"/>
  <c r="S37" i="223"/>
  <c r="R37" i="223"/>
  <c r="R44" i="223" s="1"/>
  <c r="Q37" i="223"/>
  <c r="P37" i="223"/>
  <c r="O37" i="223"/>
  <c r="N37" i="223"/>
  <c r="N44" i="223" s="1"/>
  <c r="M37" i="223"/>
  <c r="L37" i="223"/>
  <c r="L44" i="223" s="1"/>
  <c r="K37" i="223"/>
  <c r="J37" i="223"/>
  <c r="J44" i="223" s="1"/>
  <c r="I37" i="223"/>
  <c r="I44" i="223" s="1"/>
  <c r="H37" i="223"/>
  <c r="G37" i="223"/>
  <c r="F37" i="223"/>
  <c r="F44" i="223" s="1"/>
  <c r="E37" i="223"/>
  <c r="D37" i="223"/>
  <c r="D44" i="223" s="1"/>
  <c r="C37" i="223"/>
  <c r="T26" i="223"/>
  <c r="AA25" i="223"/>
  <c r="Y25" i="223"/>
  <c r="X25" i="223"/>
  <c r="W25" i="223"/>
  <c r="V25" i="223"/>
  <c r="U25" i="223"/>
  <c r="T25" i="223"/>
  <c r="S25" i="223"/>
  <c r="R25" i="223"/>
  <c r="Q25" i="223"/>
  <c r="P25" i="223"/>
  <c r="O25" i="223"/>
  <c r="N25" i="223"/>
  <c r="M25" i="223"/>
  <c r="L25" i="223"/>
  <c r="K25" i="223"/>
  <c r="J25" i="223"/>
  <c r="I25" i="223"/>
  <c r="H25" i="223"/>
  <c r="G25" i="223"/>
  <c r="F25" i="223"/>
  <c r="E25" i="223"/>
  <c r="D25" i="223"/>
  <c r="C25" i="223"/>
  <c r="AA13" i="223"/>
  <c r="AA26" i="223" s="1"/>
  <c r="Y13" i="223"/>
  <c r="Y26" i="223" s="1"/>
  <c r="Y45" i="223" s="1"/>
  <c r="X13" i="223"/>
  <c r="X26" i="223" s="1"/>
  <c r="W13" i="223"/>
  <c r="W26" i="223" s="1"/>
  <c r="V13" i="223"/>
  <c r="V26" i="223" s="1"/>
  <c r="U13" i="223"/>
  <c r="U26" i="223" s="1"/>
  <c r="T13" i="223"/>
  <c r="S13" i="223"/>
  <c r="S26" i="223" s="1"/>
  <c r="R13" i="223"/>
  <c r="R26" i="223" s="1"/>
  <c r="Q13" i="223"/>
  <c r="Q26" i="223" s="1"/>
  <c r="Q45" i="223" s="1"/>
  <c r="P13" i="223"/>
  <c r="P26" i="223" s="1"/>
  <c r="O13" i="223"/>
  <c r="O26" i="223" s="1"/>
  <c r="N13" i="223"/>
  <c r="N26" i="223" s="1"/>
  <c r="M13" i="223"/>
  <c r="M26" i="223" s="1"/>
  <c r="L13" i="223"/>
  <c r="L26" i="223" s="1"/>
  <c r="L45" i="223" s="1"/>
  <c r="K13" i="223"/>
  <c r="K26" i="223" s="1"/>
  <c r="J13" i="223"/>
  <c r="J26" i="223" s="1"/>
  <c r="I13" i="223"/>
  <c r="I26" i="223" s="1"/>
  <c r="I45" i="223" s="1"/>
  <c r="H13" i="223"/>
  <c r="H26" i="223" s="1"/>
  <c r="G13" i="223"/>
  <c r="G26" i="223" s="1"/>
  <c r="F13" i="223"/>
  <c r="F26" i="223" s="1"/>
  <c r="E13" i="223"/>
  <c r="E26" i="223" s="1"/>
  <c r="D13" i="223"/>
  <c r="D26" i="223" s="1"/>
  <c r="D45" i="223" s="1"/>
  <c r="C13" i="223"/>
  <c r="C26" i="223" s="1"/>
  <c r="AA50" i="224"/>
  <c r="Z50" i="224"/>
  <c r="Y50" i="224"/>
  <c r="X50" i="224"/>
  <c r="W50" i="224"/>
  <c r="V50" i="224"/>
  <c r="U50" i="224"/>
  <c r="T50" i="224"/>
  <c r="S50" i="224"/>
  <c r="R50" i="224"/>
  <c r="Q50" i="224"/>
  <c r="P50" i="224"/>
  <c r="O50" i="224"/>
  <c r="N50" i="224"/>
  <c r="M50" i="224"/>
  <c r="L50" i="224"/>
  <c r="K50" i="224"/>
  <c r="J50" i="224"/>
  <c r="I50" i="224"/>
  <c r="H50" i="224"/>
  <c r="G50" i="224"/>
  <c r="F50" i="224"/>
  <c r="E50" i="224"/>
  <c r="D50" i="224"/>
  <c r="C50" i="224"/>
  <c r="Y44" i="224"/>
  <c r="I44" i="224"/>
  <c r="AA43" i="224"/>
  <c r="Z43" i="224"/>
  <c r="Y43" i="224"/>
  <c r="X43" i="224"/>
  <c r="W43" i="224"/>
  <c r="V43" i="224"/>
  <c r="U43" i="224"/>
  <c r="T43" i="224"/>
  <c r="S43" i="224"/>
  <c r="R43" i="224"/>
  <c r="Q43" i="224"/>
  <c r="P43" i="224"/>
  <c r="O43" i="224"/>
  <c r="N43" i="224"/>
  <c r="M43" i="224"/>
  <c r="L43" i="224"/>
  <c r="K43" i="224"/>
  <c r="J43" i="224"/>
  <c r="I43" i="224"/>
  <c r="H43" i="224"/>
  <c r="G43" i="224"/>
  <c r="F43" i="224"/>
  <c r="E43" i="224"/>
  <c r="D43" i="224"/>
  <c r="C43" i="224"/>
  <c r="AA37" i="224"/>
  <c r="AA44" i="224" s="1"/>
  <c r="Y37" i="224"/>
  <c r="X37" i="224"/>
  <c r="X44" i="224" s="1"/>
  <c r="W37" i="224"/>
  <c r="W44" i="224" s="1"/>
  <c r="V37" i="224"/>
  <c r="V44" i="224" s="1"/>
  <c r="U37" i="224"/>
  <c r="U44" i="224" s="1"/>
  <c r="T37" i="224"/>
  <c r="T44" i="224" s="1"/>
  <c r="S37" i="224"/>
  <c r="S44" i="224" s="1"/>
  <c r="R37" i="224"/>
  <c r="R44" i="224" s="1"/>
  <c r="Q37" i="224"/>
  <c r="Q44" i="224" s="1"/>
  <c r="P37" i="224"/>
  <c r="P44" i="224" s="1"/>
  <c r="O37" i="224"/>
  <c r="O44" i="224" s="1"/>
  <c r="N37" i="224"/>
  <c r="N44" i="224" s="1"/>
  <c r="M37" i="224"/>
  <c r="M44" i="224" s="1"/>
  <c r="L37" i="224"/>
  <c r="K37" i="224"/>
  <c r="K44" i="224" s="1"/>
  <c r="J37" i="224"/>
  <c r="J44" i="224" s="1"/>
  <c r="I37" i="224"/>
  <c r="H37" i="224"/>
  <c r="H44" i="224" s="1"/>
  <c r="G37" i="224"/>
  <c r="G44" i="224" s="1"/>
  <c r="F37" i="224"/>
  <c r="F44" i="224" s="1"/>
  <c r="E37" i="224"/>
  <c r="E44" i="224" s="1"/>
  <c r="D37" i="224"/>
  <c r="D44" i="224" s="1"/>
  <c r="C37" i="224"/>
  <c r="C44" i="224" s="1"/>
  <c r="T26" i="224"/>
  <c r="AA25" i="224"/>
  <c r="Y25" i="224"/>
  <c r="X25" i="224"/>
  <c r="W25" i="224"/>
  <c r="V25" i="224"/>
  <c r="U25" i="224"/>
  <c r="T25" i="224"/>
  <c r="S25" i="224"/>
  <c r="R25" i="224"/>
  <c r="Q25" i="224"/>
  <c r="P25" i="224"/>
  <c r="O25" i="224"/>
  <c r="N25" i="224"/>
  <c r="M25" i="224"/>
  <c r="L25" i="224"/>
  <c r="K25" i="224"/>
  <c r="J25" i="224"/>
  <c r="I25" i="224"/>
  <c r="H25" i="224"/>
  <c r="G25" i="224"/>
  <c r="F25" i="224"/>
  <c r="E25" i="224"/>
  <c r="D25" i="224"/>
  <c r="C25" i="224"/>
  <c r="AA13" i="224"/>
  <c r="AA26" i="224" s="1"/>
  <c r="Y13" i="224"/>
  <c r="Y26" i="224" s="1"/>
  <c r="X13" i="224"/>
  <c r="X26" i="224" s="1"/>
  <c r="W13" i="224"/>
  <c r="W26" i="224" s="1"/>
  <c r="V13" i="224"/>
  <c r="V26" i="224" s="1"/>
  <c r="U13" i="224"/>
  <c r="U26" i="224" s="1"/>
  <c r="U45" i="224" s="1"/>
  <c r="T13" i="224"/>
  <c r="S13" i="224"/>
  <c r="S26" i="224" s="1"/>
  <c r="S45" i="224" s="1"/>
  <c r="R13" i="224"/>
  <c r="R26" i="224" s="1"/>
  <c r="Q13" i="224"/>
  <c r="Q26" i="224" s="1"/>
  <c r="Q45" i="224" s="1"/>
  <c r="P13" i="224"/>
  <c r="P26" i="224" s="1"/>
  <c r="O13" i="224"/>
  <c r="O26" i="224" s="1"/>
  <c r="N13" i="224"/>
  <c r="N26" i="224" s="1"/>
  <c r="M13" i="224"/>
  <c r="M26" i="224" s="1"/>
  <c r="M45" i="224" s="1"/>
  <c r="L13" i="224"/>
  <c r="L26" i="224" s="1"/>
  <c r="K13" i="224"/>
  <c r="K26" i="224" s="1"/>
  <c r="K45" i="224" s="1"/>
  <c r="J13" i="224"/>
  <c r="J26" i="224" s="1"/>
  <c r="I13" i="224"/>
  <c r="I26" i="224" s="1"/>
  <c r="H13" i="224"/>
  <c r="H26" i="224" s="1"/>
  <c r="G13" i="224"/>
  <c r="G26" i="224" s="1"/>
  <c r="F13" i="224"/>
  <c r="F26" i="224" s="1"/>
  <c r="E13" i="224"/>
  <c r="E26" i="224" s="1"/>
  <c r="E45" i="224" s="1"/>
  <c r="D13" i="224"/>
  <c r="D26" i="224" s="1"/>
  <c r="C13" i="224"/>
  <c r="C26" i="224" s="1"/>
  <c r="C45" i="224" s="1"/>
  <c r="AA50" i="225"/>
  <c r="Y50" i="225"/>
  <c r="X50" i="225"/>
  <c r="W50" i="225"/>
  <c r="V50" i="225"/>
  <c r="U50" i="225"/>
  <c r="T50" i="225"/>
  <c r="S50" i="225"/>
  <c r="R50" i="225"/>
  <c r="Q50" i="225"/>
  <c r="P50" i="225"/>
  <c r="O50" i="225"/>
  <c r="N50" i="225"/>
  <c r="M50" i="225"/>
  <c r="L50" i="225"/>
  <c r="K50" i="225"/>
  <c r="J50" i="225"/>
  <c r="I50" i="225"/>
  <c r="H50" i="225"/>
  <c r="G50" i="225"/>
  <c r="F50" i="225"/>
  <c r="E50" i="225"/>
  <c r="D50" i="225"/>
  <c r="C50" i="225"/>
  <c r="Q44" i="225"/>
  <c r="AA43" i="225"/>
  <c r="Y43" i="225"/>
  <c r="X43" i="225"/>
  <c r="Z43" i="225" s="1"/>
  <c r="W43" i="225"/>
  <c r="V43" i="225"/>
  <c r="U43" i="225"/>
  <c r="T43" i="225"/>
  <c r="S43" i="225"/>
  <c r="R43" i="225"/>
  <c r="Q43" i="225"/>
  <c r="P43" i="225"/>
  <c r="O43" i="225"/>
  <c r="N43" i="225"/>
  <c r="M43" i="225"/>
  <c r="L43" i="225"/>
  <c r="K43" i="225"/>
  <c r="J43" i="225"/>
  <c r="I43" i="225"/>
  <c r="H43" i="225"/>
  <c r="G43" i="225"/>
  <c r="F43" i="225"/>
  <c r="E43" i="225"/>
  <c r="D43" i="225"/>
  <c r="C43" i="225"/>
  <c r="AA37" i="225"/>
  <c r="Y37" i="225"/>
  <c r="Y44" i="225" s="1"/>
  <c r="X37" i="225"/>
  <c r="X44" i="225" s="1"/>
  <c r="Z44" i="225" s="1"/>
  <c r="W37" i="225"/>
  <c r="W44" i="225" s="1"/>
  <c r="V37" i="225"/>
  <c r="V44" i="225" s="1"/>
  <c r="U37" i="225"/>
  <c r="U44" i="225" s="1"/>
  <c r="T37" i="225"/>
  <c r="T44" i="225" s="1"/>
  <c r="S37" i="225"/>
  <c r="S44" i="225" s="1"/>
  <c r="R37" i="225"/>
  <c r="R44" i="225" s="1"/>
  <c r="Q37" i="225"/>
  <c r="P37" i="225"/>
  <c r="P44" i="225" s="1"/>
  <c r="O37" i="225"/>
  <c r="O44" i="225" s="1"/>
  <c r="N37" i="225"/>
  <c r="N44" i="225" s="1"/>
  <c r="M37" i="225"/>
  <c r="M44" i="225" s="1"/>
  <c r="L37" i="225"/>
  <c r="L44" i="225" s="1"/>
  <c r="K37" i="225"/>
  <c r="K44" i="225" s="1"/>
  <c r="J37" i="225"/>
  <c r="J44" i="225" s="1"/>
  <c r="I37" i="225"/>
  <c r="I44" i="225" s="1"/>
  <c r="H37" i="225"/>
  <c r="H44" i="225" s="1"/>
  <c r="G37" i="225"/>
  <c r="G44" i="225" s="1"/>
  <c r="F37" i="225"/>
  <c r="F44" i="225" s="1"/>
  <c r="E37" i="225"/>
  <c r="E44" i="225" s="1"/>
  <c r="D37" i="225"/>
  <c r="D44" i="225" s="1"/>
  <c r="C37" i="225"/>
  <c r="C44" i="225" s="1"/>
  <c r="AA25" i="225"/>
  <c r="Y25" i="225"/>
  <c r="X25" i="225"/>
  <c r="Z25" i="225" s="1"/>
  <c r="W25" i="225"/>
  <c r="V25" i="225"/>
  <c r="U25" i="225"/>
  <c r="T25" i="225"/>
  <c r="S25" i="225"/>
  <c r="R25" i="225"/>
  <c r="Q25" i="225"/>
  <c r="P25" i="225"/>
  <c r="O25" i="225"/>
  <c r="N25" i="225"/>
  <c r="M25" i="225"/>
  <c r="L25" i="225"/>
  <c r="L26" i="225" s="1"/>
  <c r="L45" i="225" s="1"/>
  <c r="K25" i="225"/>
  <c r="J25" i="225"/>
  <c r="I25" i="225"/>
  <c r="H25" i="225"/>
  <c r="G25" i="225"/>
  <c r="F25" i="225"/>
  <c r="E25" i="225"/>
  <c r="D25" i="225"/>
  <c r="C25" i="225"/>
  <c r="AA13" i="225"/>
  <c r="AA26" i="225" s="1"/>
  <c r="Y13" i="225"/>
  <c r="Y26" i="225" s="1"/>
  <c r="Y45" i="225" s="1"/>
  <c r="X13" i="225"/>
  <c r="W13" i="225"/>
  <c r="W26" i="225" s="1"/>
  <c r="V13" i="225"/>
  <c r="U13" i="225"/>
  <c r="U26" i="225" s="1"/>
  <c r="T13" i="225"/>
  <c r="T26" i="225" s="1"/>
  <c r="T45" i="225" s="1"/>
  <c r="S13" i="225"/>
  <c r="S26" i="225" s="1"/>
  <c r="R13" i="225"/>
  <c r="Q13" i="225"/>
  <c r="Q26" i="225" s="1"/>
  <c r="P13" i="225"/>
  <c r="O13" i="225"/>
  <c r="O26" i="225" s="1"/>
  <c r="N13" i="225"/>
  <c r="M13" i="225"/>
  <c r="M26" i="225" s="1"/>
  <c r="L13" i="225"/>
  <c r="K13" i="225"/>
  <c r="K26" i="225" s="1"/>
  <c r="J13" i="225"/>
  <c r="I13" i="225"/>
  <c r="I26" i="225" s="1"/>
  <c r="I45" i="225" s="1"/>
  <c r="H13" i="225"/>
  <c r="G13" i="225"/>
  <c r="G26" i="225" s="1"/>
  <c r="F13" i="225"/>
  <c r="E13" i="225"/>
  <c r="E26" i="225" s="1"/>
  <c r="D13" i="225"/>
  <c r="D26" i="225" s="1"/>
  <c r="D45" i="225" s="1"/>
  <c r="C13" i="225"/>
  <c r="C26" i="225" s="1"/>
  <c r="AA50" i="226"/>
  <c r="Y50" i="226"/>
  <c r="X50" i="226"/>
  <c r="Z50" i="226" s="1"/>
  <c r="W50" i="226"/>
  <c r="V50" i="226"/>
  <c r="U50" i="226"/>
  <c r="T50" i="226"/>
  <c r="S50" i="226"/>
  <c r="R50" i="226"/>
  <c r="Q50" i="226"/>
  <c r="P50" i="226"/>
  <c r="O50" i="226"/>
  <c r="N50" i="226"/>
  <c r="M50" i="226"/>
  <c r="L50" i="226"/>
  <c r="K50" i="226"/>
  <c r="J50" i="226"/>
  <c r="I50" i="226"/>
  <c r="H50" i="226"/>
  <c r="G50" i="226"/>
  <c r="F50" i="226"/>
  <c r="E50" i="226"/>
  <c r="D50" i="226"/>
  <c r="C50" i="226"/>
  <c r="Y44" i="226"/>
  <c r="I44" i="226"/>
  <c r="AA43" i="226"/>
  <c r="Z43" i="226"/>
  <c r="Y43" i="226"/>
  <c r="X43" i="226"/>
  <c r="W43" i="226"/>
  <c r="V43" i="226"/>
  <c r="U43" i="226"/>
  <c r="T43" i="226"/>
  <c r="S43" i="226"/>
  <c r="R43" i="226"/>
  <c r="Q43" i="226"/>
  <c r="P43" i="226"/>
  <c r="O43" i="226"/>
  <c r="N43" i="226"/>
  <c r="M43" i="226"/>
  <c r="L43" i="226"/>
  <c r="K43" i="226"/>
  <c r="J43" i="226"/>
  <c r="I43" i="226"/>
  <c r="H43" i="226"/>
  <c r="G43" i="226"/>
  <c r="F43" i="226"/>
  <c r="E43" i="226"/>
  <c r="D43" i="226"/>
  <c r="C43" i="226"/>
  <c r="AA37" i="226"/>
  <c r="AA44" i="226" s="1"/>
  <c r="Y37" i="226"/>
  <c r="X37" i="226"/>
  <c r="X44" i="226" s="1"/>
  <c r="Z44" i="226" s="1"/>
  <c r="W37" i="226"/>
  <c r="W44" i="226" s="1"/>
  <c r="V37" i="226"/>
  <c r="V44" i="226" s="1"/>
  <c r="U37" i="226"/>
  <c r="U44" i="226" s="1"/>
  <c r="T37" i="226"/>
  <c r="T44" i="226" s="1"/>
  <c r="S37" i="226"/>
  <c r="S44" i="226" s="1"/>
  <c r="R37" i="226"/>
  <c r="R44" i="226" s="1"/>
  <c r="Q37" i="226"/>
  <c r="Q44" i="226" s="1"/>
  <c r="P37" i="226"/>
  <c r="P44" i="226" s="1"/>
  <c r="O37" i="226"/>
  <c r="O44" i="226" s="1"/>
  <c r="N37" i="226"/>
  <c r="N44" i="226" s="1"/>
  <c r="M37" i="226"/>
  <c r="M44" i="226" s="1"/>
  <c r="L37" i="226"/>
  <c r="L44" i="226" s="1"/>
  <c r="K37" i="226"/>
  <c r="K44" i="226" s="1"/>
  <c r="J37" i="226"/>
  <c r="J44" i="226" s="1"/>
  <c r="I37" i="226"/>
  <c r="H37" i="226"/>
  <c r="H44" i="226" s="1"/>
  <c r="G37" i="226"/>
  <c r="G44" i="226" s="1"/>
  <c r="F37" i="226"/>
  <c r="F44" i="226" s="1"/>
  <c r="E37" i="226"/>
  <c r="E44" i="226" s="1"/>
  <c r="D37" i="226"/>
  <c r="D44" i="226" s="1"/>
  <c r="C37" i="226"/>
  <c r="C44" i="226" s="1"/>
  <c r="T26" i="226"/>
  <c r="AA25" i="226"/>
  <c r="Y25" i="226"/>
  <c r="X25" i="226"/>
  <c r="W25" i="226"/>
  <c r="V25" i="226"/>
  <c r="U25" i="226"/>
  <c r="T25" i="226"/>
  <c r="S25" i="226"/>
  <c r="R25" i="226"/>
  <c r="Q25" i="226"/>
  <c r="P25" i="226"/>
  <c r="O25" i="226"/>
  <c r="N25" i="226"/>
  <c r="M25" i="226"/>
  <c r="L25" i="226"/>
  <c r="K25" i="226"/>
  <c r="J25" i="226"/>
  <c r="I25" i="226"/>
  <c r="H25" i="226"/>
  <c r="G25" i="226"/>
  <c r="F25" i="226"/>
  <c r="E25" i="226"/>
  <c r="D25" i="226"/>
  <c r="C25" i="226"/>
  <c r="AA13" i="226"/>
  <c r="AA26" i="226" s="1"/>
  <c r="Y13" i="226"/>
  <c r="X13" i="226"/>
  <c r="X26" i="226" s="1"/>
  <c r="W13" i="226"/>
  <c r="V13" i="226"/>
  <c r="V26" i="226" s="1"/>
  <c r="U13" i="226"/>
  <c r="T13" i="226"/>
  <c r="S13" i="226"/>
  <c r="R13" i="226"/>
  <c r="R26" i="226" s="1"/>
  <c r="Q13" i="226"/>
  <c r="P13" i="226"/>
  <c r="P26" i="226" s="1"/>
  <c r="O13" i="226"/>
  <c r="N13" i="226"/>
  <c r="N26" i="226" s="1"/>
  <c r="M13" i="226"/>
  <c r="L13" i="226"/>
  <c r="L26" i="226" s="1"/>
  <c r="L45" i="226" s="1"/>
  <c r="K13" i="226"/>
  <c r="J13" i="226"/>
  <c r="J26" i="226" s="1"/>
  <c r="I13" i="226"/>
  <c r="H13" i="226"/>
  <c r="H26" i="226" s="1"/>
  <c r="G13" i="226"/>
  <c r="F13" i="226"/>
  <c r="F26" i="226" s="1"/>
  <c r="E13" i="226"/>
  <c r="D13" i="226"/>
  <c r="D26" i="226" s="1"/>
  <c r="D45" i="226" s="1"/>
  <c r="C13" i="226"/>
  <c r="AA50" i="227"/>
  <c r="Y50" i="227"/>
  <c r="X50" i="227"/>
  <c r="Z50" i="227" s="1"/>
  <c r="W50" i="227"/>
  <c r="V50" i="227"/>
  <c r="U50" i="227"/>
  <c r="T50" i="227"/>
  <c r="S50" i="227"/>
  <c r="R50" i="227"/>
  <c r="Q50" i="227"/>
  <c r="P50" i="227"/>
  <c r="O50" i="227"/>
  <c r="N50" i="227"/>
  <c r="M50" i="227"/>
  <c r="L50" i="227"/>
  <c r="K50" i="227"/>
  <c r="J50" i="227"/>
  <c r="I50" i="227"/>
  <c r="H50" i="227"/>
  <c r="G50" i="227"/>
  <c r="F50" i="227"/>
  <c r="E50" i="227"/>
  <c r="D50" i="227"/>
  <c r="C50" i="227"/>
  <c r="Y44" i="227"/>
  <c r="I44" i="227"/>
  <c r="AA43" i="227"/>
  <c r="Z43" i="227"/>
  <c r="Y43" i="227"/>
  <c r="X43" i="227"/>
  <c r="W43" i="227"/>
  <c r="V43" i="227"/>
  <c r="U43" i="227"/>
  <c r="T43" i="227"/>
  <c r="S43" i="227"/>
  <c r="R43" i="227"/>
  <c r="Q43" i="227"/>
  <c r="P43" i="227"/>
  <c r="O43" i="227"/>
  <c r="N43" i="227"/>
  <c r="M43" i="227"/>
  <c r="L43" i="227"/>
  <c r="K43" i="227"/>
  <c r="J43" i="227"/>
  <c r="I43" i="227"/>
  <c r="H43" i="227"/>
  <c r="G43" i="227"/>
  <c r="F43" i="227"/>
  <c r="E43" i="227"/>
  <c r="D43" i="227"/>
  <c r="C43" i="227"/>
  <c r="AA37" i="227"/>
  <c r="AA44" i="227" s="1"/>
  <c r="Z37" i="227"/>
  <c r="Y37" i="227"/>
  <c r="X37" i="227"/>
  <c r="W37" i="227"/>
  <c r="W44" i="227" s="1"/>
  <c r="V37" i="227"/>
  <c r="U37" i="227"/>
  <c r="U44" i="227" s="1"/>
  <c r="T37" i="227"/>
  <c r="S37" i="227"/>
  <c r="S44" i="227" s="1"/>
  <c r="R37" i="227"/>
  <c r="Q37" i="227"/>
  <c r="Q44" i="227" s="1"/>
  <c r="P37" i="227"/>
  <c r="P44" i="227" s="1"/>
  <c r="O37" i="227"/>
  <c r="O44" i="227" s="1"/>
  <c r="N37" i="227"/>
  <c r="M37" i="227"/>
  <c r="M44" i="227" s="1"/>
  <c r="L37" i="227"/>
  <c r="K37" i="227"/>
  <c r="K44" i="227" s="1"/>
  <c r="J37" i="227"/>
  <c r="I37" i="227"/>
  <c r="H37" i="227"/>
  <c r="H44" i="227" s="1"/>
  <c r="G37" i="227"/>
  <c r="G44" i="227" s="1"/>
  <c r="F37" i="227"/>
  <c r="E37" i="227"/>
  <c r="E44" i="227" s="1"/>
  <c r="D37" i="227"/>
  <c r="C37" i="227"/>
  <c r="C44" i="227" s="1"/>
  <c r="AA25" i="227"/>
  <c r="Y25" i="227"/>
  <c r="X25" i="227"/>
  <c r="Z25" i="227" s="1"/>
  <c r="W25" i="227"/>
  <c r="V25" i="227"/>
  <c r="U25" i="227"/>
  <c r="T25" i="227"/>
  <c r="S25" i="227"/>
  <c r="R25" i="227"/>
  <c r="Q25" i="227"/>
  <c r="P25" i="227"/>
  <c r="O25" i="227"/>
  <c r="N25" i="227"/>
  <c r="M25" i="227"/>
  <c r="L25" i="227"/>
  <c r="K25" i="227"/>
  <c r="J25" i="227"/>
  <c r="I25" i="227"/>
  <c r="H25" i="227"/>
  <c r="G25" i="227"/>
  <c r="F25" i="227"/>
  <c r="E25" i="227"/>
  <c r="D25" i="227"/>
  <c r="C25" i="227"/>
  <c r="AA13" i="227"/>
  <c r="AA26" i="227" s="1"/>
  <c r="Z13" i="227"/>
  <c r="Y13" i="227"/>
  <c r="Y26" i="227" s="1"/>
  <c r="Y45" i="227" s="1"/>
  <c r="X13" i="227"/>
  <c r="W13" i="227"/>
  <c r="W26" i="227" s="1"/>
  <c r="V13" i="227"/>
  <c r="U13" i="227"/>
  <c r="U26" i="227" s="1"/>
  <c r="T13" i="227"/>
  <c r="T26" i="227" s="1"/>
  <c r="S13" i="227"/>
  <c r="S26" i="227" s="1"/>
  <c r="R13" i="227"/>
  <c r="Q13" i="227"/>
  <c r="Q26" i="227" s="1"/>
  <c r="Q45" i="227" s="1"/>
  <c r="P13" i="227"/>
  <c r="O13" i="227"/>
  <c r="O26" i="227" s="1"/>
  <c r="N13" i="227"/>
  <c r="M13" i="227"/>
  <c r="M26" i="227" s="1"/>
  <c r="L13" i="227"/>
  <c r="L26" i="227" s="1"/>
  <c r="K13" i="227"/>
  <c r="K26" i="227" s="1"/>
  <c r="J13" i="227"/>
  <c r="I13" i="227"/>
  <c r="I26" i="227" s="1"/>
  <c r="I45" i="227" s="1"/>
  <c r="H13" i="227"/>
  <c r="G13" i="227"/>
  <c r="G26" i="227" s="1"/>
  <c r="F13" i="227"/>
  <c r="E13" i="227"/>
  <c r="E26" i="227" s="1"/>
  <c r="D13" i="227"/>
  <c r="D26" i="227" s="1"/>
  <c r="C13" i="227"/>
  <c r="C26" i="227" s="1"/>
  <c r="AA50" i="228"/>
  <c r="Z50" i="228"/>
  <c r="Y50" i="228"/>
  <c r="X50" i="228"/>
  <c r="W50" i="228"/>
  <c r="V50" i="228"/>
  <c r="U50" i="228"/>
  <c r="T50" i="228"/>
  <c r="S50" i="228"/>
  <c r="R50" i="228"/>
  <c r="Q50" i="228"/>
  <c r="P50" i="228"/>
  <c r="O50" i="228"/>
  <c r="N50" i="228"/>
  <c r="M50" i="228"/>
  <c r="L50" i="228"/>
  <c r="K50" i="228"/>
  <c r="J50" i="228"/>
  <c r="I50" i="228"/>
  <c r="H50" i="228"/>
  <c r="G50" i="228"/>
  <c r="F50" i="228"/>
  <c r="E50" i="228"/>
  <c r="D50" i="228"/>
  <c r="C50" i="228"/>
  <c r="Y44" i="228"/>
  <c r="I44" i="228"/>
  <c r="AA43" i="228"/>
  <c r="Y43" i="228"/>
  <c r="X43" i="228"/>
  <c r="Z43" i="228" s="1"/>
  <c r="W43" i="228"/>
  <c r="V43" i="228"/>
  <c r="U43" i="228"/>
  <c r="T43" i="228"/>
  <c r="S43" i="228"/>
  <c r="R43" i="228"/>
  <c r="Q43" i="228"/>
  <c r="P43" i="228"/>
  <c r="O43" i="228"/>
  <c r="N43" i="228"/>
  <c r="M43" i="228"/>
  <c r="L43" i="228"/>
  <c r="K43" i="228"/>
  <c r="J43" i="228"/>
  <c r="I43" i="228"/>
  <c r="H43" i="228"/>
  <c r="G43" i="228"/>
  <c r="F43" i="228"/>
  <c r="E43" i="228"/>
  <c r="D43" i="228"/>
  <c r="C43" i="228"/>
  <c r="AA37" i="228"/>
  <c r="AA44" i="228" s="1"/>
  <c r="Y37" i="228"/>
  <c r="X37" i="228"/>
  <c r="X44" i="228" s="1"/>
  <c r="W37" i="228"/>
  <c r="W44" i="228" s="1"/>
  <c r="V37" i="228"/>
  <c r="V44" i="228" s="1"/>
  <c r="U37" i="228"/>
  <c r="U44" i="228" s="1"/>
  <c r="T37" i="228"/>
  <c r="T44" i="228" s="1"/>
  <c r="S37" i="228"/>
  <c r="S44" i="228" s="1"/>
  <c r="R37" i="228"/>
  <c r="R44" i="228" s="1"/>
  <c r="Q37" i="228"/>
  <c r="Q44" i="228" s="1"/>
  <c r="P37" i="228"/>
  <c r="P44" i="228" s="1"/>
  <c r="O37" i="228"/>
  <c r="O44" i="228" s="1"/>
  <c r="N37" i="228"/>
  <c r="N44" i="228" s="1"/>
  <c r="M37" i="228"/>
  <c r="M44" i="228" s="1"/>
  <c r="L37" i="228"/>
  <c r="L44" i="228" s="1"/>
  <c r="K37" i="228"/>
  <c r="K44" i="228" s="1"/>
  <c r="J37" i="228"/>
  <c r="J44" i="228" s="1"/>
  <c r="I37" i="228"/>
  <c r="H37" i="228"/>
  <c r="H44" i="228" s="1"/>
  <c r="G37" i="228"/>
  <c r="G44" i="228" s="1"/>
  <c r="F37" i="228"/>
  <c r="F44" i="228" s="1"/>
  <c r="E37" i="228"/>
  <c r="E44" i="228" s="1"/>
  <c r="D37" i="228"/>
  <c r="D44" i="228" s="1"/>
  <c r="C37" i="228"/>
  <c r="C44" i="228" s="1"/>
  <c r="AA25" i="228"/>
  <c r="Y25" i="228"/>
  <c r="X25" i="228"/>
  <c r="W25" i="228"/>
  <c r="V25" i="228"/>
  <c r="U25" i="228"/>
  <c r="T25" i="228"/>
  <c r="S25" i="228"/>
  <c r="R25" i="228"/>
  <c r="Q25" i="228"/>
  <c r="P25" i="228"/>
  <c r="O25" i="228"/>
  <c r="N25" i="228"/>
  <c r="M25" i="228"/>
  <c r="L25" i="228"/>
  <c r="K25" i="228"/>
  <c r="J25" i="228"/>
  <c r="I25" i="228"/>
  <c r="H25" i="228"/>
  <c r="G25" i="228"/>
  <c r="F25" i="228"/>
  <c r="E25" i="228"/>
  <c r="D25" i="228"/>
  <c r="C25" i="228"/>
  <c r="AA13" i="228"/>
  <c r="AA26" i="228" s="1"/>
  <c r="Z13" i="228"/>
  <c r="Y13" i="228"/>
  <c r="X13" i="228"/>
  <c r="X26" i="228" s="1"/>
  <c r="W13" i="228"/>
  <c r="V13" i="228"/>
  <c r="V26" i="228" s="1"/>
  <c r="U13" i="228"/>
  <c r="U26" i="228" s="1"/>
  <c r="U45" i="228" s="1"/>
  <c r="T13" i="228"/>
  <c r="T26" i="228" s="1"/>
  <c r="T45" i="228" s="1"/>
  <c r="S13" i="228"/>
  <c r="R13" i="228"/>
  <c r="R26" i="228" s="1"/>
  <c r="Q13" i="228"/>
  <c r="P13" i="228"/>
  <c r="P26" i="228" s="1"/>
  <c r="O13" i="228"/>
  <c r="N13" i="228"/>
  <c r="N26" i="228" s="1"/>
  <c r="M13" i="228"/>
  <c r="M26" i="228" s="1"/>
  <c r="M45" i="228" s="1"/>
  <c r="L13" i="228"/>
  <c r="L26" i="228" s="1"/>
  <c r="L45" i="228" s="1"/>
  <c r="K13" i="228"/>
  <c r="J13" i="228"/>
  <c r="J26" i="228" s="1"/>
  <c r="I13" i="228"/>
  <c r="H13" i="228"/>
  <c r="H26" i="228" s="1"/>
  <c r="G13" i="228"/>
  <c r="F13" i="228"/>
  <c r="F26" i="228" s="1"/>
  <c r="E13" i="228"/>
  <c r="E26" i="228" s="1"/>
  <c r="E45" i="228" s="1"/>
  <c r="D13" i="228"/>
  <c r="D26" i="228" s="1"/>
  <c r="C13" i="228"/>
  <c r="AA50" i="229"/>
  <c r="Y50" i="229"/>
  <c r="X50" i="229"/>
  <c r="Z50" i="229" s="1"/>
  <c r="W50" i="229"/>
  <c r="V50" i="229"/>
  <c r="U50" i="229"/>
  <c r="T50" i="229"/>
  <c r="S50" i="229"/>
  <c r="R50" i="229"/>
  <c r="Q50" i="229"/>
  <c r="P50" i="229"/>
  <c r="O50" i="229"/>
  <c r="N50" i="229"/>
  <c r="M50" i="229"/>
  <c r="L50" i="229"/>
  <c r="K50" i="229"/>
  <c r="J50" i="229"/>
  <c r="I50" i="229"/>
  <c r="H50" i="229"/>
  <c r="G50" i="229"/>
  <c r="F50" i="229"/>
  <c r="E50" i="229"/>
  <c r="D50" i="229"/>
  <c r="C50" i="229"/>
  <c r="Y44" i="229"/>
  <c r="I44" i="229"/>
  <c r="AA43" i="229"/>
  <c r="Y43" i="229"/>
  <c r="X43" i="229"/>
  <c r="Z43" i="229" s="1"/>
  <c r="W43" i="229"/>
  <c r="V43" i="229"/>
  <c r="U43" i="229"/>
  <c r="T43" i="229"/>
  <c r="S43" i="229"/>
  <c r="R43" i="229"/>
  <c r="Q43" i="229"/>
  <c r="P43" i="229"/>
  <c r="O43" i="229"/>
  <c r="N43" i="229"/>
  <c r="M43" i="229"/>
  <c r="L43" i="229"/>
  <c r="K43" i="229"/>
  <c r="J43" i="229"/>
  <c r="I43" i="229"/>
  <c r="H43" i="229"/>
  <c r="G43" i="229"/>
  <c r="F43" i="229"/>
  <c r="E43" i="229"/>
  <c r="D43" i="229"/>
  <c r="C43" i="229"/>
  <c r="AA37" i="229"/>
  <c r="AA44" i="229" s="1"/>
  <c r="Y37" i="229"/>
  <c r="X37" i="229"/>
  <c r="X44" i="229" s="1"/>
  <c r="Z44" i="229" s="1"/>
  <c r="W37" i="229"/>
  <c r="W44" i="229" s="1"/>
  <c r="V37" i="229"/>
  <c r="V44" i="229" s="1"/>
  <c r="U37" i="229"/>
  <c r="U44" i="229" s="1"/>
  <c r="T37" i="229"/>
  <c r="T44" i="229" s="1"/>
  <c r="S37" i="229"/>
  <c r="S44" i="229" s="1"/>
  <c r="R37" i="229"/>
  <c r="R44" i="229" s="1"/>
  <c r="Q37" i="229"/>
  <c r="Q44" i="229" s="1"/>
  <c r="P37" i="229"/>
  <c r="O37" i="229"/>
  <c r="O44" i="229" s="1"/>
  <c r="N37" i="229"/>
  <c r="N44" i="229" s="1"/>
  <c r="M37" i="229"/>
  <c r="M44" i="229" s="1"/>
  <c r="L37" i="229"/>
  <c r="L44" i="229" s="1"/>
  <c r="K37" i="229"/>
  <c r="K44" i="229" s="1"/>
  <c r="J37" i="229"/>
  <c r="J44" i="229" s="1"/>
  <c r="I37" i="229"/>
  <c r="H37" i="229"/>
  <c r="G37" i="229"/>
  <c r="G44" i="229" s="1"/>
  <c r="F37" i="229"/>
  <c r="F44" i="229" s="1"/>
  <c r="E37" i="229"/>
  <c r="E44" i="229" s="1"/>
  <c r="D37" i="229"/>
  <c r="D44" i="229" s="1"/>
  <c r="C37" i="229"/>
  <c r="C44" i="229" s="1"/>
  <c r="D26" i="229"/>
  <c r="AA25" i="229"/>
  <c r="Y25" i="229"/>
  <c r="X25" i="229"/>
  <c r="W25" i="229"/>
  <c r="V25" i="229"/>
  <c r="U25" i="229"/>
  <c r="T25" i="229"/>
  <c r="S25" i="229"/>
  <c r="R25" i="229"/>
  <c r="Q25" i="229"/>
  <c r="P25" i="229"/>
  <c r="O25" i="229"/>
  <c r="N25" i="229"/>
  <c r="M25" i="229"/>
  <c r="L25" i="229"/>
  <c r="K25" i="229"/>
  <c r="J25" i="229"/>
  <c r="I25" i="229"/>
  <c r="H25" i="229"/>
  <c r="G25" i="229"/>
  <c r="F25" i="229"/>
  <c r="E25" i="229"/>
  <c r="D25" i="229"/>
  <c r="C25" i="229"/>
  <c r="AA13" i="229"/>
  <c r="AA26" i="229" s="1"/>
  <c r="Y13" i="229"/>
  <c r="Y26" i="229" s="1"/>
  <c r="Y45" i="229" s="1"/>
  <c r="X13" i="229"/>
  <c r="X26" i="229" s="1"/>
  <c r="W13" i="229"/>
  <c r="W26" i="229" s="1"/>
  <c r="W45" i="229" s="1"/>
  <c r="V13" i="229"/>
  <c r="V26" i="229" s="1"/>
  <c r="U13" i="229"/>
  <c r="U26" i="229" s="1"/>
  <c r="U45" i="229" s="1"/>
  <c r="T13" i="229"/>
  <c r="T26" i="229" s="1"/>
  <c r="S13" i="229"/>
  <c r="S26" i="229" s="1"/>
  <c r="R13" i="229"/>
  <c r="R26" i="229" s="1"/>
  <c r="Q13" i="229"/>
  <c r="Q26" i="229" s="1"/>
  <c r="Q45" i="229" s="1"/>
  <c r="P13" i="229"/>
  <c r="P26" i="229" s="1"/>
  <c r="O13" i="229"/>
  <c r="O26" i="229" s="1"/>
  <c r="O45" i="229" s="1"/>
  <c r="N13" i="229"/>
  <c r="N26" i="229" s="1"/>
  <c r="M13" i="229"/>
  <c r="M26" i="229" s="1"/>
  <c r="M45" i="229" s="1"/>
  <c r="L13" i="229"/>
  <c r="L26" i="229" s="1"/>
  <c r="K13" i="229"/>
  <c r="K26" i="229" s="1"/>
  <c r="J13" i="229"/>
  <c r="J26" i="229" s="1"/>
  <c r="I13" i="229"/>
  <c r="I26" i="229" s="1"/>
  <c r="I45" i="229" s="1"/>
  <c r="H13" i="229"/>
  <c r="H26" i="229" s="1"/>
  <c r="G13" i="229"/>
  <c r="G26" i="229" s="1"/>
  <c r="G45" i="229" s="1"/>
  <c r="F13" i="229"/>
  <c r="F26" i="229" s="1"/>
  <c r="E13" i="229"/>
  <c r="E26" i="229" s="1"/>
  <c r="E45" i="229" s="1"/>
  <c r="D13" i="229"/>
  <c r="C13" i="229"/>
  <c r="C26" i="229" s="1"/>
  <c r="AA50" i="230"/>
  <c r="Y50" i="230"/>
  <c r="X50" i="230"/>
  <c r="W50" i="230"/>
  <c r="V50" i="230"/>
  <c r="U50" i="230"/>
  <c r="T50" i="230"/>
  <c r="S50" i="230"/>
  <c r="R50" i="230"/>
  <c r="Q50" i="230"/>
  <c r="P50" i="230"/>
  <c r="O50" i="230"/>
  <c r="N50" i="230"/>
  <c r="M50" i="230"/>
  <c r="L50" i="230"/>
  <c r="K50" i="230"/>
  <c r="J50" i="230"/>
  <c r="I50" i="230"/>
  <c r="H50" i="230"/>
  <c r="G50" i="230"/>
  <c r="F50" i="230"/>
  <c r="E50" i="230"/>
  <c r="D50" i="230"/>
  <c r="C50" i="230"/>
  <c r="Q44" i="230"/>
  <c r="AA43" i="230"/>
  <c r="Y43" i="230"/>
  <c r="X43" i="230"/>
  <c r="Z43" i="230" s="1"/>
  <c r="W43" i="230"/>
  <c r="V43" i="230"/>
  <c r="U43" i="230"/>
  <c r="T43" i="230"/>
  <c r="S43" i="230"/>
  <c r="R43" i="230"/>
  <c r="Q43" i="230"/>
  <c r="P43" i="230"/>
  <c r="O43" i="230"/>
  <c r="N43" i="230"/>
  <c r="M43" i="230"/>
  <c r="L43" i="230"/>
  <c r="K43" i="230"/>
  <c r="J43" i="230"/>
  <c r="I43" i="230"/>
  <c r="H43" i="230"/>
  <c r="G43" i="230"/>
  <c r="F43" i="230"/>
  <c r="E43" i="230"/>
  <c r="D43" i="230"/>
  <c r="C43" i="230"/>
  <c r="AA37" i="230"/>
  <c r="Y37" i="230"/>
  <c r="Y44" i="230" s="1"/>
  <c r="X37" i="230"/>
  <c r="W37" i="230"/>
  <c r="V37" i="230"/>
  <c r="V44" i="230" s="1"/>
  <c r="U37" i="230"/>
  <c r="T37" i="230"/>
  <c r="T44" i="230" s="1"/>
  <c r="S37" i="230"/>
  <c r="R37" i="230"/>
  <c r="R44" i="230" s="1"/>
  <c r="Q37" i="230"/>
  <c r="P37" i="230"/>
  <c r="P44" i="230" s="1"/>
  <c r="O37" i="230"/>
  <c r="N37" i="230"/>
  <c r="N44" i="230" s="1"/>
  <c r="M37" i="230"/>
  <c r="L37" i="230"/>
  <c r="L44" i="230" s="1"/>
  <c r="K37" i="230"/>
  <c r="J37" i="230"/>
  <c r="J44" i="230" s="1"/>
  <c r="I37" i="230"/>
  <c r="I44" i="230" s="1"/>
  <c r="H37" i="230"/>
  <c r="H44" i="230" s="1"/>
  <c r="G37" i="230"/>
  <c r="F37" i="230"/>
  <c r="F44" i="230" s="1"/>
  <c r="E37" i="230"/>
  <c r="D37" i="230"/>
  <c r="D44" i="230" s="1"/>
  <c r="C37" i="230"/>
  <c r="D26" i="230"/>
  <c r="AA25" i="230"/>
  <c r="Y25" i="230"/>
  <c r="X25" i="230"/>
  <c r="W25" i="230"/>
  <c r="V25" i="230"/>
  <c r="U25" i="230"/>
  <c r="T25" i="230"/>
  <c r="S25" i="230"/>
  <c r="R25" i="230"/>
  <c r="Q25" i="230"/>
  <c r="P25" i="230"/>
  <c r="O25" i="230"/>
  <c r="N25" i="230"/>
  <c r="M25" i="230"/>
  <c r="L25" i="230"/>
  <c r="K25" i="230"/>
  <c r="J25" i="230"/>
  <c r="I25" i="230"/>
  <c r="H25" i="230"/>
  <c r="G25" i="230"/>
  <c r="F25" i="230"/>
  <c r="E25" i="230"/>
  <c r="D25" i="230"/>
  <c r="C25" i="230"/>
  <c r="AA13" i="230"/>
  <c r="AA26" i="230" s="1"/>
  <c r="Y13" i="230"/>
  <c r="Y26" i="230" s="1"/>
  <c r="Y45" i="230" s="1"/>
  <c r="X13" i="230"/>
  <c r="X26" i="230" s="1"/>
  <c r="W13" i="230"/>
  <c r="W26" i="230" s="1"/>
  <c r="V13" i="230"/>
  <c r="V26" i="230" s="1"/>
  <c r="U13" i="230"/>
  <c r="U26" i="230" s="1"/>
  <c r="T13" i="230"/>
  <c r="T26" i="230" s="1"/>
  <c r="T45" i="230" s="1"/>
  <c r="S13" i="230"/>
  <c r="S26" i="230" s="1"/>
  <c r="R13" i="230"/>
  <c r="R26" i="230" s="1"/>
  <c r="Q13" i="230"/>
  <c r="Q26" i="230" s="1"/>
  <c r="P13" i="230"/>
  <c r="P26" i="230" s="1"/>
  <c r="O13" i="230"/>
  <c r="O26" i="230" s="1"/>
  <c r="N13" i="230"/>
  <c r="N26" i="230" s="1"/>
  <c r="M13" i="230"/>
  <c r="M26" i="230" s="1"/>
  <c r="L13" i="230"/>
  <c r="L26" i="230" s="1"/>
  <c r="L45" i="230" s="1"/>
  <c r="K13" i="230"/>
  <c r="K26" i="230" s="1"/>
  <c r="J13" i="230"/>
  <c r="J26" i="230" s="1"/>
  <c r="I13" i="230"/>
  <c r="I26" i="230" s="1"/>
  <c r="I45" i="230" s="1"/>
  <c r="H13" i="230"/>
  <c r="H26" i="230" s="1"/>
  <c r="G13" i="230"/>
  <c r="G26" i="230" s="1"/>
  <c r="F13" i="230"/>
  <c r="F26" i="230" s="1"/>
  <c r="E13" i="230"/>
  <c r="E26" i="230" s="1"/>
  <c r="D13" i="230"/>
  <c r="C13" i="230"/>
  <c r="C26" i="230" s="1"/>
  <c r="AA50" i="231"/>
  <c r="Y50" i="231"/>
  <c r="X50" i="231"/>
  <c r="W50" i="231"/>
  <c r="V50" i="231"/>
  <c r="U50" i="231"/>
  <c r="T50" i="231"/>
  <c r="S50" i="231"/>
  <c r="R50" i="231"/>
  <c r="Q50" i="231"/>
  <c r="P50" i="231"/>
  <c r="O50" i="231"/>
  <c r="N50" i="231"/>
  <c r="M50" i="231"/>
  <c r="L50" i="231"/>
  <c r="K50" i="231"/>
  <c r="J50" i="231"/>
  <c r="I50" i="231"/>
  <c r="H50" i="231"/>
  <c r="G50" i="231"/>
  <c r="F50" i="231"/>
  <c r="E50" i="231"/>
  <c r="D50" i="231"/>
  <c r="C50" i="231"/>
  <c r="Q44" i="231"/>
  <c r="AA43" i="231"/>
  <c r="Z43" i="231"/>
  <c r="Y43" i="231"/>
  <c r="X43" i="231"/>
  <c r="W43" i="231"/>
  <c r="V43" i="231"/>
  <c r="U43" i="231"/>
  <c r="T43" i="231"/>
  <c r="S43" i="231"/>
  <c r="R43" i="231"/>
  <c r="Q43" i="231"/>
  <c r="P43" i="231"/>
  <c r="O43" i="231"/>
  <c r="N43" i="231"/>
  <c r="M43" i="231"/>
  <c r="L43" i="231"/>
  <c r="K43" i="231"/>
  <c r="J43" i="231"/>
  <c r="I43" i="231"/>
  <c r="H43" i="231"/>
  <c r="G43" i="231"/>
  <c r="F43" i="231"/>
  <c r="E43" i="231"/>
  <c r="D43" i="231"/>
  <c r="C43" i="231"/>
  <c r="AA37" i="231"/>
  <c r="Y37" i="231"/>
  <c r="Y44" i="231" s="1"/>
  <c r="X37" i="231"/>
  <c r="X44" i="231" s="1"/>
  <c r="Z44" i="231" s="1"/>
  <c r="W37" i="231"/>
  <c r="W44" i="231" s="1"/>
  <c r="V37" i="231"/>
  <c r="V44" i="231" s="1"/>
  <c r="U37" i="231"/>
  <c r="U44" i="231" s="1"/>
  <c r="T37" i="231"/>
  <c r="T44" i="231" s="1"/>
  <c r="S37" i="231"/>
  <c r="S44" i="231" s="1"/>
  <c r="R37" i="231"/>
  <c r="R44" i="231" s="1"/>
  <c r="Q37" i="231"/>
  <c r="P37" i="231"/>
  <c r="P44" i="231" s="1"/>
  <c r="O37" i="231"/>
  <c r="O44" i="231" s="1"/>
  <c r="N37" i="231"/>
  <c r="N44" i="231" s="1"/>
  <c r="M37" i="231"/>
  <c r="L37" i="231"/>
  <c r="L44" i="231" s="1"/>
  <c r="K37" i="231"/>
  <c r="K44" i="231" s="1"/>
  <c r="J37" i="231"/>
  <c r="J44" i="231" s="1"/>
  <c r="I37" i="231"/>
  <c r="I44" i="231" s="1"/>
  <c r="H37" i="231"/>
  <c r="H44" i="231" s="1"/>
  <c r="G37" i="231"/>
  <c r="G44" i="231" s="1"/>
  <c r="F37" i="231"/>
  <c r="F44" i="231" s="1"/>
  <c r="E37" i="231"/>
  <c r="E44" i="231" s="1"/>
  <c r="D37" i="231"/>
  <c r="D44" i="231" s="1"/>
  <c r="C37" i="231"/>
  <c r="C44" i="231" s="1"/>
  <c r="AA25" i="231"/>
  <c r="Y25" i="231"/>
  <c r="X25" i="231"/>
  <c r="Z25" i="231" s="1"/>
  <c r="W25" i="231"/>
  <c r="V25" i="231"/>
  <c r="U25" i="231"/>
  <c r="T25" i="231"/>
  <c r="S25" i="231"/>
  <c r="R25" i="231"/>
  <c r="Q25" i="231"/>
  <c r="P25" i="231"/>
  <c r="O25" i="231"/>
  <c r="N25" i="231"/>
  <c r="M25" i="231"/>
  <c r="L25" i="231"/>
  <c r="K25" i="231"/>
  <c r="J25" i="231"/>
  <c r="I25" i="231"/>
  <c r="H25" i="231"/>
  <c r="G25" i="231"/>
  <c r="F25" i="231"/>
  <c r="E25" i="231"/>
  <c r="D25" i="231"/>
  <c r="C25" i="231"/>
  <c r="AA13" i="231"/>
  <c r="AA26" i="231" s="1"/>
  <c r="Y13" i="231"/>
  <c r="Y26" i="231" s="1"/>
  <c r="Y45" i="231" s="1"/>
  <c r="X13" i="231"/>
  <c r="X26" i="231" s="1"/>
  <c r="W13" i="231"/>
  <c r="W26" i="231" s="1"/>
  <c r="W45" i="231" s="1"/>
  <c r="V13" i="231"/>
  <c r="V26" i="231" s="1"/>
  <c r="V45" i="231" s="1"/>
  <c r="U13" i="231"/>
  <c r="T13" i="231"/>
  <c r="T26" i="231" s="1"/>
  <c r="S13" i="231"/>
  <c r="S26" i="231" s="1"/>
  <c r="S45" i="231" s="1"/>
  <c r="R13" i="231"/>
  <c r="R26" i="231" s="1"/>
  <c r="Q13" i="231"/>
  <c r="Q26" i="231" s="1"/>
  <c r="Q45" i="231" s="1"/>
  <c r="P13" i="231"/>
  <c r="P26" i="231" s="1"/>
  <c r="O13" i="231"/>
  <c r="O26" i="231" s="1"/>
  <c r="O45" i="231" s="1"/>
  <c r="N13" i="231"/>
  <c r="N26" i="231" s="1"/>
  <c r="N45" i="231" s="1"/>
  <c r="M13" i="231"/>
  <c r="M26" i="231" s="1"/>
  <c r="L13" i="231"/>
  <c r="L26" i="231" s="1"/>
  <c r="L45" i="231" s="1"/>
  <c r="K13" i="231"/>
  <c r="K26" i="231" s="1"/>
  <c r="K45" i="231" s="1"/>
  <c r="J13" i="231"/>
  <c r="J26" i="231" s="1"/>
  <c r="I13" i="231"/>
  <c r="I26" i="231" s="1"/>
  <c r="I45" i="231" s="1"/>
  <c r="H13" i="231"/>
  <c r="H26" i="231" s="1"/>
  <c r="G13" i="231"/>
  <c r="G26" i="231" s="1"/>
  <c r="G45" i="231" s="1"/>
  <c r="F13" i="231"/>
  <c r="F26" i="231" s="1"/>
  <c r="F45" i="231" s="1"/>
  <c r="E13" i="231"/>
  <c r="E26" i="231" s="1"/>
  <c r="E45" i="231" s="1"/>
  <c r="D13" i="231"/>
  <c r="D26" i="231" s="1"/>
  <c r="D45" i="231" s="1"/>
  <c r="C13" i="231"/>
  <c r="C26" i="231" s="1"/>
  <c r="C45" i="231" s="1"/>
  <c r="AA50" i="232"/>
  <c r="Y50" i="232"/>
  <c r="X50" i="232"/>
  <c r="W50" i="232"/>
  <c r="V50" i="232"/>
  <c r="U50" i="232"/>
  <c r="T50" i="232"/>
  <c r="S50" i="232"/>
  <c r="R50" i="232"/>
  <c r="Q50" i="232"/>
  <c r="P50" i="232"/>
  <c r="O50" i="232"/>
  <c r="N50" i="232"/>
  <c r="M50" i="232"/>
  <c r="L50" i="232"/>
  <c r="K50" i="232"/>
  <c r="J50" i="232"/>
  <c r="I50" i="232"/>
  <c r="H50" i="232"/>
  <c r="G50" i="232"/>
  <c r="F50" i="232"/>
  <c r="E50" i="232"/>
  <c r="D50" i="232"/>
  <c r="C50" i="232"/>
  <c r="AA43" i="232"/>
  <c r="Y43" i="232"/>
  <c r="Y44" i="232" s="1"/>
  <c r="X43" i="232"/>
  <c r="W43" i="232"/>
  <c r="V43" i="232"/>
  <c r="U43" i="232"/>
  <c r="T43" i="232"/>
  <c r="S43" i="232"/>
  <c r="R43" i="232"/>
  <c r="Q43" i="232"/>
  <c r="Q44" i="232" s="1"/>
  <c r="P43" i="232"/>
  <c r="O43" i="232"/>
  <c r="N43" i="232"/>
  <c r="M43" i="232"/>
  <c r="L43" i="232"/>
  <c r="K43" i="232"/>
  <c r="J43" i="232"/>
  <c r="I43" i="232"/>
  <c r="I44" i="232" s="1"/>
  <c r="H43" i="232"/>
  <c r="G43" i="232"/>
  <c r="F43" i="232"/>
  <c r="E43" i="232"/>
  <c r="D43" i="232"/>
  <c r="C43" i="232"/>
  <c r="AA37" i="232"/>
  <c r="AA44" i="232" s="1"/>
  <c r="Z37" i="232"/>
  <c r="Y37" i="232"/>
  <c r="X37" i="232"/>
  <c r="X44" i="232" s="1"/>
  <c r="W37" i="232"/>
  <c r="V37" i="232"/>
  <c r="V44" i="232" s="1"/>
  <c r="U37" i="232"/>
  <c r="T37" i="232"/>
  <c r="T44" i="232" s="1"/>
  <c r="S37" i="232"/>
  <c r="S44" i="232" s="1"/>
  <c r="R37" i="232"/>
  <c r="R44" i="232" s="1"/>
  <c r="Q37" i="232"/>
  <c r="P37" i="232"/>
  <c r="P44" i="232" s="1"/>
  <c r="O37" i="232"/>
  <c r="N37" i="232"/>
  <c r="N44" i="232" s="1"/>
  <c r="M37" i="232"/>
  <c r="L37" i="232"/>
  <c r="L44" i="232" s="1"/>
  <c r="K37" i="232"/>
  <c r="K44" i="232" s="1"/>
  <c r="J37" i="232"/>
  <c r="J44" i="232" s="1"/>
  <c r="I37" i="232"/>
  <c r="H37" i="232"/>
  <c r="H44" i="232" s="1"/>
  <c r="G37" i="232"/>
  <c r="F37" i="232"/>
  <c r="F44" i="232" s="1"/>
  <c r="E37" i="232"/>
  <c r="D37" i="232"/>
  <c r="D44" i="232" s="1"/>
  <c r="C37" i="232"/>
  <c r="C44" i="232" s="1"/>
  <c r="T26" i="232"/>
  <c r="D26" i="232"/>
  <c r="D45" i="232" s="1"/>
  <c r="AA25" i="232"/>
  <c r="Y25" i="232"/>
  <c r="X25" i="232"/>
  <c r="W25" i="232"/>
  <c r="V25" i="232"/>
  <c r="U25" i="232"/>
  <c r="T25" i="232"/>
  <c r="S25" i="232"/>
  <c r="R25" i="232"/>
  <c r="Q25" i="232"/>
  <c r="P25" i="232"/>
  <c r="O25" i="232"/>
  <c r="N25" i="232"/>
  <c r="M25" i="232"/>
  <c r="L25" i="232"/>
  <c r="K25" i="232"/>
  <c r="J25" i="232"/>
  <c r="I25" i="232"/>
  <c r="H25" i="232"/>
  <c r="G25" i="232"/>
  <c r="F25" i="232"/>
  <c r="E25" i="232"/>
  <c r="D25" i="232"/>
  <c r="C25" i="232"/>
  <c r="AA13" i="232"/>
  <c r="AA26" i="232" s="1"/>
  <c r="Y13" i="232"/>
  <c r="Y26" i="232" s="1"/>
  <c r="X13" i="232"/>
  <c r="X26" i="232" s="1"/>
  <c r="W13" i="232"/>
  <c r="W26" i="232" s="1"/>
  <c r="V13" i="232"/>
  <c r="V26" i="232" s="1"/>
  <c r="V45" i="232" s="1"/>
  <c r="U13" i="232"/>
  <c r="U26" i="232" s="1"/>
  <c r="T13" i="232"/>
  <c r="S13" i="232"/>
  <c r="S26" i="232" s="1"/>
  <c r="R13" i="232"/>
  <c r="R26" i="232" s="1"/>
  <c r="Q13" i="232"/>
  <c r="Q26" i="232" s="1"/>
  <c r="P13" i="232"/>
  <c r="P26" i="232" s="1"/>
  <c r="O13" i="232"/>
  <c r="O26" i="232" s="1"/>
  <c r="N13" i="232"/>
  <c r="N26" i="232" s="1"/>
  <c r="N45" i="232" s="1"/>
  <c r="M13" i="232"/>
  <c r="M26" i="232" s="1"/>
  <c r="L13" i="232"/>
  <c r="L26" i="232" s="1"/>
  <c r="K13" i="232"/>
  <c r="K26" i="232" s="1"/>
  <c r="J13" i="232"/>
  <c r="J26" i="232" s="1"/>
  <c r="I13" i="232"/>
  <c r="I26" i="232" s="1"/>
  <c r="H13" i="232"/>
  <c r="H26" i="232" s="1"/>
  <c r="G13" i="232"/>
  <c r="G26" i="232" s="1"/>
  <c r="F13" i="232"/>
  <c r="F26" i="232" s="1"/>
  <c r="F45" i="232" s="1"/>
  <c r="E13" i="232"/>
  <c r="E26" i="232" s="1"/>
  <c r="D13" i="232"/>
  <c r="C13" i="232"/>
  <c r="C26" i="232" s="1"/>
  <c r="AA50" i="233"/>
  <c r="Z50" i="233"/>
  <c r="Y50" i="233"/>
  <c r="X50" i="233"/>
  <c r="W50" i="233"/>
  <c r="V50" i="233"/>
  <c r="U50" i="233"/>
  <c r="T50" i="233"/>
  <c r="S50" i="233"/>
  <c r="R50" i="233"/>
  <c r="Q50" i="233"/>
  <c r="P50" i="233"/>
  <c r="O50" i="233"/>
  <c r="N50" i="233"/>
  <c r="M50" i="233"/>
  <c r="L50" i="233"/>
  <c r="K50" i="233"/>
  <c r="J50" i="233"/>
  <c r="I50" i="233"/>
  <c r="H50" i="233"/>
  <c r="G50" i="233"/>
  <c r="F50" i="233"/>
  <c r="E50" i="233"/>
  <c r="D50" i="233"/>
  <c r="C50" i="233"/>
  <c r="Y44" i="233"/>
  <c r="Q44" i="233"/>
  <c r="I44" i="233"/>
  <c r="AA43" i="233"/>
  <c r="Z43" i="233"/>
  <c r="Y43" i="233"/>
  <c r="X43" i="233"/>
  <c r="W43" i="233"/>
  <c r="V43" i="233"/>
  <c r="U43" i="233"/>
  <c r="T43" i="233"/>
  <c r="S43" i="233"/>
  <c r="R43" i="233"/>
  <c r="Q43" i="233"/>
  <c r="P43" i="233"/>
  <c r="O43" i="233"/>
  <c r="N43" i="233"/>
  <c r="M43" i="233"/>
  <c r="L43" i="233"/>
  <c r="K43" i="233"/>
  <c r="J43" i="233"/>
  <c r="I43" i="233"/>
  <c r="H43" i="233"/>
  <c r="G43" i="233"/>
  <c r="F43" i="233"/>
  <c r="E43" i="233"/>
  <c r="D43" i="233"/>
  <c r="C43" i="233"/>
  <c r="AA37" i="233"/>
  <c r="AA44" i="233" s="1"/>
  <c r="Y37" i="233"/>
  <c r="X37" i="233"/>
  <c r="X44" i="233" s="1"/>
  <c r="W37" i="233"/>
  <c r="W44" i="233" s="1"/>
  <c r="V37" i="233"/>
  <c r="V44" i="233" s="1"/>
  <c r="U37" i="233"/>
  <c r="U44" i="233" s="1"/>
  <c r="T37" i="233"/>
  <c r="T44" i="233" s="1"/>
  <c r="S37" i="233"/>
  <c r="S44" i="233" s="1"/>
  <c r="R37" i="233"/>
  <c r="Q37" i="233"/>
  <c r="P37" i="233"/>
  <c r="P44" i="233" s="1"/>
  <c r="O37" i="233"/>
  <c r="O44" i="233" s="1"/>
  <c r="N37" i="233"/>
  <c r="N44" i="233" s="1"/>
  <c r="M37" i="233"/>
  <c r="M44" i="233" s="1"/>
  <c r="L37" i="233"/>
  <c r="L44" i="233" s="1"/>
  <c r="K37" i="233"/>
  <c r="K44" i="233" s="1"/>
  <c r="J37" i="233"/>
  <c r="J44" i="233" s="1"/>
  <c r="I37" i="233"/>
  <c r="H37" i="233"/>
  <c r="H44" i="233" s="1"/>
  <c r="G37" i="233"/>
  <c r="G44" i="233" s="1"/>
  <c r="F37" i="233"/>
  <c r="F44" i="233" s="1"/>
  <c r="E37" i="233"/>
  <c r="E44" i="233" s="1"/>
  <c r="D37" i="233"/>
  <c r="D44" i="233" s="1"/>
  <c r="C37" i="233"/>
  <c r="C44" i="233" s="1"/>
  <c r="T26" i="233"/>
  <c r="D26" i="233"/>
  <c r="D45" i="233" s="1"/>
  <c r="AA25" i="233"/>
  <c r="Y25" i="233"/>
  <c r="Z25" i="233" s="1"/>
  <c r="X25" i="233"/>
  <c r="W25" i="233"/>
  <c r="V25" i="233"/>
  <c r="U25" i="233"/>
  <c r="T25" i="233"/>
  <c r="S25" i="233"/>
  <c r="R25" i="233"/>
  <c r="Q25" i="233"/>
  <c r="P25" i="233"/>
  <c r="O25" i="233"/>
  <c r="N25" i="233"/>
  <c r="M25" i="233"/>
  <c r="L25" i="233"/>
  <c r="K25" i="233"/>
  <c r="J25" i="233"/>
  <c r="I25" i="233"/>
  <c r="H25" i="233"/>
  <c r="G25" i="233"/>
  <c r="F25" i="233"/>
  <c r="E25" i="233"/>
  <c r="D25" i="233"/>
  <c r="C25" i="233"/>
  <c r="AA13" i="233"/>
  <c r="AA26" i="233" s="1"/>
  <c r="Y13" i="233"/>
  <c r="Y26" i="233" s="1"/>
  <c r="Y45" i="233" s="1"/>
  <c r="X13" i="233"/>
  <c r="X26" i="233" s="1"/>
  <c r="W13" i="233"/>
  <c r="W26" i="233" s="1"/>
  <c r="W45" i="233" s="1"/>
  <c r="V13" i="233"/>
  <c r="V26" i="233" s="1"/>
  <c r="V45" i="233" s="1"/>
  <c r="U13" i="233"/>
  <c r="U26" i="233" s="1"/>
  <c r="U45" i="233" s="1"/>
  <c r="T13" i="233"/>
  <c r="S13" i="233"/>
  <c r="S26" i="233" s="1"/>
  <c r="R13" i="233"/>
  <c r="R26" i="233" s="1"/>
  <c r="Q13" i="233"/>
  <c r="Q26" i="233" s="1"/>
  <c r="Q45" i="233" s="1"/>
  <c r="P13" i="233"/>
  <c r="P26" i="233" s="1"/>
  <c r="O13" i="233"/>
  <c r="O26" i="233" s="1"/>
  <c r="O45" i="233" s="1"/>
  <c r="N13" i="233"/>
  <c r="N26" i="233" s="1"/>
  <c r="N45" i="233" s="1"/>
  <c r="M13" i="233"/>
  <c r="M26" i="233" s="1"/>
  <c r="M45" i="233" s="1"/>
  <c r="L13" i="233"/>
  <c r="L26" i="233" s="1"/>
  <c r="K13" i="233"/>
  <c r="K26" i="233" s="1"/>
  <c r="J13" i="233"/>
  <c r="J26" i="233" s="1"/>
  <c r="I13" i="233"/>
  <c r="I26" i="233" s="1"/>
  <c r="I45" i="233" s="1"/>
  <c r="H13" i="233"/>
  <c r="H26" i="233" s="1"/>
  <c r="G13" i="233"/>
  <c r="G26" i="233" s="1"/>
  <c r="G45" i="233" s="1"/>
  <c r="F13" i="233"/>
  <c r="F26" i="233" s="1"/>
  <c r="F45" i="233" s="1"/>
  <c r="E13" i="233"/>
  <c r="E26" i="233" s="1"/>
  <c r="E45" i="233" s="1"/>
  <c r="D13" i="233"/>
  <c r="C13" i="233"/>
  <c r="C26" i="233" s="1"/>
  <c r="AA50" i="234"/>
  <c r="Y50" i="234"/>
  <c r="X50" i="234"/>
  <c r="Z50" i="234" s="1"/>
  <c r="W50" i="234"/>
  <c r="V50" i="234"/>
  <c r="U50" i="234"/>
  <c r="T50" i="234"/>
  <c r="S50" i="234"/>
  <c r="R50" i="234"/>
  <c r="Q50" i="234"/>
  <c r="P50" i="234"/>
  <c r="O50" i="234"/>
  <c r="N50" i="234"/>
  <c r="M50" i="234"/>
  <c r="L50" i="234"/>
  <c r="K50" i="234"/>
  <c r="J50" i="234"/>
  <c r="I50" i="234"/>
  <c r="H50" i="234"/>
  <c r="G50" i="234"/>
  <c r="F50" i="234"/>
  <c r="E50" i="234"/>
  <c r="D50" i="234"/>
  <c r="C50" i="234"/>
  <c r="AA43" i="234"/>
  <c r="Z43" i="234"/>
  <c r="Y43" i="234"/>
  <c r="X43" i="234"/>
  <c r="W43" i="234"/>
  <c r="V43" i="234"/>
  <c r="U43" i="234"/>
  <c r="T43" i="234"/>
  <c r="S43" i="234"/>
  <c r="R43" i="234"/>
  <c r="Q43" i="234"/>
  <c r="P43" i="234"/>
  <c r="O43" i="234"/>
  <c r="N43" i="234"/>
  <c r="M43" i="234"/>
  <c r="L43" i="234"/>
  <c r="K43" i="234"/>
  <c r="J43" i="234"/>
  <c r="I43" i="234"/>
  <c r="H43" i="234"/>
  <c r="G43" i="234"/>
  <c r="F43" i="234"/>
  <c r="E43" i="234"/>
  <c r="D43" i="234"/>
  <c r="C43" i="234"/>
  <c r="AA37" i="234"/>
  <c r="AA44" i="234" s="1"/>
  <c r="Y37" i="234"/>
  <c r="Y44" i="234" s="1"/>
  <c r="X37" i="234"/>
  <c r="X44" i="234" s="1"/>
  <c r="Z44" i="234" s="1"/>
  <c r="W37" i="234"/>
  <c r="W44" i="234" s="1"/>
  <c r="V37" i="234"/>
  <c r="U37" i="234"/>
  <c r="U44" i="234" s="1"/>
  <c r="T37" i="234"/>
  <c r="T44" i="234" s="1"/>
  <c r="S37" i="234"/>
  <c r="S44" i="234" s="1"/>
  <c r="R37" i="234"/>
  <c r="R44" i="234" s="1"/>
  <c r="Q37" i="234"/>
  <c r="Q44" i="234" s="1"/>
  <c r="P37" i="234"/>
  <c r="P44" i="234" s="1"/>
  <c r="O37" i="234"/>
  <c r="O44" i="234" s="1"/>
  <c r="N37" i="234"/>
  <c r="M37" i="234"/>
  <c r="M44" i="234" s="1"/>
  <c r="L37" i="234"/>
  <c r="L44" i="234" s="1"/>
  <c r="K37" i="234"/>
  <c r="K44" i="234" s="1"/>
  <c r="J37" i="234"/>
  <c r="J44" i="234" s="1"/>
  <c r="I37" i="234"/>
  <c r="I44" i="234" s="1"/>
  <c r="H37" i="234"/>
  <c r="H44" i="234" s="1"/>
  <c r="G37" i="234"/>
  <c r="G44" i="234" s="1"/>
  <c r="F37" i="234"/>
  <c r="F44" i="234" s="1"/>
  <c r="E37" i="234"/>
  <c r="E44" i="234" s="1"/>
  <c r="D37" i="234"/>
  <c r="D44" i="234" s="1"/>
  <c r="C37" i="234"/>
  <c r="C44" i="234" s="1"/>
  <c r="AA25" i="234"/>
  <c r="Y25" i="234"/>
  <c r="X25" i="234"/>
  <c r="Z25" i="234" s="1"/>
  <c r="W25" i="234"/>
  <c r="V25" i="234"/>
  <c r="U25" i="234"/>
  <c r="T25" i="234"/>
  <c r="S25" i="234"/>
  <c r="R25" i="234"/>
  <c r="Q25" i="234"/>
  <c r="P25" i="234"/>
  <c r="O25" i="234"/>
  <c r="N25" i="234"/>
  <c r="M25" i="234"/>
  <c r="L25" i="234"/>
  <c r="K25" i="234"/>
  <c r="J25" i="234"/>
  <c r="I25" i="234"/>
  <c r="H25" i="234"/>
  <c r="G25" i="234"/>
  <c r="F25" i="234"/>
  <c r="E25" i="234"/>
  <c r="D25" i="234"/>
  <c r="C25" i="234"/>
  <c r="AA13" i="234"/>
  <c r="AA26" i="234" s="1"/>
  <c r="AA45" i="234" s="1"/>
  <c r="Y13" i="234"/>
  <c r="Y26" i="234" s="1"/>
  <c r="Y45" i="234" s="1"/>
  <c r="X13" i="234"/>
  <c r="X26" i="234" s="1"/>
  <c r="W13" i="234"/>
  <c r="W26" i="234" s="1"/>
  <c r="W45" i="234" s="1"/>
  <c r="V13" i="234"/>
  <c r="V26" i="234" s="1"/>
  <c r="U13" i="234"/>
  <c r="U26" i="234" s="1"/>
  <c r="U45" i="234" s="1"/>
  <c r="T13" i="234"/>
  <c r="T26" i="234" s="1"/>
  <c r="T45" i="234" s="1"/>
  <c r="S13" i="234"/>
  <c r="S26" i="234" s="1"/>
  <c r="S45" i="234" s="1"/>
  <c r="R13" i="234"/>
  <c r="R26" i="234" s="1"/>
  <c r="R45" i="234" s="1"/>
  <c r="Q13" i="234"/>
  <c r="Q26" i="234" s="1"/>
  <c r="Q45" i="234" s="1"/>
  <c r="P13" i="234"/>
  <c r="P26" i="234" s="1"/>
  <c r="P45" i="234" s="1"/>
  <c r="O13" i="234"/>
  <c r="O26" i="234" s="1"/>
  <c r="O45" i="234" s="1"/>
  <c r="N13" i="234"/>
  <c r="N26" i="234" s="1"/>
  <c r="M13" i="234"/>
  <c r="M26" i="234" s="1"/>
  <c r="M45" i="234" s="1"/>
  <c r="L13" i="234"/>
  <c r="L26" i="234" s="1"/>
  <c r="L45" i="234" s="1"/>
  <c r="K13" i="234"/>
  <c r="K26" i="234" s="1"/>
  <c r="K45" i="234" s="1"/>
  <c r="J13" i="234"/>
  <c r="J26" i="234" s="1"/>
  <c r="J45" i="234" s="1"/>
  <c r="I13" i="234"/>
  <c r="I26" i="234" s="1"/>
  <c r="I45" i="234" s="1"/>
  <c r="H13" i="234"/>
  <c r="H26" i="234" s="1"/>
  <c r="H45" i="234" s="1"/>
  <c r="G13" i="234"/>
  <c r="G26" i="234" s="1"/>
  <c r="G45" i="234" s="1"/>
  <c r="F13" i="234"/>
  <c r="F26" i="234" s="1"/>
  <c r="F45" i="234" s="1"/>
  <c r="E13" i="234"/>
  <c r="E26" i="234" s="1"/>
  <c r="E45" i="234" s="1"/>
  <c r="D13" i="234"/>
  <c r="D26" i="234" s="1"/>
  <c r="D45" i="234" s="1"/>
  <c r="C13" i="234"/>
  <c r="C26" i="234" s="1"/>
  <c r="C45" i="234" s="1"/>
  <c r="AA50" i="235"/>
  <c r="Y50" i="235"/>
  <c r="X50" i="235"/>
  <c r="Z50" i="235" s="1"/>
  <c r="W50" i="235"/>
  <c r="V50" i="235"/>
  <c r="U50" i="235"/>
  <c r="T50" i="235"/>
  <c r="S50" i="235"/>
  <c r="R50" i="235"/>
  <c r="Q50" i="235"/>
  <c r="P50" i="235"/>
  <c r="O50" i="235"/>
  <c r="N50" i="235"/>
  <c r="M50" i="235"/>
  <c r="L50" i="235"/>
  <c r="K50" i="235"/>
  <c r="J50" i="235"/>
  <c r="I50" i="235"/>
  <c r="H50" i="235"/>
  <c r="G50" i="235"/>
  <c r="F50" i="235"/>
  <c r="E50" i="235"/>
  <c r="D50" i="235"/>
  <c r="C50" i="235"/>
  <c r="AA43" i="235"/>
  <c r="Y43" i="235"/>
  <c r="X43" i="235"/>
  <c r="Z43" i="235" s="1"/>
  <c r="W43" i="235"/>
  <c r="V43" i="235"/>
  <c r="U43" i="235"/>
  <c r="T43" i="235"/>
  <c r="S43" i="235"/>
  <c r="R43" i="235"/>
  <c r="Q43" i="235"/>
  <c r="P43" i="235"/>
  <c r="O43" i="235"/>
  <c r="N43" i="235"/>
  <c r="M43" i="235"/>
  <c r="L43" i="235"/>
  <c r="K43" i="235"/>
  <c r="J43" i="235"/>
  <c r="I43" i="235"/>
  <c r="H43" i="235"/>
  <c r="G43" i="235"/>
  <c r="F43" i="235"/>
  <c r="E43" i="235"/>
  <c r="D43" i="235"/>
  <c r="C43" i="235"/>
  <c r="AA37" i="235"/>
  <c r="Y37" i="235"/>
  <c r="Y44" i="235" s="1"/>
  <c r="X37" i="235"/>
  <c r="X44" i="235" s="1"/>
  <c r="W37" i="235"/>
  <c r="W44" i="235" s="1"/>
  <c r="V37" i="235"/>
  <c r="V44" i="235" s="1"/>
  <c r="U37" i="235"/>
  <c r="U44" i="235" s="1"/>
  <c r="T37" i="235"/>
  <c r="T44" i="235" s="1"/>
  <c r="S37" i="235"/>
  <c r="S44" i="235" s="1"/>
  <c r="R37" i="235"/>
  <c r="R44" i="235" s="1"/>
  <c r="Q37" i="235"/>
  <c r="Q44" i="235" s="1"/>
  <c r="P37" i="235"/>
  <c r="P44" i="235" s="1"/>
  <c r="O37" i="235"/>
  <c r="O44" i="235" s="1"/>
  <c r="N37" i="235"/>
  <c r="N44" i="235" s="1"/>
  <c r="M37" i="235"/>
  <c r="M44" i="235" s="1"/>
  <c r="L37" i="235"/>
  <c r="L44" i="235" s="1"/>
  <c r="K37" i="235"/>
  <c r="K44" i="235" s="1"/>
  <c r="J37" i="235"/>
  <c r="J44" i="235" s="1"/>
  <c r="I37" i="235"/>
  <c r="I44" i="235" s="1"/>
  <c r="H37" i="235"/>
  <c r="H44" i="235" s="1"/>
  <c r="G37" i="235"/>
  <c r="G44" i="235" s="1"/>
  <c r="F37" i="235"/>
  <c r="F44" i="235" s="1"/>
  <c r="E37" i="235"/>
  <c r="E44" i="235" s="1"/>
  <c r="D37" i="235"/>
  <c r="D44" i="235" s="1"/>
  <c r="C37" i="235"/>
  <c r="C44" i="235" s="1"/>
  <c r="AA25" i="235"/>
  <c r="Y25" i="235"/>
  <c r="X25" i="235"/>
  <c r="Z25" i="235" s="1"/>
  <c r="W25" i="235"/>
  <c r="V25" i="235"/>
  <c r="U25" i="235"/>
  <c r="T25" i="235"/>
  <c r="S25" i="235"/>
  <c r="R25" i="235"/>
  <c r="Q25" i="235"/>
  <c r="P25" i="235"/>
  <c r="O25" i="235"/>
  <c r="N25" i="235"/>
  <c r="M25" i="235"/>
  <c r="L25" i="235"/>
  <c r="K25" i="235"/>
  <c r="J25" i="235"/>
  <c r="I25" i="235"/>
  <c r="H25" i="235"/>
  <c r="G25" i="235"/>
  <c r="F25" i="235"/>
  <c r="E25" i="235"/>
  <c r="D25" i="235"/>
  <c r="C25" i="235"/>
  <c r="AA13" i="235"/>
  <c r="AA26" i="235" s="1"/>
  <c r="Y13" i="235"/>
  <c r="Y26" i="235" s="1"/>
  <c r="Y45" i="235" s="1"/>
  <c r="X13" i="235"/>
  <c r="X26" i="235" s="1"/>
  <c r="W13" i="235"/>
  <c r="W26" i="235" s="1"/>
  <c r="V13" i="235"/>
  <c r="V26" i="235" s="1"/>
  <c r="V45" i="235" s="1"/>
  <c r="U13" i="235"/>
  <c r="U26" i="235" s="1"/>
  <c r="U45" i="235" s="1"/>
  <c r="T13" i="235"/>
  <c r="T26" i="235" s="1"/>
  <c r="T45" i="235" s="1"/>
  <c r="S13" i="235"/>
  <c r="S26" i="235" s="1"/>
  <c r="S45" i="235" s="1"/>
  <c r="R13" i="235"/>
  <c r="R26" i="235" s="1"/>
  <c r="R45" i="235" s="1"/>
  <c r="Q13" i="235"/>
  <c r="Q26" i="235" s="1"/>
  <c r="Q45" i="235" s="1"/>
  <c r="P13" i="235"/>
  <c r="P26" i="235" s="1"/>
  <c r="P45" i="235" s="1"/>
  <c r="O13" i="235"/>
  <c r="O26" i="235" s="1"/>
  <c r="O45" i="235" s="1"/>
  <c r="N13" i="235"/>
  <c r="N26" i="235" s="1"/>
  <c r="N45" i="235" s="1"/>
  <c r="M13" i="235"/>
  <c r="M26" i="235" s="1"/>
  <c r="M45" i="235" s="1"/>
  <c r="L13" i="235"/>
  <c r="L26" i="235" s="1"/>
  <c r="L45" i="235" s="1"/>
  <c r="K13" i="235"/>
  <c r="K26" i="235" s="1"/>
  <c r="K45" i="235" s="1"/>
  <c r="J13" i="235"/>
  <c r="J26" i="235" s="1"/>
  <c r="J45" i="235" s="1"/>
  <c r="I13" i="235"/>
  <c r="I26" i="235" s="1"/>
  <c r="I45" i="235" s="1"/>
  <c r="H13" i="235"/>
  <c r="H26" i="235" s="1"/>
  <c r="H45" i="235" s="1"/>
  <c r="G13" i="235"/>
  <c r="G26" i="235" s="1"/>
  <c r="G45" i="235" s="1"/>
  <c r="F13" i="235"/>
  <c r="F26" i="235" s="1"/>
  <c r="F45" i="235" s="1"/>
  <c r="E13" i="235"/>
  <c r="E26" i="235" s="1"/>
  <c r="E45" i="235" s="1"/>
  <c r="D13" i="235"/>
  <c r="D26" i="235" s="1"/>
  <c r="D45" i="235" s="1"/>
  <c r="C13" i="235"/>
  <c r="C26" i="235" s="1"/>
  <c r="C45" i="235" s="1"/>
  <c r="AA50" i="236"/>
  <c r="Y50" i="236"/>
  <c r="X50" i="236"/>
  <c r="Z50" i="236" s="1"/>
  <c r="W50" i="236"/>
  <c r="V50" i="236"/>
  <c r="U50" i="236"/>
  <c r="T50" i="236"/>
  <c r="S50" i="236"/>
  <c r="R50" i="236"/>
  <c r="Q50" i="236"/>
  <c r="P50" i="236"/>
  <c r="O50" i="236"/>
  <c r="N50" i="236"/>
  <c r="M50" i="236"/>
  <c r="L50" i="236"/>
  <c r="K50" i="236"/>
  <c r="J50" i="236"/>
  <c r="I50" i="236"/>
  <c r="H50" i="236"/>
  <c r="G50" i="236"/>
  <c r="F50" i="236"/>
  <c r="E50" i="236"/>
  <c r="D50" i="236"/>
  <c r="C50" i="236"/>
  <c r="AA43" i="236"/>
  <c r="Y43" i="236"/>
  <c r="X43" i="236"/>
  <c r="Z43" i="236" s="1"/>
  <c r="W43" i="236"/>
  <c r="V43" i="236"/>
  <c r="U43" i="236"/>
  <c r="T43" i="236"/>
  <c r="S43" i="236"/>
  <c r="R43" i="236"/>
  <c r="Q43" i="236"/>
  <c r="P43" i="236"/>
  <c r="O43" i="236"/>
  <c r="N43" i="236"/>
  <c r="M43" i="236"/>
  <c r="L43" i="236"/>
  <c r="K43" i="236"/>
  <c r="J43" i="236"/>
  <c r="I43" i="236"/>
  <c r="H43" i="236"/>
  <c r="G43" i="236"/>
  <c r="F43" i="236"/>
  <c r="E43" i="236"/>
  <c r="D43" i="236"/>
  <c r="C43" i="236"/>
  <c r="AA37" i="236"/>
  <c r="AA44" i="236" s="1"/>
  <c r="Y37" i="236"/>
  <c r="Y44" i="236" s="1"/>
  <c r="X37" i="236"/>
  <c r="X44" i="236" s="1"/>
  <c r="W37" i="236"/>
  <c r="V37" i="236"/>
  <c r="V44" i="236" s="1"/>
  <c r="U37" i="236"/>
  <c r="U44" i="236" s="1"/>
  <c r="T37" i="236"/>
  <c r="T44" i="236" s="1"/>
  <c r="S37" i="236"/>
  <c r="S44" i="236" s="1"/>
  <c r="R37" i="236"/>
  <c r="R44" i="236" s="1"/>
  <c r="Q37" i="236"/>
  <c r="Q44" i="236" s="1"/>
  <c r="P37" i="236"/>
  <c r="P44" i="236" s="1"/>
  <c r="O37" i="236"/>
  <c r="N37" i="236"/>
  <c r="N44" i="236" s="1"/>
  <c r="M37" i="236"/>
  <c r="M44" i="236" s="1"/>
  <c r="L37" i="236"/>
  <c r="L44" i="236" s="1"/>
  <c r="K37" i="236"/>
  <c r="K44" i="236" s="1"/>
  <c r="J37" i="236"/>
  <c r="J44" i="236" s="1"/>
  <c r="I37" i="236"/>
  <c r="I44" i="236" s="1"/>
  <c r="H37" i="236"/>
  <c r="H44" i="236" s="1"/>
  <c r="G37" i="236"/>
  <c r="G44" i="236" s="1"/>
  <c r="F37" i="236"/>
  <c r="F44" i="236" s="1"/>
  <c r="E37" i="236"/>
  <c r="E44" i="236" s="1"/>
  <c r="D37" i="236"/>
  <c r="D44" i="236" s="1"/>
  <c r="C37" i="236"/>
  <c r="C44" i="236" s="1"/>
  <c r="AA25" i="236"/>
  <c r="Y25" i="236"/>
  <c r="X25" i="236"/>
  <c r="W25" i="236"/>
  <c r="V25" i="236"/>
  <c r="U25" i="236"/>
  <c r="T25" i="236"/>
  <c r="S25" i="236"/>
  <c r="R25" i="236"/>
  <c r="Q25" i="236"/>
  <c r="P25" i="236"/>
  <c r="O25" i="236"/>
  <c r="N25" i="236"/>
  <c r="M25" i="236"/>
  <c r="L25" i="236"/>
  <c r="K25" i="236"/>
  <c r="J25" i="236"/>
  <c r="I25" i="236"/>
  <c r="H25" i="236"/>
  <c r="G25" i="236"/>
  <c r="F25" i="236"/>
  <c r="E25" i="236"/>
  <c r="D25" i="236"/>
  <c r="C25" i="236"/>
  <c r="AA13" i="236"/>
  <c r="AA26" i="236" s="1"/>
  <c r="AA45" i="236" s="1"/>
  <c r="Y13" i="236"/>
  <c r="Y26" i="236" s="1"/>
  <c r="Y45" i="236" s="1"/>
  <c r="X13" i="236"/>
  <c r="X26" i="236" s="1"/>
  <c r="W13" i="236"/>
  <c r="W26" i="236" s="1"/>
  <c r="V13" i="236"/>
  <c r="V26" i="236" s="1"/>
  <c r="V45" i="236" s="1"/>
  <c r="U13" i="236"/>
  <c r="U26" i="236" s="1"/>
  <c r="U45" i="236" s="1"/>
  <c r="T13" i="236"/>
  <c r="T26" i="236" s="1"/>
  <c r="T45" i="236" s="1"/>
  <c r="S13" i="236"/>
  <c r="S26" i="236" s="1"/>
  <c r="S45" i="236" s="1"/>
  <c r="R13" i="236"/>
  <c r="R26" i="236" s="1"/>
  <c r="R45" i="236" s="1"/>
  <c r="Q13" i="236"/>
  <c r="Q26" i="236" s="1"/>
  <c r="Q45" i="236" s="1"/>
  <c r="P13" i="236"/>
  <c r="P26" i="236" s="1"/>
  <c r="P45" i="236" s="1"/>
  <c r="O13" i="236"/>
  <c r="O26" i="236" s="1"/>
  <c r="N13" i="236"/>
  <c r="N26" i="236" s="1"/>
  <c r="N45" i="236" s="1"/>
  <c r="M13" i="236"/>
  <c r="M26" i="236" s="1"/>
  <c r="M45" i="236" s="1"/>
  <c r="L13" i="236"/>
  <c r="L26" i="236" s="1"/>
  <c r="L45" i="236" s="1"/>
  <c r="K13" i="236"/>
  <c r="K26" i="236" s="1"/>
  <c r="K45" i="236" s="1"/>
  <c r="J13" i="236"/>
  <c r="J26" i="236" s="1"/>
  <c r="J45" i="236" s="1"/>
  <c r="I13" i="236"/>
  <c r="I26" i="236" s="1"/>
  <c r="I45" i="236" s="1"/>
  <c r="H13" i="236"/>
  <c r="H26" i="236" s="1"/>
  <c r="H45" i="236" s="1"/>
  <c r="G13" i="236"/>
  <c r="G26" i="236" s="1"/>
  <c r="G45" i="236" s="1"/>
  <c r="F13" i="236"/>
  <c r="F26" i="236" s="1"/>
  <c r="F45" i="236" s="1"/>
  <c r="E13" i="236"/>
  <c r="E26" i="236" s="1"/>
  <c r="E45" i="236" s="1"/>
  <c r="D13" i="236"/>
  <c r="D26" i="236" s="1"/>
  <c r="D45" i="236" s="1"/>
  <c r="C13" i="236"/>
  <c r="C26" i="236" s="1"/>
  <c r="C45" i="236" s="1"/>
  <c r="AA50" i="237"/>
  <c r="Y50" i="237"/>
  <c r="X50" i="237"/>
  <c r="Z50" i="237" s="1"/>
  <c r="W50" i="237"/>
  <c r="V50" i="237"/>
  <c r="U50" i="237"/>
  <c r="T50" i="237"/>
  <c r="S50" i="237"/>
  <c r="R50" i="237"/>
  <c r="Q50" i="237"/>
  <c r="P50" i="237"/>
  <c r="O50" i="237"/>
  <c r="N50" i="237"/>
  <c r="M50" i="237"/>
  <c r="L50" i="237"/>
  <c r="K50" i="237"/>
  <c r="J50" i="237"/>
  <c r="I50" i="237"/>
  <c r="H50" i="237"/>
  <c r="G50" i="237"/>
  <c r="F50" i="237"/>
  <c r="E50" i="237"/>
  <c r="D50" i="237"/>
  <c r="C50" i="237"/>
  <c r="AA43" i="237"/>
  <c r="Y43" i="237"/>
  <c r="X43" i="237"/>
  <c r="Z43" i="237" s="1"/>
  <c r="W43" i="237"/>
  <c r="V43" i="237"/>
  <c r="U43" i="237"/>
  <c r="T43" i="237"/>
  <c r="S43" i="237"/>
  <c r="R43" i="237"/>
  <c r="Q43" i="237"/>
  <c r="P43" i="237"/>
  <c r="O43" i="237"/>
  <c r="N43" i="237"/>
  <c r="M43" i="237"/>
  <c r="L43" i="237"/>
  <c r="K43" i="237"/>
  <c r="J43" i="237"/>
  <c r="I43" i="237"/>
  <c r="H43" i="237"/>
  <c r="G43" i="237"/>
  <c r="F43" i="237"/>
  <c r="E43" i="237"/>
  <c r="D43" i="237"/>
  <c r="C43" i="237"/>
  <c r="AA37" i="237"/>
  <c r="Y37" i="237"/>
  <c r="Y44" i="237" s="1"/>
  <c r="X37" i="237"/>
  <c r="W37" i="237"/>
  <c r="W44" i="237" s="1"/>
  <c r="V37" i="237"/>
  <c r="V44" i="237" s="1"/>
  <c r="U37" i="237"/>
  <c r="U44" i="237" s="1"/>
  <c r="T37" i="237"/>
  <c r="T44" i="237" s="1"/>
  <c r="S37" i="237"/>
  <c r="S44" i="237" s="1"/>
  <c r="R37" i="237"/>
  <c r="R44" i="237" s="1"/>
  <c r="Q37" i="237"/>
  <c r="Q44" i="237" s="1"/>
  <c r="P37" i="237"/>
  <c r="P44" i="237" s="1"/>
  <c r="O37" i="237"/>
  <c r="O44" i="237" s="1"/>
  <c r="N37" i="237"/>
  <c r="N44" i="237" s="1"/>
  <c r="M37" i="237"/>
  <c r="M44" i="237" s="1"/>
  <c r="L37" i="237"/>
  <c r="L44" i="237" s="1"/>
  <c r="K37" i="237"/>
  <c r="K44" i="237" s="1"/>
  <c r="J37" i="237"/>
  <c r="J44" i="237" s="1"/>
  <c r="I37" i="237"/>
  <c r="I44" i="237" s="1"/>
  <c r="H37" i="237"/>
  <c r="H44" i="237" s="1"/>
  <c r="G37" i="237"/>
  <c r="G44" i="237" s="1"/>
  <c r="F37" i="237"/>
  <c r="F44" i="237" s="1"/>
  <c r="E37" i="237"/>
  <c r="E44" i="237" s="1"/>
  <c r="D37" i="237"/>
  <c r="D44" i="237" s="1"/>
  <c r="C37" i="237"/>
  <c r="C44" i="237" s="1"/>
  <c r="AA25" i="237"/>
  <c r="Y25" i="237"/>
  <c r="X25" i="237"/>
  <c r="Z25" i="237" s="1"/>
  <c r="W25" i="237"/>
  <c r="V25" i="237"/>
  <c r="U25" i="237"/>
  <c r="T25" i="237"/>
  <c r="S25" i="237"/>
  <c r="R25" i="237"/>
  <c r="Q25" i="237"/>
  <c r="P25" i="237"/>
  <c r="O25" i="237"/>
  <c r="N25" i="237"/>
  <c r="M25" i="237"/>
  <c r="L25" i="237"/>
  <c r="K25" i="237"/>
  <c r="J25" i="237"/>
  <c r="I25" i="237"/>
  <c r="H25" i="237"/>
  <c r="G25" i="237"/>
  <c r="F25" i="237"/>
  <c r="E25" i="237"/>
  <c r="D25" i="237"/>
  <c r="C25" i="237"/>
  <c r="AA13" i="237"/>
  <c r="AA26" i="237" s="1"/>
  <c r="Y13" i="237"/>
  <c r="Y26" i="237" s="1"/>
  <c r="Y45" i="237" s="1"/>
  <c r="X13" i="237"/>
  <c r="X26" i="237" s="1"/>
  <c r="W13" i="237"/>
  <c r="W26" i="237" s="1"/>
  <c r="W45" i="237" s="1"/>
  <c r="V13" i="237"/>
  <c r="V26" i="237" s="1"/>
  <c r="V45" i="237" s="1"/>
  <c r="U13" i="237"/>
  <c r="U26" i="237" s="1"/>
  <c r="U45" i="237" s="1"/>
  <c r="T13" i="237"/>
  <c r="T26" i="237" s="1"/>
  <c r="T45" i="237" s="1"/>
  <c r="S13" i="237"/>
  <c r="S26" i="237" s="1"/>
  <c r="S45" i="237" s="1"/>
  <c r="R13" i="237"/>
  <c r="R26" i="237" s="1"/>
  <c r="R45" i="237" s="1"/>
  <c r="Q13" i="237"/>
  <c r="Q26" i="237" s="1"/>
  <c r="Q45" i="237" s="1"/>
  <c r="P13" i="237"/>
  <c r="P26" i="237" s="1"/>
  <c r="P45" i="237" s="1"/>
  <c r="O13" i="237"/>
  <c r="O26" i="237" s="1"/>
  <c r="O45" i="237" s="1"/>
  <c r="N13" i="237"/>
  <c r="N26" i="237" s="1"/>
  <c r="N45" i="237" s="1"/>
  <c r="M13" i="237"/>
  <c r="M26" i="237" s="1"/>
  <c r="M45" i="237" s="1"/>
  <c r="L13" i="237"/>
  <c r="L26" i="237" s="1"/>
  <c r="L45" i="237" s="1"/>
  <c r="K13" i="237"/>
  <c r="K26" i="237" s="1"/>
  <c r="K45" i="237" s="1"/>
  <c r="J13" i="237"/>
  <c r="J26" i="237" s="1"/>
  <c r="J45" i="237" s="1"/>
  <c r="I13" i="237"/>
  <c r="I26" i="237" s="1"/>
  <c r="I45" i="237" s="1"/>
  <c r="H13" i="237"/>
  <c r="H26" i="237" s="1"/>
  <c r="H45" i="237" s="1"/>
  <c r="G13" i="237"/>
  <c r="G26" i="237" s="1"/>
  <c r="G45" i="237" s="1"/>
  <c r="F13" i="237"/>
  <c r="F26" i="237" s="1"/>
  <c r="F45" i="237" s="1"/>
  <c r="E13" i="237"/>
  <c r="E26" i="237" s="1"/>
  <c r="E45" i="237" s="1"/>
  <c r="D13" i="237"/>
  <c r="D26" i="237" s="1"/>
  <c r="D45" i="237" s="1"/>
  <c r="C13" i="237"/>
  <c r="C26" i="237" s="1"/>
  <c r="C45" i="237" s="1"/>
  <c r="AA50" i="238"/>
  <c r="Y50" i="238"/>
  <c r="X50" i="238"/>
  <c r="Z50" i="238" s="1"/>
  <c r="W50" i="238"/>
  <c r="V50" i="238"/>
  <c r="U50" i="238"/>
  <c r="T50" i="238"/>
  <c r="S50" i="238"/>
  <c r="R50" i="238"/>
  <c r="Q50" i="238"/>
  <c r="P50" i="238"/>
  <c r="O50" i="238"/>
  <c r="N50" i="238"/>
  <c r="M50" i="238"/>
  <c r="L50" i="238"/>
  <c r="K50" i="238"/>
  <c r="J50" i="238"/>
  <c r="I50" i="238"/>
  <c r="H50" i="238"/>
  <c r="G50" i="238"/>
  <c r="F50" i="238"/>
  <c r="E50" i="238"/>
  <c r="D50" i="238"/>
  <c r="C50" i="238"/>
  <c r="AA43" i="238"/>
  <c r="Y43" i="238"/>
  <c r="X43" i="238"/>
  <c r="Z43" i="238" s="1"/>
  <c r="W43" i="238"/>
  <c r="V43" i="238"/>
  <c r="U43" i="238"/>
  <c r="T43" i="238"/>
  <c r="S43" i="238"/>
  <c r="R43" i="238"/>
  <c r="Q43" i="238"/>
  <c r="P43" i="238"/>
  <c r="O43" i="238"/>
  <c r="N43" i="238"/>
  <c r="M43" i="238"/>
  <c r="L43" i="238"/>
  <c r="K43" i="238"/>
  <c r="J43" i="238"/>
  <c r="I43" i="238"/>
  <c r="H43" i="238"/>
  <c r="G43" i="238"/>
  <c r="F43" i="238"/>
  <c r="E43" i="238"/>
  <c r="D43" i="238"/>
  <c r="C43" i="238"/>
  <c r="AA37" i="238"/>
  <c r="AA44" i="238" s="1"/>
  <c r="Y37" i="238"/>
  <c r="Y44" i="238" s="1"/>
  <c r="X37" i="238"/>
  <c r="X44" i="238" s="1"/>
  <c r="Z44" i="238" s="1"/>
  <c r="W37" i="238"/>
  <c r="W44" i="238" s="1"/>
  <c r="V37" i="238"/>
  <c r="V44" i="238" s="1"/>
  <c r="U37" i="238"/>
  <c r="U44" i="238" s="1"/>
  <c r="T37" i="238"/>
  <c r="T44" i="238" s="1"/>
  <c r="S37" i="238"/>
  <c r="S44" i="238" s="1"/>
  <c r="R37" i="238"/>
  <c r="R44" i="238" s="1"/>
  <c r="Q37" i="238"/>
  <c r="Q44" i="238" s="1"/>
  <c r="P37" i="238"/>
  <c r="O37" i="238"/>
  <c r="O44" i="238" s="1"/>
  <c r="N37" i="238"/>
  <c r="N44" i="238" s="1"/>
  <c r="M37" i="238"/>
  <c r="M44" i="238" s="1"/>
  <c r="L37" i="238"/>
  <c r="L44" i="238" s="1"/>
  <c r="K37" i="238"/>
  <c r="K44" i="238" s="1"/>
  <c r="J37" i="238"/>
  <c r="J44" i="238" s="1"/>
  <c r="I37" i="238"/>
  <c r="I44" i="238" s="1"/>
  <c r="H37" i="238"/>
  <c r="H44" i="238" s="1"/>
  <c r="G37" i="238"/>
  <c r="G44" i="238" s="1"/>
  <c r="F37" i="238"/>
  <c r="F44" i="238" s="1"/>
  <c r="E37" i="238"/>
  <c r="E44" i="238" s="1"/>
  <c r="D37" i="238"/>
  <c r="D44" i="238" s="1"/>
  <c r="C37" i="238"/>
  <c r="C44" i="238" s="1"/>
  <c r="AA25" i="238"/>
  <c r="Y25" i="238"/>
  <c r="X25" i="238"/>
  <c r="Z25" i="238" s="1"/>
  <c r="W25" i="238"/>
  <c r="V25" i="238"/>
  <c r="U25" i="238"/>
  <c r="T25" i="238"/>
  <c r="S25" i="238"/>
  <c r="R25" i="238"/>
  <c r="Q25" i="238"/>
  <c r="P25" i="238"/>
  <c r="O25" i="238"/>
  <c r="N25" i="238"/>
  <c r="M25" i="238"/>
  <c r="L25" i="238"/>
  <c r="K25" i="238"/>
  <c r="J25" i="238"/>
  <c r="I25" i="238"/>
  <c r="H25" i="238"/>
  <c r="G25" i="238"/>
  <c r="F25" i="238"/>
  <c r="E25" i="238"/>
  <c r="D25" i="238"/>
  <c r="C25" i="238"/>
  <c r="AA13" i="238"/>
  <c r="AA26" i="238" s="1"/>
  <c r="AA45" i="238" s="1"/>
  <c r="Y13" i="238"/>
  <c r="Y26" i="238" s="1"/>
  <c r="Y45" i="238" s="1"/>
  <c r="X13" i="238"/>
  <c r="X26" i="238" s="1"/>
  <c r="W13" i="238"/>
  <c r="W26" i="238" s="1"/>
  <c r="W45" i="238" s="1"/>
  <c r="V13" i="238"/>
  <c r="V26" i="238" s="1"/>
  <c r="V45" i="238" s="1"/>
  <c r="U13" i="238"/>
  <c r="U26" i="238" s="1"/>
  <c r="U45" i="238" s="1"/>
  <c r="T13" i="238"/>
  <c r="T26" i="238" s="1"/>
  <c r="T45" i="238" s="1"/>
  <c r="S13" i="238"/>
  <c r="S26" i="238" s="1"/>
  <c r="S45" i="238" s="1"/>
  <c r="R13" i="238"/>
  <c r="R26" i="238" s="1"/>
  <c r="R45" i="238" s="1"/>
  <c r="Q13" i="238"/>
  <c r="Q26" i="238" s="1"/>
  <c r="Q45" i="238" s="1"/>
  <c r="P13" i="238"/>
  <c r="P26" i="238" s="1"/>
  <c r="O13" i="238"/>
  <c r="O26" i="238" s="1"/>
  <c r="O45" i="238" s="1"/>
  <c r="N13" i="238"/>
  <c r="N26" i="238" s="1"/>
  <c r="N45" i="238" s="1"/>
  <c r="M13" i="238"/>
  <c r="M26" i="238" s="1"/>
  <c r="M45" i="238" s="1"/>
  <c r="L13" i="238"/>
  <c r="L26" i="238" s="1"/>
  <c r="L45" i="238" s="1"/>
  <c r="K13" i="238"/>
  <c r="K26" i="238" s="1"/>
  <c r="K45" i="238" s="1"/>
  <c r="J13" i="238"/>
  <c r="J26" i="238" s="1"/>
  <c r="J45" i="238" s="1"/>
  <c r="I13" i="238"/>
  <c r="I26" i="238" s="1"/>
  <c r="I45" i="238" s="1"/>
  <c r="H13" i="238"/>
  <c r="H26" i="238" s="1"/>
  <c r="H45" i="238" s="1"/>
  <c r="G13" i="238"/>
  <c r="G26" i="238" s="1"/>
  <c r="G45" i="238" s="1"/>
  <c r="F13" i="238"/>
  <c r="F26" i="238" s="1"/>
  <c r="F45" i="238" s="1"/>
  <c r="E13" i="238"/>
  <c r="E26" i="238" s="1"/>
  <c r="E45" i="238" s="1"/>
  <c r="D13" i="238"/>
  <c r="D26" i="238" s="1"/>
  <c r="D45" i="238" s="1"/>
  <c r="C13" i="238"/>
  <c r="C26" i="238" s="1"/>
  <c r="C45" i="238" s="1"/>
  <c r="AA50" i="239"/>
  <c r="Y50" i="239"/>
  <c r="X50" i="239"/>
  <c r="Z50" i="239" s="1"/>
  <c r="W50" i="239"/>
  <c r="V50" i="239"/>
  <c r="U50" i="239"/>
  <c r="T50" i="239"/>
  <c r="S50" i="239"/>
  <c r="R50" i="239"/>
  <c r="Q50" i="239"/>
  <c r="P50" i="239"/>
  <c r="O50" i="239"/>
  <c r="N50" i="239"/>
  <c r="M50" i="239"/>
  <c r="L50" i="239"/>
  <c r="K50" i="239"/>
  <c r="J50" i="239"/>
  <c r="I50" i="239"/>
  <c r="H50" i="239"/>
  <c r="G50" i="239"/>
  <c r="F50" i="239"/>
  <c r="E50" i="239"/>
  <c r="D50" i="239"/>
  <c r="C50" i="239"/>
  <c r="AA43" i="239"/>
  <c r="Y43" i="239"/>
  <c r="X43" i="239"/>
  <c r="Z43" i="239" s="1"/>
  <c r="W43" i="239"/>
  <c r="V43" i="239"/>
  <c r="U43" i="239"/>
  <c r="T43" i="239"/>
  <c r="S43" i="239"/>
  <c r="R43" i="239"/>
  <c r="Q43" i="239"/>
  <c r="P43" i="239"/>
  <c r="O43" i="239"/>
  <c r="N43" i="239"/>
  <c r="M43" i="239"/>
  <c r="L43" i="239"/>
  <c r="K43" i="239"/>
  <c r="J43" i="239"/>
  <c r="I43" i="239"/>
  <c r="H43" i="239"/>
  <c r="G43" i="239"/>
  <c r="F43" i="239"/>
  <c r="E43" i="239"/>
  <c r="D43" i="239"/>
  <c r="C43" i="239"/>
  <c r="AA37" i="239"/>
  <c r="AA44" i="239" s="1"/>
  <c r="Y37" i="239"/>
  <c r="Y44" i="239" s="1"/>
  <c r="X37" i="239"/>
  <c r="X44" i="239" s="1"/>
  <c r="Z44" i="239" s="1"/>
  <c r="W37" i="239"/>
  <c r="W44" i="239" s="1"/>
  <c r="V37" i="239"/>
  <c r="V44" i="239" s="1"/>
  <c r="U37" i="239"/>
  <c r="U44" i="239" s="1"/>
  <c r="T37" i="239"/>
  <c r="T44" i="239" s="1"/>
  <c r="S37" i="239"/>
  <c r="S44" i="239" s="1"/>
  <c r="R37" i="239"/>
  <c r="R44" i="239" s="1"/>
  <c r="Q37" i="239"/>
  <c r="Q44" i="239" s="1"/>
  <c r="P37" i="239"/>
  <c r="O37" i="239"/>
  <c r="O44" i="239" s="1"/>
  <c r="N37" i="239"/>
  <c r="N44" i="239" s="1"/>
  <c r="M37" i="239"/>
  <c r="M44" i="239" s="1"/>
  <c r="L37" i="239"/>
  <c r="L44" i="239" s="1"/>
  <c r="K37" i="239"/>
  <c r="K44" i="239" s="1"/>
  <c r="J37" i="239"/>
  <c r="J44" i="239" s="1"/>
  <c r="I37" i="239"/>
  <c r="I44" i="239" s="1"/>
  <c r="H37" i="239"/>
  <c r="H44" i="239" s="1"/>
  <c r="G37" i="239"/>
  <c r="G44" i="239" s="1"/>
  <c r="F37" i="239"/>
  <c r="F44" i="239" s="1"/>
  <c r="E37" i="239"/>
  <c r="E44" i="239" s="1"/>
  <c r="D37" i="239"/>
  <c r="D44" i="239" s="1"/>
  <c r="C37" i="239"/>
  <c r="C44" i="239" s="1"/>
  <c r="AA25" i="239"/>
  <c r="Y25" i="239"/>
  <c r="X25" i="239"/>
  <c r="W25" i="239"/>
  <c r="V25" i="239"/>
  <c r="U25" i="239"/>
  <c r="T25" i="239"/>
  <c r="S25" i="239"/>
  <c r="R25" i="239"/>
  <c r="Q25" i="239"/>
  <c r="P25" i="239"/>
  <c r="O25" i="239"/>
  <c r="N25" i="239"/>
  <c r="M25" i="239"/>
  <c r="L25" i="239"/>
  <c r="K25" i="239"/>
  <c r="J25" i="239"/>
  <c r="I25" i="239"/>
  <c r="H25" i="239"/>
  <c r="G25" i="239"/>
  <c r="F25" i="239"/>
  <c r="E25" i="239"/>
  <c r="D25" i="239"/>
  <c r="C25" i="239"/>
  <c r="AA13" i="239"/>
  <c r="AA26" i="239" s="1"/>
  <c r="AA45" i="239" s="1"/>
  <c r="Y13" i="239"/>
  <c r="Y26" i="239" s="1"/>
  <c r="Y45" i="239" s="1"/>
  <c r="X13" i="239"/>
  <c r="W13" i="239"/>
  <c r="W26" i="239" s="1"/>
  <c r="W45" i="239" s="1"/>
  <c r="V13" i="239"/>
  <c r="U13" i="239"/>
  <c r="U26" i="239" s="1"/>
  <c r="U45" i="239" s="1"/>
  <c r="T13" i="239"/>
  <c r="S13" i="239"/>
  <c r="S26" i="239" s="1"/>
  <c r="S45" i="239" s="1"/>
  <c r="R13" i="239"/>
  <c r="R26" i="239" s="1"/>
  <c r="Q13" i="239"/>
  <c r="Q26" i="239" s="1"/>
  <c r="Q45" i="239" s="1"/>
  <c r="P13" i="239"/>
  <c r="O13" i="239"/>
  <c r="O26" i="239" s="1"/>
  <c r="O45" i="239" s="1"/>
  <c r="N13" i="239"/>
  <c r="M13" i="239"/>
  <c r="M26" i="239" s="1"/>
  <c r="M45" i="239" s="1"/>
  <c r="L13" i="239"/>
  <c r="K13" i="239"/>
  <c r="K26" i="239" s="1"/>
  <c r="K45" i="239" s="1"/>
  <c r="J13" i="239"/>
  <c r="J26" i="239" s="1"/>
  <c r="I13" i="239"/>
  <c r="I26" i="239" s="1"/>
  <c r="I45" i="239" s="1"/>
  <c r="H13" i="239"/>
  <c r="G13" i="239"/>
  <c r="G26" i="239" s="1"/>
  <c r="G45" i="239" s="1"/>
  <c r="F13" i="239"/>
  <c r="E13" i="239"/>
  <c r="E26" i="239" s="1"/>
  <c r="E45" i="239" s="1"/>
  <c r="D13" i="239"/>
  <c r="C13" i="239"/>
  <c r="C26" i="239" s="1"/>
  <c r="C45" i="239" s="1"/>
  <c r="AA50" i="240"/>
  <c r="Y50" i="240"/>
  <c r="X50" i="240"/>
  <c r="Z50" i="240" s="1"/>
  <c r="W50" i="240"/>
  <c r="V50" i="240"/>
  <c r="U50" i="240"/>
  <c r="T50" i="240"/>
  <c r="S50" i="240"/>
  <c r="R50" i="240"/>
  <c r="Q50" i="240"/>
  <c r="P50" i="240"/>
  <c r="O50" i="240"/>
  <c r="N50" i="240"/>
  <c r="M50" i="240"/>
  <c r="L50" i="240"/>
  <c r="K50" i="240"/>
  <c r="J50" i="240"/>
  <c r="I50" i="240"/>
  <c r="H50" i="240"/>
  <c r="G50" i="240"/>
  <c r="F50" i="240"/>
  <c r="E50" i="240"/>
  <c r="D50" i="240"/>
  <c r="C50" i="240"/>
  <c r="AA43" i="240"/>
  <c r="Y43" i="240"/>
  <c r="X43" i="240"/>
  <c r="Z43" i="240" s="1"/>
  <c r="W43" i="240"/>
  <c r="V43" i="240"/>
  <c r="U43" i="240"/>
  <c r="T43" i="240"/>
  <c r="S43" i="240"/>
  <c r="R43" i="240"/>
  <c r="Q43" i="240"/>
  <c r="P43" i="240"/>
  <c r="O43" i="240"/>
  <c r="N43" i="240"/>
  <c r="M43" i="240"/>
  <c r="L43" i="240"/>
  <c r="K43" i="240"/>
  <c r="J43" i="240"/>
  <c r="I43" i="240"/>
  <c r="H43" i="240"/>
  <c r="G43" i="240"/>
  <c r="F43" i="240"/>
  <c r="E43" i="240"/>
  <c r="D43" i="240"/>
  <c r="C43" i="240"/>
  <c r="AA37" i="240"/>
  <c r="AA44" i="240" s="1"/>
  <c r="Y37" i="240"/>
  <c r="X37" i="240"/>
  <c r="X44" i="240" s="1"/>
  <c r="Z44" i="240" s="1"/>
  <c r="W37" i="240"/>
  <c r="W44" i="240" s="1"/>
  <c r="V37" i="240"/>
  <c r="V44" i="240" s="1"/>
  <c r="U37" i="240"/>
  <c r="U44" i="240" s="1"/>
  <c r="T37" i="240"/>
  <c r="T44" i="240" s="1"/>
  <c r="S37" i="240"/>
  <c r="S44" i="240" s="1"/>
  <c r="R37" i="240"/>
  <c r="R44" i="240" s="1"/>
  <c r="Q37" i="240"/>
  <c r="Q44" i="240" s="1"/>
  <c r="P37" i="240"/>
  <c r="P44" i="240" s="1"/>
  <c r="O37" i="240"/>
  <c r="O44" i="240" s="1"/>
  <c r="N37" i="240"/>
  <c r="N44" i="240" s="1"/>
  <c r="M37" i="240"/>
  <c r="M44" i="240" s="1"/>
  <c r="L37" i="240"/>
  <c r="L44" i="240" s="1"/>
  <c r="K37" i="240"/>
  <c r="K44" i="240" s="1"/>
  <c r="J37" i="240"/>
  <c r="J44" i="240" s="1"/>
  <c r="I37" i="240"/>
  <c r="H37" i="240"/>
  <c r="H44" i="240" s="1"/>
  <c r="G37" i="240"/>
  <c r="G44" i="240" s="1"/>
  <c r="F37" i="240"/>
  <c r="F44" i="240" s="1"/>
  <c r="E37" i="240"/>
  <c r="E44" i="240" s="1"/>
  <c r="D37" i="240"/>
  <c r="D44" i="240" s="1"/>
  <c r="C37" i="240"/>
  <c r="C44" i="240" s="1"/>
  <c r="AA25" i="240"/>
  <c r="Z25" i="240"/>
  <c r="Y25" i="240"/>
  <c r="X25" i="240"/>
  <c r="W25" i="240"/>
  <c r="V25" i="240"/>
  <c r="U25" i="240"/>
  <c r="T25" i="240"/>
  <c r="S25" i="240"/>
  <c r="R25" i="240"/>
  <c r="Q25" i="240"/>
  <c r="P25" i="240"/>
  <c r="O25" i="240"/>
  <c r="N25" i="240"/>
  <c r="M25" i="240"/>
  <c r="L25" i="240"/>
  <c r="K25" i="240"/>
  <c r="J25" i="240"/>
  <c r="I25" i="240"/>
  <c r="H25" i="240"/>
  <c r="G25" i="240"/>
  <c r="F25" i="240"/>
  <c r="E25" i="240"/>
  <c r="D25" i="240"/>
  <c r="C25" i="240"/>
  <c r="AA13" i="240"/>
  <c r="AA26" i="240" s="1"/>
  <c r="AA45" i="240" s="1"/>
  <c r="Y13" i="240"/>
  <c r="Y26" i="240" s="1"/>
  <c r="X13" i="240"/>
  <c r="X26" i="240" s="1"/>
  <c r="W13" i="240"/>
  <c r="W26" i="240" s="1"/>
  <c r="V13" i="240"/>
  <c r="V26" i="240" s="1"/>
  <c r="V45" i="240" s="1"/>
  <c r="U13" i="240"/>
  <c r="U26" i="240" s="1"/>
  <c r="T13" i="240"/>
  <c r="T26" i="240" s="1"/>
  <c r="T45" i="240" s="1"/>
  <c r="S13" i="240"/>
  <c r="S26" i="240" s="1"/>
  <c r="R13" i="240"/>
  <c r="R26" i="240" s="1"/>
  <c r="R45" i="240" s="1"/>
  <c r="Q13" i="240"/>
  <c r="Q26" i="240" s="1"/>
  <c r="P13" i="240"/>
  <c r="P26" i="240" s="1"/>
  <c r="P45" i="240" s="1"/>
  <c r="O13" i="240"/>
  <c r="O26" i="240" s="1"/>
  <c r="N13" i="240"/>
  <c r="N26" i="240" s="1"/>
  <c r="N45" i="240" s="1"/>
  <c r="M13" i="240"/>
  <c r="M26" i="240" s="1"/>
  <c r="L13" i="240"/>
  <c r="L26" i="240" s="1"/>
  <c r="L45" i="240" s="1"/>
  <c r="K13" i="240"/>
  <c r="K26" i="240" s="1"/>
  <c r="J13" i="240"/>
  <c r="J26" i="240" s="1"/>
  <c r="J45" i="240" s="1"/>
  <c r="I13" i="240"/>
  <c r="I26" i="240" s="1"/>
  <c r="H13" i="240"/>
  <c r="H26" i="240" s="1"/>
  <c r="H45" i="240" s="1"/>
  <c r="G13" i="240"/>
  <c r="G26" i="240" s="1"/>
  <c r="F13" i="240"/>
  <c r="F26" i="240" s="1"/>
  <c r="F45" i="240" s="1"/>
  <c r="E13" i="240"/>
  <c r="E26" i="240" s="1"/>
  <c r="D13" i="240"/>
  <c r="D26" i="240" s="1"/>
  <c r="D45" i="240" s="1"/>
  <c r="C13" i="240"/>
  <c r="C26" i="240" s="1"/>
  <c r="AA50" i="241"/>
  <c r="Y50" i="241"/>
  <c r="X50" i="241"/>
  <c r="Z50" i="241" s="1"/>
  <c r="W50" i="241"/>
  <c r="V50" i="241"/>
  <c r="U50" i="241"/>
  <c r="T50" i="241"/>
  <c r="S50" i="241"/>
  <c r="R50" i="241"/>
  <c r="Q50" i="241"/>
  <c r="P50" i="241"/>
  <c r="O50" i="241"/>
  <c r="N50" i="241"/>
  <c r="M50" i="241"/>
  <c r="L50" i="241"/>
  <c r="K50" i="241"/>
  <c r="J50" i="241"/>
  <c r="I50" i="241"/>
  <c r="H50" i="241"/>
  <c r="G50" i="241"/>
  <c r="F50" i="241"/>
  <c r="E50" i="241"/>
  <c r="D50" i="241"/>
  <c r="C50" i="241"/>
  <c r="AA43" i="241"/>
  <c r="Y43" i="241"/>
  <c r="X43" i="241"/>
  <c r="Z43" i="241" s="1"/>
  <c r="W43" i="241"/>
  <c r="V43" i="241"/>
  <c r="U43" i="241"/>
  <c r="T43" i="241"/>
  <c r="S43" i="241"/>
  <c r="R43" i="241"/>
  <c r="Q43" i="241"/>
  <c r="P43" i="241"/>
  <c r="O43" i="241"/>
  <c r="N43" i="241"/>
  <c r="M43" i="241"/>
  <c r="L43" i="241"/>
  <c r="K43" i="241"/>
  <c r="J43" i="241"/>
  <c r="I43" i="241"/>
  <c r="H43" i="241"/>
  <c r="G43" i="241"/>
  <c r="F43" i="241"/>
  <c r="E43" i="241"/>
  <c r="D43" i="241"/>
  <c r="C43" i="241"/>
  <c r="AA37" i="241"/>
  <c r="AA44" i="241" s="1"/>
  <c r="Y37" i="241"/>
  <c r="Y44" i="241" s="1"/>
  <c r="X37" i="241"/>
  <c r="X44" i="241" s="1"/>
  <c r="Z44" i="241" s="1"/>
  <c r="W37" i="241"/>
  <c r="W44" i="241" s="1"/>
  <c r="V37" i="241"/>
  <c r="V44" i="241" s="1"/>
  <c r="U37" i="241"/>
  <c r="U44" i="241" s="1"/>
  <c r="T37" i="241"/>
  <c r="T44" i="241" s="1"/>
  <c r="S37" i="241"/>
  <c r="S44" i="241" s="1"/>
  <c r="R37" i="241"/>
  <c r="Q37" i="241"/>
  <c r="Q44" i="241" s="1"/>
  <c r="P37" i="241"/>
  <c r="P44" i="241" s="1"/>
  <c r="O37" i="241"/>
  <c r="O44" i="241" s="1"/>
  <c r="N37" i="241"/>
  <c r="N44" i="241" s="1"/>
  <c r="M37" i="241"/>
  <c r="M44" i="241" s="1"/>
  <c r="L37" i="241"/>
  <c r="L44" i="241" s="1"/>
  <c r="K37" i="241"/>
  <c r="K44" i="241" s="1"/>
  <c r="J37" i="241"/>
  <c r="J44" i="241" s="1"/>
  <c r="I37" i="241"/>
  <c r="I44" i="241" s="1"/>
  <c r="H37" i="241"/>
  <c r="H44" i="241" s="1"/>
  <c r="G37" i="241"/>
  <c r="G44" i="241" s="1"/>
  <c r="F37" i="241"/>
  <c r="F44" i="241" s="1"/>
  <c r="E37" i="241"/>
  <c r="E44" i="241" s="1"/>
  <c r="D37" i="241"/>
  <c r="D44" i="241" s="1"/>
  <c r="C37" i="241"/>
  <c r="C44" i="241" s="1"/>
  <c r="AA25" i="241"/>
  <c r="Y25" i="241"/>
  <c r="X25" i="241"/>
  <c r="Z25" i="241" s="1"/>
  <c r="W25" i="241"/>
  <c r="V25" i="241"/>
  <c r="U25" i="241"/>
  <c r="T25" i="241"/>
  <c r="S25" i="241"/>
  <c r="R25" i="241"/>
  <c r="Q25" i="241"/>
  <c r="P25" i="241"/>
  <c r="O25" i="241"/>
  <c r="N25" i="241"/>
  <c r="M25" i="241"/>
  <c r="L25" i="241"/>
  <c r="K25" i="241"/>
  <c r="J25" i="241"/>
  <c r="I25" i="241"/>
  <c r="H25" i="241"/>
  <c r="G25" i="241"/>
  <c r="F25" i="241"/>
  <c r="E25" i="241"/>
  <c r="D25" i="241"/>
  <c r="C25" i="241"/>
  <c r="AA13" i="241"/>
  <c r="AA26" i="241" s="1"/>
  <c r="AA45" i="241" s="1"/>
  <c r="Y13" i="241"/>
  <c r="Y26" i="241" s="1"/>
  <c r="Y45" i="241" s="1"/>
  <c r="X13" i="241"/>
  <c r="X26" i="241" s="1"/>
  <c r="W13" i="241"/>
  <c r="W26" i="241" s="1"/>
  <c r="W45" i="241" s="1"/>
  <c r="V13" i="241"/>
  <c r="V26" i="241" s="1"/>
  <c r="V45" i="241" s="1"/>
  <c r="U13" i="241"/>
  <c r="U26" i="241" s="1"/>
  <c r="U45" i="241" s="1"/>
  <c r="T13" i="241"/>
  <c r="T26" i="241" s="1"/>
  <c r="T45" i="241" s="1"/>
  <c r="S13" i="241"/>
  <c r="S26" i="241" s="1"/>
  <c r="S45" i="241" s="1"/>
  <c r="R13" i="241"/>
  <c r="R26" i="241" s="1"/>
  <c r="Q13" i="241"/>
  <c r="Q26" i="241" s="1"/>
  <c r="Q45" i="241" s="1"/>
  <c r="P13" i="241"/>
  <c r="P26" i="241" s="1"/>
  <c r="P45" i="241" s="1"/>
  <c r="O13" i="241"/>
  <c r="O26" i="241" s="1"/>
  <c r="O45" i="241" s="1"/>
  <c r="N13" i="241"/>
  <c r="N26" i="241" s="1"/>
  <c r="N45" i="241" s="1"/>
  <c r="M13" i="241"/>
  <c r="M26" i="241" s="1"/>
  <c r="M45" i="241" s="1"/>
  <c r="L13" i="241"/>
  <c r="L26" i="241" s="1"/>
  <c r="L45" i="241" s="1"/>
  <c r="K13" i="241"/>
  <c r="K26" i="241" s="1"/>
  <c r="K45" i="241" s="1"/>
  <c r="J13" i="241"/>
  <c r="J26" i="241" s="1"/>
  <c r="J45" i="241" s="1"/>
  <c r="I13" i="241"/>
  <c r="I26" i="241" s="1"/>
  <c r="I45" i="241" s="1"/>
  <c r="H13" i="241"/>
  <c r="H26" i="241" s="1"/>
  <c r="H45" i="241" s="1"/>
  <c r="G13" i="241"/>
  <c r="G26" i="241" s="1"/>
  <c r="G45" i="241" s="1"/>
  <c r="F13" i="241"/>
  <c r="F26" i="241" s="1"/>
  <c r="F45" i="241" s="1"/>
  <c r="E13" i="241"/>
  <c r="E26" i="241" s="1"/>
  <c r="E45" i="241" s="1"/>
  <c r="D13" i="241"/>
  <c r="D26" i="241" s="1"/>
  <c r="D45" i="241" s="1"/>
  <c r="C13" i="241"/>
  <c r="C26" i="241" s="1"/>
  <c r="C45" i="241" s="1"/>
  <c r="AA50" i="242"/>
  <c r="Y50" i="242"/>
  <c r="X50" i="242"/>
  <c r="Z50" i="242" s="1"/>
  <c r="W50" i="242"/>
  <c r="V50" i="242"/>
  <c r="U50" i="242"/>
  <c r="T50" i="242"/>
  <c r="S50" i="242"/>
  <c r="R50" i="242"/>
  <c r="Q50" i="242"/>
  <c r="P50" i="242"/>
  <c r="O50" i="242"/>
  <c r="N50" i="242"/>
  <c r="M50" i="242"/>
  <c r="L50" i="242"/>
  <c r="K50" i="242"/>
  <c r="J50" i="242"/>
  <c r="I50" i="242"/>
  <c r="H50" i="242"/>
  <c r="G50" i="242"/>
  <c r="F50" i="242"/>
  <c r="E50" i="242"/>
  <c r="D50" i="242"/>
  <c r="C50" i="242"/>
  <c r="AA43" i="242"/>
  <c r="Y43" i="242"/>
  <c r="X43" i="242"/>
  <c r="Z43" i="242" s="1"/>
  <c r="W43" i="242"/>
  <c r="V43" i="242"/>
  <c r="U43" i="242"/>
  <c r="T43" i="242"/>
  <c r="S43" i="242"/>
  <c r="R43" i="242"/>
  <c r="Q43" i="242"/>
  <c r="P43" i="242"/>
  <c r="O43" i="242"/>
  <c r="N43" i="242"/>
  <c r="M43" i="242"/>
  <c r="L43" i="242"/>
  <c r="K43" i="242"/>
  <c r="J43" i="242"/>
  <c r="I43" i="242"/>
  <c r="H43" i="242"/>
  <c r="G43" i="242"/>
  <c r="F43" i="242"/>
  <c r="E43" i="242"/>
  <c r="D43" i="242"/>
  <c r="C43" i="242"/>
  <c r="AA37" i="242"/>
  <c r="AA44" i="242" s="1"/>
  <c r="Y37" i="242"/>
  <c r="Y44" i="242" s="1"/>
  <c r="X37" i="242"/>
  <c r="X44" i="242" s="1"/>
  <c r="Z44" i="242" s="1"/>
  <c r="W37" i="242"/>
  <c r="W44" i="242" s="1"/>
  <c r="V37" i="242"/>
  <c r="V44" i="242" s="1"/>
  <c r="U37" i="242"/>
  <c r="U44" i="242" s="1"/>
  <c r="T37" i="242"/>
  <c r="T44" i="242" s="1"/>
  <c r="S37" i="242"/>
  <c r="S44" i="242" s="1"/>
  <c r="R37" i="242"/>
  <c r="Q37" i="242"/>
  <c r="Q44" i="242" s="1"/>
  <c r="P37" i="242"/>
  <c r="P44" i="242" s="1"/>
  <c r="O37" i="242"/>
  <c r="O44" i="242" s="1"/>
  <c r="N37" i="242"/>
  <c r="N44" i="242" s="1"/>
  <c r="M37" i="242"/>
  <c r="M44" i="242" s="1"/>
  <c r="L37" i="242"/>
  <c r="L44" i="242" s="1"/>
  <c r="K37" i="242"/>
  <c r="K44" i="242" s="1"/>
  <c r="J37" i="242"/>
  <c r="J44" i="242" s="1"/>
  <c r="I37" i="242"/>
  <c r="I44" i="242" s="1"/>
  <c r="H37" i="242"/>
  <c r="H44" i="242" s="1"/>
  <c r="G37" i="242"/>
  <c r="G44" i="242" s="1"/>
  <c r="F37" i="242"/>
  <c r="F44" i="242" s="1"/>
  <c r="E37" i="242"/>
  <c r="E44" i="242" s="1"/>
  <c r="D37" i="242"/>
  <c r="D44" i="242" s="1"/>
  <c r="C37" i="242"/>
  <c r="C44" i="242" s="1"/>
  <c r="AA25" i="242"/>
  <c r="Y25" i="242"/>
  <c r="X25" i="242"/>
  <c r="Z25" i="242" s="1"/>
  <c r="W25" i="242"/>
  <c r="V25" i="242"/>
  <c r="U25" i="242"/>
  <c r="T25" i="242"/>
  <c r="S25" i="242"/>
  <c r="R25" i="242"/>
  <c r="Q25" i="242"/>
  <c r="P25" i="242"/>
  <c r="O25" i="242"/>
  <c r="N25" i="242"/>
  <c r="M25" i="242"/>
  <c r="L25" i="242"/>
  <c r="K25" i="242"/>
  <c r="J25" i="242"/>
  <c r="I25" i="242"/>
  <c r="H25" i="242"/>
  <c r="G25" i="242"/>
  <c r="F25" i="242"/>
  <c r="E25" i="242"/>
  <c r="D25" i="242"/>
  <c r="C25" i="242"/>
  <c r="AA13" i="242"/>
  <c r="AA26" i="242" s="1"/>
  <c r="AA45" i="242" s="1"/>
  <c r="Y13" i="242"/>
  <c r="Y26" i="242" s="1"/>
  <c r="Y45" i="242" s="1"/>
  <c r="X13" i="242"/>
  <c r="X26" i="242" s="1"/>
  <c r="W13" i="242"/>
  <c r="W26" i="242" s="1"/>
  <c r="W45" i="242" s="1"/>
  <c r="V13" i="242"/>
  <c r="V26" i="242" s="1"/>
  <c r="V45" i="242" s="1"/>
  <c r="U13" i="242"/>
  <c r="U26" i="242" s="1"/>
  <c r="U45" i="242" s="1"/>
  <c r="T13" i="242"/>
  <c r="T26" i="242" s="1"/>
  <c r="T45" i="242" s="1"/>
  <c r="S13" i="242"/>
  <c r="S26" i="242" s="1"/>
  <c r="S45" i="242" s="1"/>
  <c r="R13" i="242"/>
  <c r="R26" i="242" s="1"/>
  <c r="Q13" i="242"/>
  <c r="Q26" i="242" s="1"/>
  <c r="Q45" i="242" s="1"/>
  <c r="P13" i="242"/>
  <c r="P26" i="242" s="1"/>
  <c r="P45" i="242" s="1"/>
  <c r="O13" i="242"/>
  <c r="O26" i="242" s="1"/>
  <c r="O45" i="242" s="1"/>
  <c r="N13" i="242"/>
  <c r="N26" i="242" s="1"/>
  <c r="N45" i="242" s="1"/>
  <c r="M13" i="242"/>
  <c r="M26" i="242" s="1"/>
  <c r="M45" i="242" s="1"/>
  <c r="L13" i="242"/>
  <c r="L26" i="242" s="1"/>
  <c r="L45" i="242" s="1"/>
  <c r="K13" i="242"/>
  <c r="K26" i="242" s="1"/>
  <c r="K45" i="242" s="1"/>
  <c r="J13" i="242"/>
  <c r="J26" i="242" s="1"/>
  <c r="J45" i="242" s="1"/>
  <c r="I13" i="242"/>
  <c r="I26" i="242" s="1"/>
  <c r="I45" i="242" s="1"/>
  <c r="H13" i="242"/>
  <c r="H26" i="242" s="1"/>
  <c r="H45" i="242" s="1"/>
  <c r="G13" i="242"/>
  <c r="G26" i="242" s="1"/>
  <c r="G45" i="242" s="1"/>
  <c r="F13" i="242"/>
  <c r="F26" i="242" s="1"/>
  <c r="F45" i="242" s="1"/>
  <c r="E13" i="242"/>
  <c r="E26" i="242" s="1"/>
  <c r="E45" i="242" s="1"/>
  <c r="D13" i="242"/>
  <c r="D26" i="242" s="1"/>
  <c r="D45" i="242" s="1"/>
  <c r="C13" i="242"/>
  <c r="C26" i="242" s="1"/>
  <c r="C45" i="242" s="1"/>
  <c r="AA50" i="243"/>
  <c r="Y50" i="243"/>
  <c r="X50" i="243"/>
  <c r="Z50" i="243" s="1"/>
  <c r="W50" i="243"/>
  <c r="V50" i="243"/>
  <c r="U50" i="243"/>
  <c r="T50" i="243"/>
  <c r="S50" i="243"/>
  <c r="R50" i="243"/>
  <c r="Q50" i="243"/>
  <c r="P50" i="243"/>
  <c r="O50" i="243"/>
  <c r="N50" i="243"/>
  <c r="M50" i="243"/>
  <c r="L50" i="243"/>
  <c r="K50" i="243"/>
  <c r="J50" i="243"/>
  <c r="I50" i="243"/>
  <c r="H50" i="243"/>
  <c r="G50" i="243"/>
  <c r="F50" i="243"/>
  <c r="E50" i="243"/>
  <c r="D50" i="243"/>
  <c r="C50" i="243"/>
  <c r="AA43" i="243"/>
  <c r="Y43" i="243"/>
  <c r="X43" i="243"/>
  <c r="Z43" i="243" s="1"/>
  <c r="W43" i="243"/>
  <c r="V43" i="243"/>
  <c r="U43" i="243"/>
  <c r="T43" i="243"/>
  <c r="S43" i="243"/>
  <c r="R43" i="243"/>
  <c r="Q43" i="243"/>
  <c r="P43" i="243"/>
  <c r="O43" i="243"/>
  <c r="N43" i="243"/>
  <c r="M43" i="243"/>
  <c r="L43" i="243"/>
  <c r="K43" i="243"/>
  <c r="J43" i="243"/>
  <c r="I43" i="243"/>
  <c r="H43" i="243"/>
  <c r="G43" i="243"/>
  <c r="F43" i="243"/>
  <c r="E43" i="243"/>
  <c r="D43" i="243"/>
  <c r="C43" i="243"/>
  <c r="AA37" i="243"/>
  <c r="Y37" i="243"/>
  <c r="Y44" i="243" s="1"/>
  <c r="X37" i="243"/>
  <c r="X44" i="243" s="1"/>
  <c r="Z44" i="243" s="1"/>
  <c r="W37" i="243"/>
  <c r="W44" i="243" s="1"/>
  <c r="V37" i="243"/>
  <c r="V44" i="243" s="1"/>
  <c r="U37" i="243"/>
  <c r="U44" i="243" s="1"/>
  <c r="T37" i="243"/>
  <c r="T44" i="243" s="1"/>
  <c r="S37" i="243"/>
  <c r="S44" i="243" s="1"/>
  <c r="R37" i="243"/>
  <c r="Q37" i="243"/>
  <c r="Q44" i="243" s="1"/>
  <c r="P37" i="243"/>
  <c r="P44" i="243" s="1"/>
  <c r="O37" i="243"/>
  <c r="O44" i="243" s="1"/>
  <c r="N37" i="243"/>
  <c r="N44" i="243" s="1"/>
  <c r="M37" i="243"/>
  <c r="M44" i="243" s="1"/>
  <c r="L37" i="243"/>
  <c r="L44" i="243" s="1"/>
  <c r="K37" i="243"/>
  <c r="K44" i="243" s="1"/>
  <c r="J37" i="243"/>
  <c r="J44" i="243" s="1"/>
  <c r="I37" i="243"/>
  <c r="I44" i="243" s="1"/>
  <c r="H37" i="243"/>
  <c r="H44" i="243" s="1"/>
  <c r="G37" i="243"/>
  <c r="G44" i="243" s="1"/>
  <c r="F37" i="243"/>
  <c r="F44" i="243" s="1"/>
  <c r="E37" i="243"/>
  <c r="E44" i="243" s="1"/>
  <c r="D37" i="243"/>
  <c r="D44" i="243" s="1"/>
  <c r="C37" i="243"/>
  <c r="C44" i="243" s="1"/>
  <c r="AA25" i="243"/>
  <c r="Y25" i="243"/>
  <c r="X25" i="243"/>
  <c r="Z25" i="243" s="1"/>
  <c r="W25" i="243"/>
  <c r="V25" i="243"/>
  <c r="U25" i="243"/>
  <c r="T25" i="243"/>
  <c r="S25" i="243"/>
  <c r="R25" i="243"/>
  <c r="Q25" i="243"/>
  <c r="P25" i="243"/>
  <c r="O25" i="243"/>
  <c r="N25" i="243"/>
  <c r="M25" i="243"/>
  <c r="L25" i="243"/>
  <c r="K25" i="243"/>
  <c r="J25" i="243"/>
  <c r="I25" i="243"/>
  <c r="H25" i="243"/>
  <c r="G25" i="243"/>
  <c r="F25" i="243"/>
  <c r="E25" i="243"/>
  <c r="D25" i="243"/>
  <c r="C25" i="243"/>
  <c r="AA13" i="243"/>
  <c r="AA26" i="243" s="1"/>
  <c r="Y13" i="243"/>
  <c r="Y26" i="243" s="1"/>
  <c r="Y45" i="243" s="1"/>
  <c r="X13" i="243"/>
  <c r="Z13" i="243" s="1"/>
  <c r="W13" i="243"/>
  <c r="W26" i="243" s="1"/>
  <c r="W45" i="243" s="1"/>
  <c r="V13" i="243"/>
  <c r="U13" i="243"/>
  <c r="U26" i="243" s="1"/>
  <c r="U45" i="243" s="1"/>
  <c r="T13" i="243"/>
  <c r="T26" i="243" s="1"/>
  <c r="S13" i="243"/>
  <c r="S26" i="243" s="1"/>
  <c r="S45" i="243" s="1"/>
  <c r="R13" i="243"/>
  <c r="Q13" i="243"/>
  <c r="Q26" i="243" s="1"/>
  <c r="Q45" i="243" s="1"/>
  <c r="P13" i="243"/>
  <c r="O13" i="243"/>
  <c r="O26" i="243" s="1"/>
  <c r="O45" i="243" s="1"/>
  <c r="N13" i="243"/>
  <c r="M13" i="243"/>
  <c r="M26" i="243" s="1"/>
  <c r="M45" i="243" s="1"/>
  <c r="L13" i="243"/>
  <c r="L26" i="243" s="1"/>
  <c r="K13" i="243"/>
  <c r="K26" i="243" s="1"/>
  <c r="K45" i="243" s="1"/>
  <c r="J13" i="243"/>
  <c r="I13" i="243"/>
  <c r="I26" i="243" s="1"/>
  <c r="I45" i="243" s="1"/>
  <c r="H13" i="243"/>
  <c r="G13" i="243"/>
  <c r="G26" i="243" s="1"/>
  <c r="G45" i="243" s="1"/>
  <c r="F13" i="243"/>
  <c r="E13" i="243"/>
  <c r="E26" i="243" s="1"/>
  <c r="E45" i="243" s="1"/>
  <c r="D13" i="243"/>
  <c r="D26" i="243" s="1"/>
  <c r="C13" i="243"/>
  <c r="C26" i="243" s="1"/>
  <c r="C45" i="243" s="1"/>
  <c r="AA50" i="244"/>
  <c r="Y50" i="244"/>
  <c r="X50" i="244"/>
  <c r="Z50" i="244" s="1"/>
  <c r="W50" i="244"/>
  <c r="V50" i="244"/>
  <c r="U50" i="244"/>
  <c r="T50" i="244"/>
  <c r="S50" i="244"/>
  <c r="R50" i="244"/>
  <c r="Q50" i="244"/>
  <c r="P50" i="244"/>
  <c r="O50" i="244"/>
  <c r="N50" i="244"/>
  <c r="M50" i="244"/>
  <c r="L50" i="244"/>
  <c r="K50" i="244"/>
  <c r="J50" i="244"/>
  <c r="I50" i="244"/>
  <c r="H50" i="244"/>
  <c r="G50" i="244"/>
  <c r="F50" i="244"/>
  <c r="E50" i="244"/>
  <c r="D50" i="244"/>
  <c r="C50" i="244"/>
  <c r="AA43" i="244"/>
  <c r="Y43" i="244"/>
  <c r="X43" i="244"/>
  <c r="Z43" i="244" s="1"/>
  <c r="W43" i="244"/>
  <c r="V43" i="244"/>
  <c r="U43" i="244"/>
  <c r="T43" i="244"/>
  <c r="S43" i="244"/>
  <c r="R43" i="244"/>
  <c r="Q43" i="244"/>
  <c r="P43" i="244"/>
  <c r="O43" i="244"/>
  <c r="N43" i="244"/>
  <c r="M43" i="244"/>
  <c r="L43" i="244"/>
  <c r="K43" i="244"/>
  <c r="J43" i="244"/>
  <c r="I43" i="244"/>
  <c r="H43" i="244"/>
  <c r="G43" i="244"/>
  <c r="F43" i="244"/>
  <c r="E43" i="244"/>
  <c r="D43" i="244"/>
  <c r="C43" i="244"/>
  <c r="AA37" i="244"/>
  <c r="AA44" i="244" s="1"/>
  <c r="Y37" i="244"/>
  <c r="Y44" i="244" s="1"/>
  <c r="X37" i="244"/>
  <c r="X44" i="244" s="1"/>
  <c r="Z44" i="244" s="1"/>
  <c r="W37" i="244"/>
  <c r="V37" i="244"/>
  <c r="V44" i="244" s="1"/>
  <c r="U37" i="244"/>
  <c r="U44" i="244" s="1"/>
  <c r="T37" i="244"/>
  <c r="S37" i="244"/>
  <c r="R37" i="244"/>
  <c r="R44" i="244" s="1"/>
  <c r="Q37" i="244"/>
  <c r="Q44" i="244" s="1"/>
  <c r="P37" i="244"/>
  <c r="P44" i="244" s="1"/>
  <c r="O37" i="244"/>
  <c r="N37" i="244"/>
  <c r="N44" i="244" s="1"/>
  <c r="M37" i="244"/>
  <c r="M44" i="244" s="1"/>
  <c r="L37" i="244"/>
  <c r="L44" i="244" s="1"/>
  <c r="K37" i="244"/>
  <c r="J37" i="244"/>
  <c r="J44" i="244" s="1"/>
  <c r="I37" i="244"/>
  <c r="I44" i="244" s="1"/>
  <c r="H37" i="244"/>
  <c r="H44" i="244" s="1"/>
  <c r="G37" i="244"/>
  <c r="F37" i="244"/>
  <c r="F44" i="244" s="1"/>
  <c r="E37" i="244"/>
  <c r="E44" i="244" s="1"/>
  <c r="D37" i="244"/>
  <c r="D44" i="244" s="1"/>
  <c r="C37" i="244"/>
  <c r="E26" i="244"/>
  <c r="E45" i="244" s="1"/>
  <c r="AA25" i="244"/>
  <c r="Y25" i="244"/>
  <c r="X25" i="244"/>
  <c r="Z25" i="244" s="1"/>
  <c r="W25" i="244"/>
  <c r="V25" i="244"/>
  <c r="U25" i="244"/>
  <c r="T25" i="244"/>
  <c r="S25" i="244"/>
  <c r="R25" i="244"/>
  <c r="Q25" i="244"/>
  <c r="P25" i="244"/>
  <c r="O25" i="244"/>
  <c r="N25" i="244"/>
  <c r="M25" i="244"/>
  <c r="L25" i="244"/>
  <c r="K25" i="244"/>
  <c r="J25" i="244"/>
  <c r="I25" i="244"/>
  <c r="H25" i="244"/>
  <c r="G25" i="244"/>
  <c r="F25" i="244"/>
  <c r="E25" i="244"/>
  <c r="D25" i="244"/>
  <c r="C25" i="244"/>
  <c r="AA13" i="244"/>
  <c r="Y13" i="244"/>
  <c r="Y26" i="244" s="1"/>
  <c r="Y45" i="244" s="1"/>
  <c r="X13" i="244"/>
  <c r="X26" i="244" s="1"/>
  <c r="W13" i="244"/>
  <c r="W26" i="244" s="1"/>
  <c r="V13" i="244"/>
  <c r="U13" i="244"/>
  <c r="U26" i="244" s="1"/>
  <c r="U45" i="244" s="1"/>
  <c r="T13" i="244"/>
  <c r="T26" i="244" s="1"/>
  <c r="S13" i="244"/>
  <c r="S26" i="244" s="1"/>
  <c r="R13" i="244"/>
  <c r="R26" i="244" s="1"/>
  <c r="Q13" i="244"/>
  <c r="Q26" i="244" s="1"/>
  <c r="Q45" i="244" s="1"/>
  <c r="P13" i="244"/>
  <c r="P26" i="244" s="1"/>
  <c r="O13" i="244"/>
  <c r="O26" i="244" s="1"/>
  <c r="N13" i="244"/>
  <c r="M13" i="244"/>
  <c r="M26" i="244" s="1"/>
  <c r="M45" i="244" s="1"/>
  <c r="L13" i="244"/>
  <c r="L26" i="244" s="1"/>
  <c r="K13" i="244"/>
  <c r="K26" i="244" s="1"/>
  <c r="J13" i="244"/>
  <c r="J26" i="244" s="1"/>
  <c r="J45" i="244" s="1"/>
  <c r="I13" i="244"/>
  <c r="I26" i="244" s="1"/>
  <c r="I45" i="244" s="1"/>
  <c r="H13" i="244"/>
  <c r="H26" i="244" s="1"/>
  <c r="G13" i="244"/>
  <c r="G26" i="244" s="1"/>
  <c r="F13" i="244"/>
  <c r="E13" i="244"/>
  <c r="D13" i="244"/>
  <c r="D26" i="244" s="1"/>
  <c r="C13" i="244"/>
  <c r="C26" i="244" s="1"/>
  <c r="AA50" i="245"/>
  <c r="Y50" i="245"/>
  <c r="X50" i="245"/>
  <c r="Z50" i="245" s="1"/>
  <c r="W50" i="245"/>
  <c r="V50" i="245"/>
  <c r="U50" i="245"/>
  <c r="T50" i="245"/>
  <c r="S50" i="245"/>
  <c r="R50" i="245"/>
  <c r="Q50" i="245"/>
  <c r="P50" i="245"/>
  <c r="O50" i="245"/>
  <c r="N50" i="245"/>
  <c r="M50" i="245"/>
  <c r="L50" i="245"/>
  <c r="K50" i="245"/>
  <c r="J50" i="245"/>
  <c r="I50" i="245"/>
  <c r="H50" i="245"/>
  <c r="G50" i="245"/>
  <c r="F50" i="245"/>
  <c r="E50" i="245"/>
  <c r="D50" i="245"/>
  <c r="C50" i="245"/>
  <c r="J44" i="245"/>
  <c r="AA43" i="245"/>
  <c r="Y43" i="245"/>
  <c r="X43" i="245"/>
  <c r="Z43" i="245" s="1"/>
  <c r="W43" i="245"/>
  <c r="V43" i="245"/>
  <c r="U43" i="245"/>
  <c r="T43" i="245"/>
  <c r="S43" i="245"/>
  <c r="R43" i="245"/>
  <c r="Q43" i="245"/>
  <c r="P43" i="245"/>
  <c r="O43" i="245"/>
  <c r="N43" i="245"/>
  <c r="M43" i="245"/>
  <c r="L43" i="245"/>
  <c r="K43" i="245"/>
  <c r="J43" i="245"/>
  <c r="I43" i="245"/>
  <c r="H43" i="245"/>
  <c r="G43" i="245"/>
  <c r="F43" i="245"/>
  <c r="E43" i="245"/>
  <c r="D43" i="245"/>
  <c r="C43" i="245"/>
  <c r="AA37" i="245"/>
  <c r="Y37" i="245"/>
  <c r="Y44" i="245" s="1"/>
  <c r="X37" i="245"/>
  <c r="W37" i="245"/>
  <c r="W44" i="245" s="1"/>
  <c r="V37" i="245"/>
  <c r="V44" i="245" s="1"/>
  <c r="U37" i="245"/>
  <c r="U44" i="245" s="1"/>
  <c r="T37" i="245"/>
  <c r="T44" i="245" s="1"/>
  <c r="S37" i="245"/>
  <c r="R37" i="245"/>
  <c r="R44" i="245" s="1"/>
  <c r="Q37" i="245"/>
  <c r="Q44" i="245" s="1"/>
  <c r="P37" i="245"/>
  <c r="P44" i="245" s="1"/>
  <c r="O37" i="245"/>
  <c r="O44" i="245" s="1"/>
  <c r="N37" i="245"/>
  <c r="N44" i="245" s="1"/>
  <c r="M37" i="245"/>
  <c r="M44" i="245" s="1"/>
  <c r="L37" i="245"/>
  <c r="L44" i="245" s="1"/>
  <c r="K37" i="245"/>
  <c r="J37" i="245"/>
  <c r="I37" i="245"/>
  <c r="I44" i="245" s="1"/>
  <c r="H37" i="245"/>
  <c r="G37" i="245"/>
  <c r="G44" i="245" s="1"/>
  <c r="F37" i="245"/>
  <c r="F44" i="245" s="1"/>
  <c r="E37" i="245"/>
  <c r="E44" i="245" s="1"/>
  <c r="D37" i="245"/>
  <c r="D44" i="245" s="1"/>
  <c r="C37" i="245"/>
  <c r="U26" i="245"/>
  <c r="U45" i="245" s="1"/>
  <c r="Q26" i="245"/>
  <c r="AA25" i="245"/>
  <c r="Y25" i="245"/>
  <c r="X25" i="245"/>
  <c r="Z25" i="245" s="1"/>
  <c r="W25" i="245"/>
  <c r="V25" i="245"/>
  <c r="U25" i="245"/>
  <c r="T25" i="245"/>
  <c r="S25" i="245"/>
  <c r="R25" i="245"/>
  <c r="Q25" i="245"/>
  <c r="P25" i="245"/>
  <c r="O25" i="245"/>
  <c r="N25" i="245"/>
  <c r="M25" i="245"/>
  <c r="L25" i="245"/>
  <c r="K25" i="245"/>
  <c r="J25" i="245"/>
  <c r="I25" i="245"/>
  <c r="H25" i="245"/>
  <c r="G25" i="245"/>
  <c r="F25" i="245"/>
  <c r="E25" i="245"/>
  <c r="D25" i="245"/>
  <c r="C25" i="245"/>
  <c r="AA13" i="245"/>
  <c r="Y13" i="245"/>
  <c r="Y26" i="245" s="1"/>
  <c r="X13" i="245"/>
  <c r="X26" i="245" s="1"/>
  <c r="W13" i="245"/>
  <c r="W26" i="245" s="1"/>
  <c r="V13" i="245"/>
  <c r="U13" i="245"/>
  <c r="T13" i="245"/>
  <c r="T26" i="245" s="1"/>
  <c r="S13" i="245"/>
  <c r="S26" i="245" s="1"/>
  <c r="R13" i="245"/>
  <c r="R26" i="245" s="1"/>
  <c r="Q13" i="245"/>
  <c r="P13" i="245"/>
  <c r="P26" i="245" s="1"/>
  <c r="O13" i="245"/>
  <c r="O26" i="245" s="1"/>
  <c r="O45" i="245" s="1"/>
  <c r="N13" i="245"/>
  <c r="M13" i="245"/>
  <c r="M26" i="245" s="1"/>
  <c r="M45" i="245" s="1"/>
  <c r="L13" i="245"/>
  <c r="L26" i="245" s="1"/>
  <c r="K13" i="245"/>
  <c r="K26" i="245" s="1"/>
  <c r="J13" i="245"/>
  <c r="J26" i="245" s="1"/>
  <c r="J45" i="245" s="1"/>
  <c r="I13" i="245"/>
  <c r="I26" i="245" s="1"/>
  <c r="H13" i="245"/>
  <c r="H26" i="245" s="1"/>
  <c r="G13" i="245"/>
  <c r="G26" i="245" s="1"/>
  <c r="G45" i="245" s="1"/>
  <c r="F13" i="245"/>
  <c r="E13" i="245"/>
  <c r="E26" i="245" s="1"/>
  <c r="E45" i="245" s="1"/>
  <c r="D13" i="245"/>
  <c r="D26" i="245" s="1"/>
  <c r="C13" i="245"/>
  <c r="C26" i="245" s="1"/>
  <c r="AA50" i="246"/>
  <c r="Y50" i="246"/>
  <c r="X50" i="246"/>
  <c r="Z50" i="246" s="1"/>
  <c r="W50" i="246"/>
  <c r="V50" i="246"/>
  <c r="U50" i="246"/>
  <c r="T50" i="246"/>
  <c r="S50" i="246"/>
  <c r="R50" i="246"/>
  <c r="Q50" i="246"/>
  <c r="P50" i="246"/>
  <c r="O50" i="246"/>
  <c r="N50" i="246"/>
  <c r="M50" i="246"/>
  <c r="L50" i="246"/>
  <c r="K50" i="246"/>
  <c r="J50" i="246"/>
  <c r="I50" i="246"/>
  <c r="H50" i="246"/>
  <c r="G50" i="246"/>
  <c r="F50" i="246"/>
  <c r="E50" i="246"/>
  <c r="D50" i="246"/>
  <c r="C50" i="246"/>
  <c r="N44" i="246"/>
  <c r="J44" i="246"/>
  <c r="AA43" i="246"/>
  <c r="Y43" i="246"/>
  <c r="X43" i="246"/>
  <c r="Z43" i="246" s="1"/>
  <c r="W43" i="246"/>
  <c r="V43" i="246"/>
  <c r="U43" i="246"/>
  <c r="T43" i="246"/>
  <c r="S43" i="246"/>
  <c r="R43" i="246"/>
  <c r="Q43" i="246"/>
  <c r="P43" i="246"/>
  <c r="O43" i="246"/>
  <c r="N43" i="246"/>
  <c r="M43" i="246"/>
  <c r="L43" i="246"/>
  <c r="K43" i="246"/>
  <c r="J43" i="246"/>
  <c r="I43" i="246"/>
  <c r="H43" i="246"/>
  <c r="G43" i="246"/>
  <c r="F43" i="246"/>
  <c r="E43" i="246"/>
  <c r="D43" i="246"/>
  <c r="C43" i="246"/>
  <c r="AA37" i="246"/>
  <c r="Y37" i="246"/>
  <c r="Y44" i="246" s="1"/>
  <c r="X37" i="246"/>
  <c r="X44" i="246" s="1"/>
  <c r="Z44" i="246" s="1"/>
  <c r="W37" i="246"/>
  <c r="W44" i="246" s="1"/>
  <c r="V37" i="246"/>
  <c r="V44" i="246" s="1"/>
  <c r="U37" i="246"/>
  <c r="U44" i="246" s="1"/>
  <c r="T37" i="246"/>
  <c r="S37" i="246"/>
  <c r="R37" i="246"/>
  <c r="R44" i="246" s="1"/>
  <c r="Q37" i="246"/>
  <c r="Q44" i="246" s="1"/>
  <c r="P37" i="246"/>
  <c r="P44" i="246" s="1"/>
  <c r="O37" i="246"/>
  <c r="O44" i="246" s="1"/>
  <c r="N37" i="246"/>
  <c r="M37" i="246"/>
  <c r="M44" i="246" s="1"/>
  <c r="L37" i="246"/>
  <c r="L44" i="246" s="1"/>
  <c r="K37" i="246"/>
  <c r="J37" i="246"/>
  <c r="I37" i="246"/>
  <c r="I44" i="246" s="1"/>
  <c r="H37" i="246"/>
  <c r="H44" i="246" s="1"/>
  <c r="G37" i="246"/>
  <c r="G44" i="246" s="1"/>
  <c r="F37" i="246"/>
  <c r="F44" i="246" s="1"/>
  <c r="E37" i="246"/>
  <c r="E44" i="246" s="1"/>
  <c r="D37" i="246"/>
  <c r="D44" i="246" s="1"/>
  <c r="C37" i="246"/>
  <c r="Q26" i="246"/>
  <c r="E26" i="246"/>
  <c r="E45" i="246" s="1"/>
  <c r="AA25" i="246"/>
  <c r="Y25" i="246"/>
  <c r="X25" i="246"/>
  <c r="Z25" i="246" s="1"/>
  <c r="W25" i="246"/>
  <c r="V25" i="246"/>
  <c r="U25" i="246"/>
  <c r="T25" i="246"/>
  <c r="S25" i="246"/>
  <c r="R25" i="246"/>
  <c r="Q25" i="246"/>
  <c r="P25" i="246"/>
  <c r="O25" i="246"/>
  <c r="N25" i="246"/>
  <c r="M25" i="246"/>
  <c r="L25" i="246"/>
  <c r="K25" i="246"/>
  <c r="J25" i="246"/>
  <c r="I25" i="246"/>
  <c r="H25" i="246"/>
  <c r="G25" i="246"/>
  <c r="F25" i="246"/>
  <c r="E25" i="246"/>
  <c r="D25" i="246"/>
  <c r="C25" i="246"/>
  <c r="AA13" i="246"/>
  <c r="Y13" i="246"/>
  <c r="Y26" i="246" s="1"/>
  <c r="X13" i="246"/>
  <c r="X26" i="246" s="1"/>
  <c r="W13" i="246"/>
  <c r="W26" i="246" s="1"/>
  <c r="W45" i="246" s="1"/>
  <c r="V13" i="246"/>
  <c r="U13" i="246"/>
  <c r="U26" i="246" s="1"/>
  <c r="T13" i="246"/>
  <c r="T26" i="246" s="1"/>
  <c r="S13" i="246"/>
  <c r="S26" i="246" s="1"/>
  <c r="R13" i="246"/>
  <c r="R26" i="246" s="1"/>
  <c r="Q13" i="246"/>
  <c r="P13" i="246"/>
  <c r="P26" i="246" s="1"/>
  <c r="O13" i="246"/>
  <c r="O26" i="246" s="1"/>
  <c r="O45" i="246" s="1"/>
  <c r="N13" i="246"/>
  <c r="M13" i="246"/>
  <c r="M26" i="246" s="1"/>
  <c r="L13" i="246"/>
  <c r="L26" i="246" s="1"/>
  <c r="K13" i="246"/>
  <c r="K26" i="246" s="1"/>
  <c r="J13" i="246"/>
  <c r="J26" i="246" s="1"/>
  <c r="I13" i="246"/>
  <c r="I26" i="246" s="1"/>
  <c r="H13" i="246"/>
  <c r="H26" i="246" s="1"/>
  <c r="G13" i="246"/>
  <c r="G26" i="246" s="1"/>
  <c r="G45" i="246" s="1"/>
  <c r="F13" i="246"/>
  <c r="E13" i="246"/>
  <c r="D13" i="246"/>
  <c r="D26" i="246" s="1"/>
  <c r="C13" i="246"/>
  <c r="C26" i="246" s="1"/>
  <c r="AA50" i="247"/>
  <c r="Y50" i="247"/>
  <c r="X50" i="247"/>
  <c r="Z50" i="247" s="1"/>
  <c r="W50" i="247"/>
  <c r="V50" i="247"/>
  <c r="U50" i="247"/>
  <c r="T50" i="247"/>
  <c r="S50" i="247"/>
  <c r="R50" i="247"/>
  <c r="Q50" i="247"/>
  <c r="P50" i="247"/>
  <c r="O50" i="247"/>
  <c r="N50" i="247"/>
  <c r="M50" i="247"/>
  <c r="L50" i="247"/>
  <c r="K50" i="247"/>
  <c r="J50" i="247"/>
  <c r="I50" i="247"/>
  <c r="H50" i="247"/>
  <c r="G50" i="247"/>
  <c r="F50" i="247"/>
  <c r="E50" i="247"/>
  <c r="D50" i="247"/>
  <c r="C50" i="247"/>
  <c r="AA43" i="247"/>
  <c r="Y43" i="247"/>
  <c r="X43" i="247"/>
  <c r="Z43" i="247" s="1"/>
  <c r="W43" i="247"/>
  <c r="V43" i="247"/>
  <c r="U43" i="247"/>
  <c r="T43" i="247"/>
  <c r="S43" i="247"/>
  <c r="R43" i="247"/>
  <c r="Q43" i="247"/>
  <c r="P43" i="247"/>
  <c r="O43" i="247"/>
  <c r="N43" i="247"/>
  <c r="M43" i="247"/>
  <c r="L43" i="247"/>
  <c r="K43" i="247"/>
  <c r="J43" i="247"/>
  <c r="I43" i="247"/>
  <c r="H43" i="247"/>
  <c r="G43" i="247"/>
  <c r="F43" i="247"/>
  <c r="E43" i="247"/>
  <c r="D43" i="247"/>
  <c r="C43" i="247"/>
  <c r="AA37" i="247"/>
  <c r="Y37" i="247"/>
  <c r="Y44" i="247" s="1"/>
  <c r="X37" i="247"/>
  <c r="W37" i="247"/>
  <c r="W44" i="247" s="1"/>
  <c r="V37" i="247"/>
  <c r="V44" i="247" s="1"/>
  <c r="U37" i="247"/>
  <c r="U44" i="247" s="1"/>
  <c r="T37" i="247"/>
  <c r="T44" i="247" s="1"/>
  <c r="S37" i="247"/>
  <c r="R37" i="247"/>
  <c r="R44" i="247" s="1"/>
  <c r="Q37" i="247"/>
  <c r="Q44" i="247" s="1"/>
  <c r="P37" i="247"/>
  <c r="P44" i="247" s="1"/>
  <c r="O37" i="247"/>
  <c r="O44" i="247" s="1"/>
  <c r="N37" i="247"/>
  <c r="N44" i="247" s="1"/>
  <c r="M37" i="247"/>
  <c r="M44" i="247" s="1"/>
  <c r="L37" i="247"/>
  <c r="L44" i="247" s="1"/>
  <c r="K37" i="247"/>
  <c r="J37" i="247"/>
  <c r="J44" i="247" s="1"/>
  <c r="I37" i="247"/>
  <c r="I44" i="247" s="1"/>
  <c r="H37" i="247"/>
  <c r="H44" i="247" s="1"/>
  <c r="G37" i="247"/>
  <c r="G44" i="247" s="1"/>
  <c r="F37" i="247"/>
  <c r="F44" i="247" s="1"/>
  <c r="E37" i="247"/>
  <c r="E44" i="247" s="1"/>
  <c r="D37" i="247"/>
  <c r="D44" i="247" s="1"/>
  <c r="C37" i="247"/>
  <c r="U26" i="247"/>
  <c r="U45" i="247" s="1"/>
  <c r="Q26" i="247"/>
  <c r="AA25" i="247"/>
  <c r="Y25" i="247"/>
  <c r="X25" i="247"/>
  <c r="Z25" i="247" s="1"/>
  <c r="W25" i="247"/>
  <c r="V25" i="247"/>
  <c r="U25" i="247"/>
  <c r="T25" i="247"/>
  <c r="S25" i="247"/>
  <c r="R25" i="247"/>
  <c r="Q25" i="247"/>
  <c r="P25" i="247"/>
  <c r="O25" i="247"/>
  <c r="N25" i="247"/>
  <c r="M25" i="247"/>
  <c r="L25" i="247"/>
  <c r="K25" i="247"/>
  <c r="J25" i="247"/>
  <c r="I25" i="247"/>
  <c r="H25" i="247"/>
  <c r="G25" i="247"/>
  <c r="F25" i="247"/>
  <c r="E25" i="247"/>
  <c r="D25" i="247"/>
  <c r="C25" i="247"/>
  <c r="AA13" i="247"/>
  <c r="Y13" i="247"/>
  <c r="Y26" i="247" s="1"/>
  <c r="X13" i="247"/>
  <c r="X26" i="247" s="1"/>
  <c r="W13" i="247"/>
  <c r="W26" i="247" s="1"/>
  <c r="W45" i="247" s="1"/>
  <c r="V13" i="247"/>
  <c r="U13" i="247"/>
  <c r="T13" i="247"/>
  <c r="T26" i="247" s="1"/>
  <c r="S13" i="247"/>
  <c r="S26" i="247" s="1"/>
  <c r="R13" i="247"/>
  <c r="R26" i="247" s="1"/>
  <c r="Q13" i="247"/>
  <c r="P13" i="247"/>
  <c r="P26" i="247" s="1"/>
  <c r="O13" i="247"/>
  <c r="O26" i="247" s="1"/>
  <c r="O45" i="247" s="1"/>
  <c r="N13" i="247"/>
  <c r="M13" i="247"/>
  <c r="M26" i="247" s="1"/>
  <c r="M45" i="247" s="1"/>
  <c r="L13" i="247"/>
  <c r="L26" i="247" s="1"/>
  <c r="K13" i="247"/>
  <c r="K26" i="247" s="1"/>
  <c r="J13" i="247"/>
  <c r="J26" i="247" s="1"/>
  <c r="I13" i="247"/>
  <c r="I26" i="247" s="1"/>
  <c r="H13" i="247"/>
  <c r="H26" i="247" s="1"/>
  <c r="G13" i="247"/>
  <c r="G26" i="247" s="1"/>
  <c r="G45" i="247" s="1"/>
  <c r="F13" i="247"/>
  <c r="E13" i="247"/>
  <c r="E26" i="247" s="1"/>
  <c r="E45" i="247" s="1"/>
  <c r="D13" i="247"/>
  <c r="D26" i="247" s="1"/>
  <c r="C13" i="247"/>
  <c r="C26" i="247" s="1"/>
  <c r="AA50" i="248"/>
  <c r="Y50" i="248"/>
  <c r="X50" i="248"/>
  <c r="Z50" i="248" s="1"/>
  <c r="W50" i="248"/>
  <c r="V50" i="248"/>
  <c r="U50" i="248"/>
  <c r="T50" i="248"/>
  <c r="S50" i="248"/>
  <c r="R50" i="248"/>
  <c r="Q50" i="248"/>
  <c r="P50" i="248"/>
  <c r="O50" i="248"/>
  <c r="N50" i="248"/>
  <c r="M50" i="248"/>
  <c r="L50" i="248"/>
  <c r="K50" i="248"/>
  <c r="J50" i="248"/>
  <c r="I50" i="248"/>
  <c r="H50" i="248"/>
  <c r="G50" i="248"/>
  <c r="F50" i="248"/>
  <c r="E50" i="248"/>
  <c r="D50" i="248"/>
  <c r="C50" i="248"/>
  <c r="N44" i="248"/>
  <c r="J44" i="248"/>
  <c r="F44" i="248"/>
  <c r="AA43" i="248"/>
  <c r="Y43" i="248"/>
  <c r="X43" i="248"/>
  <c r="Z43" i="248" s="1"/>
  <c r="W43" i="248"/>
  <c r="V43" i="248"/>
  <c r="U43" i="248"/>
  <c r="T43" i="248"/>
  <c r="S43" i="248"/>
  <c r="R43" i="248"/>
  <c r="Q43" i="248"/>
  <c r="P43" i="248"/>
  <c r="O43" i="248"/>
  <c r="N43" i="248"/>
  <c r="M43" i="248"/>
  <c r="L43" i="248"/>
  <c r="K43" i="248"/>
  <c r="J43" i="248"/>
  <c r="I43" i="248"/>
  <c r="H43" i="248"/>
  <c r="G43" i="248"/>
  <c r="F43" i="248"/>
  <c r="E43" i="248"/>
  <c r="D43" i="248"/>
  <c r="C43" i="248"/>
  <c r="AA37" i="248"/>
  <c r="Y37" i="248"/>
  <c r="Y44" i="248" s="1"/>
  <c r="X37" i="248"/>
  <c r="X44" i="248" s="1"/>
  <c r="Z44" i="248" s="1"/>
  <c r="W37" i="248"/>
  <c r="W44" i="248" s="1"/>
  <c r="V37" i="248"/>
  <c r="V44" i="248" s="1"/>
  <c r="U37" i="248"/>
  <c r="U44" i="248" s="1"/>
  <c r="T37" i="248"/>
  <c r="T44" i="248" s="1"/>
  <c r="S37" i="248"/>
  <c r="R37" i="248"/>
  <c r="R44" i="248" s="1"/>
  <c r="Q37" i="248"/>
  <c r="Q44" i="248" s="1"/>
  <c r="P37" i="248"/>
  <c r="P44" i="248" s="1"/>
  <c r="O37" i="248"/>
  <c r="O44" i="248" s="1"/>
  <c r="N37" i="248"/>
  <c r="M37" i="248"/>
  <c r="M44" i="248" s="1"/>
  <c r="L37" i="248"/>
  <c r="L44" i="248" s="1"/>
  <c r="K37" i="248"/>
  <c r="J37" i="248"/>
  <c r="I37" i="248"/>
  <c r="I44" i="248" s="1"/>
  <c r="H37" i="248"/>
  <c r="H44" i="248" s="1"/>
  <c r="G37" i="248"/>
  <c r="G44" i="248" s="1"/>
  <c r="F37" i="248"/>
  <c r="E37" i="248"/>
  <c r="E44" i="248" s="1"/>
  <c r="D37" i="248"/>
  <c r="D44" i="248" s="1"/>
  <c r="C37" i="248"/>
  <c r="Q26" i="248"/>
  <c r="E26" i="248"/>
  <c r="E45" i="248" s="1"/>
  <c r="AA25" i="248"/>
  <c r="Z25" i="248"/>
  <c r="Y25" i="248"/>
  <c r="X25" i="248"/>
  <c r="W25" i="248"/>
  <c r="V25" i="248"/>
  <c r="U25" i="248"/>
  <c r="T25" i="248"/>
  <c r="S25" i="248"/>
  <c r="R25" i="248"/>
  <c r="Q25" i="248"/>
  <c r="P25" i="248"/>
  <c r="O25" i="248"/>
  <c r="N25" i="248"/>
  <c r="M25" i="248"/>
  <c r="L25" i="248"/>
  <c r="K25" i="248"/>
  <c r="J25" i="248"/>
  <c r="I25" i="248"/>
  <c r="H25" i="248"/>
  <c r="G25" i="248"/>
  <c r="F25" i="248"/>
  <c r="E25" i="248"/>
  <c r="D25" i="248"/>
  <c r="C25" i="248"/>
  <c r="AA13" i="248"/>
  <c r="Y13" i="248"/>
  <c r="Y26" i="248" s="1"/>
  <c r="X13" i="248"/>
  <c r="X26" i="248" s="1"/>
  <c r="W13" i="248"/>
  <c r="W26" i="248" s="1"/>
  <c r="W45" i="248" s="1"/>
  <c r="V13" i="248"/>
  <c r="U13" i="248"/>
  <c r="U26" i="248" s="1"/>
  <c r="T13" i="248"/>
  <c r="T26" i="248" s="1"/>
  <c r="S13" i="248"/>
  <c r="S26" i="248" s="1"/>
  <c r="R13" i="248"/>
  <c r="R26" i="248" s="1"/>
  <c r="Q13" i="248"/>
  <c r="P13" i="248"/>
  <c r="P26" i="248" s="1"/>
  <c r="O13" i="248"/>
  <c r="O26" i="248" s="1"/>
  <c r="O45" i="248" s="1"/>
  <c r="N13" i="248"/>
  <c r="M13" i="248"/>
  <c r="M26" i="248" s="1"/>
  <c r="L13" i="248"/>
  <c r="L26" i="248" s="1"/>
  <c r="K13" i="248"/>
  <c r="K26" i="248" s="1"/>
  <c r="J13" i="248"/>
  <c r="J26" i="248" s="1"/>
  <c r="I13" i="248"/>
  <c r="I26" i="248" s="1"/>
  <c r="H13" i="248"/>
  <c r="H26" i="248" s="1"/>
  <c r="G13" i="248"/>
  <c r="G26" i="248" s="1"/>
  <c r="G45" i="248" s="1"/>
  <c r="F13" i="248"/>
  <c r="E13" i="248"/>
  <c r="D13" i="248"/>
  <c r="D26" i="248" s="1"/>
  <c r="C13" i="248"/>
  <c r="C26" i="248" s="1"/>
  <c r="AA50" i="249"/>
  <c r="Y50" i="249"/>
  <c r="X50" i="249"/>
  <c r="Z50" i="249" s="1"/>
  <c r="W50" i="249"/>
  <c r="V50" i="249"/>
  <c r="U50" i="249"/>
  <c r="T50" i="249"/>
  <c r="S50" i="249"/>
  <c r="R50" i="249"/>
  <c r="Q50" i="249"/>
  <c r="P50" i="249"/>
  <c r="O50" i="249"/>
  <c r="N50" i="249"/>
  <c r="M50" i="249"/>
  <c r="L50" i="249"/>
  <c r="K50" i="249"/>
  <c r="J50" i="249"/>
  <c r="I50" i="249"/>
  <c r="H50" i="249"/>
  <c r="G50" i="249"/>
  <c r="F50" i="249"/>
  <c r="E50" i="249"/>
  <c r="D50" i="249"/>
  <c r="C50" i="249"/>
  <c r="R44" i="249"/>
  <c r="AA43" i="249"/>
  <c r="Y43" i="249"/>
  <c r="X43" i="249"/>
  <c r="Z43" i="249" s="1"/>
  <c r="W43" i="249"/>
  <c r="V43" i="249"/>
  <c r="U43" i="249"/>
  <c r="T43" i="249"/>
  <c r="S43" i="249"/>
  <c r="R43" i="249"/>
  <c r="Q43" i="249"/>
  <c r="P43" i="249"/>
  <c r="O43" i="249"/>
  <c r="N43" i="249"/>
  <c r="M43" i="249"/>
  <c r="L43" i="249"/>
  <c r="K43" i="249"/>
  <c r="J43" i="249"/>
  <c r="I43" i="249"/>
  <c r="H43" i="249"/>
  <c r="G43" i="249"/>
  <c r="F43" i="249"/>
  <c r="E43" i="249"/>
  <c r="D43" i="249"/>
  <c r="C43" i="249"/>
  <c r="AA37" i="249"/>
  <c r="Y37" i="249"/>
  <c r="Y44" i="249" s="1"/>
  <c r="X37" i="249"/>
  <c r="X44" i="249" s="1"/>
  <c r="W37" i="249"/>
  <c r="W44" i="249" s="1"/>
  <c r="V37" i="249"/>
  <c r="V44" i="249" s="1"/>
  <c r="U37" i="249"/>
  <c r="U44" i="249" s="1"/>
  <c r="T37" i="249"/>
  <c r="T44" i="249" s="1"/>
  <c r="S37" i="249"/>
  <c r="R37" i="249"/>
  <c r="Q37" i="249"/>
  <c r="Q44" i="249" s="1"/>
  <c r="P37" i="249"/>
  <c r="P44" i="249" s="1"/>
  <c r="O37" i="249"/>
  <c r="O44" i="249" s="1"/>
  <c r="N37" i="249"/>
  <c r="N44" i="249" s="1"/>
  <c r="M37" i="249"/>
  <c r="L37" i="249"/>
  <c r="L44" i="249" s="1"/>
  <c r="K37" i="249"/>
  <c r="J37" i="249"/>
  <c r="J44" i="249" s="1"/>
  <c r="I37" i="249"/>
  <c r="I44" i="249" s="1"/>
  <c r="H37" i="249"/>
  <c r="H44" i="249" s="1"/>
  <c r="G37" i="249"/>
  <c r="G44" i="249" s="1"/>
  <c r="F37" i="249"/>
  <c r="F44" i="249" s="1"/>
  <c r="E37" i="249"/>
  <c r="E44" i="249" s="1"/>
  <c r="D37" i="249"/>
  <c r="D44" i="249" s="1"/>
  <c r="C37" i="249"/>
  <c r="AA25" i="249"/>
  <c r="Y25" i="249"/>
  <c r="Z25" i="249" s="1"/>
  <c r="X25" i="249"/>
  <c r="W25" i="249"/>
  <c r="V25" i="249"/>
  <c r="U25" i="249"/>
  <c r="T25" i="249"/>
  <c r="S25" i="249"/>
  <c r="R25" i="249"/>
  <c r="Q25" i="249"/>
  <c r="P25" i="249"/>
  <c r="O25" i="249"/>
  <c r="N25" i="249"/>
  <c r="M25" i="249"/>
  <c r="L25" i="249"/>
  <c r="K25" i="249"/>
  <c r="J25" i="249"/>
  <c r="I25" i="249"/>
  <c r="H25" i="249"/>
  <c r="G25" i="249"/>
  <c r="F25" i="249"/>
  <c r="E25" i="249"/>
  <c r="D25" i="249"/>
  <c r="C25" i="249"/>
  <c r="AA13" i="249"/>
  <c r="AA26" i="249" s="1"/>
  <c r="Y13" i="249"/>
  <c r="Y26" i="249" s="1"/>
  <c r="Y45" i="249" s="1"/>
  <c r="X13" i="249"/>
  <c r="X26" i="249" s="1"/>
  <c r="W13" i="249"/>
  <c r="W26" i="249" s="1"/>
  <c r="V13" i="249"/>
  <c r="U13" i="249"/>
  <c r="U26" i="249" s="1"/>
  <c r="T13" i="249"/>
  <c r="T26" i="249" s="1"/>
  <c r="S13" i="249"/>
  <c r="S26" i="249" s="1"/>
  <c r="R13" i="249"/>
  <c r="R26" i="249" s="1"/>
  <c r="R45" i="249" s="1"/>
  <c r="Q13" i="249"/>
  <c r="Q26" i="249" s="1"/>
  <c r="Q45" i="249" s="1"/>
  <c r="P13" i="249"/>
  <c r="P26" i="249" s="1"/>
  <c r="P45" i="249" s="1"/>
  <c r="O13" i="249"/>
  <c r="O26" i="249" s="1"/>
  <c r="N13" i="249"/>
  <c r="M13" i="249"/>
  <c r="M26" i="249" s="1"/>
  <c r="L13" i="249"/>
  <c r="L26" i="249" s="1"/>
  <c r="K13" i="249"/>
  <c r="K26" i="249" s="1"/>
  <c r="J13" i="249"/>
  <c r="J26" i="249" s="1"/>
  <c r="I13" i="249"/>
  <c r="I26" i="249" s="1"/>
  <c r="I45" i="249" s="1"/>
  <c r="H13" i="249"/>
  <c r="H26" i="249" s="1"/>
  <c r="H45" i="249" s="1"/>
  <c r="G13" i="249"/>
  <c r="G26" i="249" s="1"/>
  <c r="F13" i="249"/>
  <c r="E13" i="249"/>
  <c r="E26" i="249" s="1"/>
  <c r="D13" i="249"/>
  <c r="D26" i="249" s="1"/>
  <c r="C13" i="249"/>
  <c r="C26" i="249" s="1"/>
  <c r="AA50" i="250"/>
  <c r="Y50" i="250"/>
  <c r="X50" i="250"/>
  <c r="Z50" i="250" s="1"/>
  <c r="W50" i="250"/>
  <c r="V50" i="250"/>
  <c r="U50" i="250"/>
  <c r="T50" i="250"/>
  <c r="S50" i="250"/>
  <c r="R50" i="250"/>
  <c r="Q50" i="250"/>
  <c r="P50" i="250"/>
  <c r="O50" i="250"/>
  <c r="N50" i="250"/>
  <c r="M50" i="250"/>
  <c r="L50" i="250"/>
  <c r="K50" i="250"/>
  <c r="J50" i="250"/>
  <c r="I50" i="250"/>
  <c r="H50" i="250"/>
  <c r="G50" i="250"/>
  <c r="F50" i="250"/>
  <c r="E50" i="250"/>
  <c r="D50" i="250"/>
  <c r="C50" i="250"/>
  <c r="R44" i="250"/>
  <c r="J44" i="250"/>
  <c r="AA43" i="250"/>
  <c r="Y43" i="250"/>
  <c r="X43" i="250"/>
  <c r="Z43" i="250" s="1"/>
  <c r="W43" i="250"/>
  <c r="V43" i="250"/>
  <c r="U43" i="250"/>
  <c r="T43" i="250"/>
  <c r="S43" i="250"/>
  <c r="R43" i="250"/>
  <c r="Q43" i="250"/>
  <c r="P43" i="250"/>
  <c r="O43" i="250"/>
  <c r="N43" i="250"/>
  <c r="M43" i="250"/>
  <c r="L43" i="250"/>
  <c r="K43" i="250"/>
  <c r="K44" i="250" s="1"/>
  <c r="J43" i="250"/>
  <c r="I43" i="250"/>
  <c r="H43" i="250"/>
  <c r="G43" i="250"/>
  <c r="F43" i="250"/>
  <c r="E43" i="250"/>
  <c r="D43" i="250"/>
  <c r="C43" i="250"/>
  <c r="AA37" i="250"/>
  <c r="Y37" i="250"/>
  <c r="Y44" i="250" s="1"/>
  <c r="X37" i="250"/>
  <c r="X44" i="250" s="1"/>
  <c r="Z44" i="250" s="1"/>
  <c r="W37" i="250"/>
  <c r="W44" i="250" s="1"/>
  <c r="V37" i="250"/>
  <c r="V44" i="250" s="1"/>
  <c r="U37" i="250"/>
  <c r="U44" i="250" s="1"/>
  <c r="T37" i="250"/>
  <c r="T44" i="250" s="1"/>
  <c r="S37" i="250"/>
  <c r="R37" i="250"/>
  <c r="Q37" i="250"/>
  <c r="Q44" i="250" s="1"/>
  <c r="P37" i="250"/>
  <c r="P44" i="250" s="1"/>
  <c r="O37" i="250"/>
  <c r="O44" i="250" s="1"/>
  <c r="N37" i="250"/>
  <c r="N44" i="250" s="1"/>
  <c r="M37" i="250"/>
  <c r="M44" i="250" s="1"/>
  <c r="L37" i="250"/>
  <c r="L44" i="250" s="1"/>
  <c r="K37" i="250"/>
  <c r="J37" i="250"/>
  <c r="I37" i="250"/>
  <c r="I44" i="250" s="1"/>
  <c r="H37" i="250"/>
  <c r="H44" i="250" s="1"/>
  <c r="G37" i="250"/>
  <c r="G44" i="250" s="1"/>
  <c r="F37" i="250"/>
  <c r="F44" i="250" s="1"/>
  <c r="E37" i="250"/>
  <c r="E44" i="250" s="1"/>
  <c r="D37" i="250"/>
  <c r="D44" i="250" s="1"/>
  <c r="C37" i="250"/>
  <c r="AA25" i="250"/>
  <c r="Y25" i="250"/>
  <c r="X25" i="250"/>
  <c r="W25" i="250"/>
  <c r="V25" i="250"/>
  <c r="U25" i="250"/>
  <c r="T25" i="250"/>
  <c r="S25" i="250"/>
  <c r="R25" i="250"/>
  <c r="Q25" i="250"/>
  <c r="P25" i="250"/>
  <c r="O25" i="250"/>
  <c r="N25" i="250"/>
  <c r="M25" i="250"/>
  <c r="L25" i="250"/>
  <c r="K25" i="250"/>
  <c r="J25" i="250"/>
  <c r="I25" i="250"/>
  <c r="H25" i="250"/>
  <c r="G25" i="250"/>
  <c r="F25" i="250"/>
  <c r="F26" i="250" s="1"/>
  <c r="F45" i="250" s="1"/>
  <c r="E25" i="250"/>
  <c r="D25" i="250"/>
  <c r="C25" i="250"/>
  <c r="AA13" i="250"/>
  <c r="AA26" i="250" s="1"/>
  <c r="Y13" i="250"/>
  <c r="Y26" i="250" s="1"/>
  <c r="X13" i="250"/>
  <c r="X26" i="250" s="1"/>
  <c r="W13" i="250"/>
  <c r="W26" i="250" s="1"/>
  <c r="W45" i="250" s="1"/>
  <c r="V13" i="250"/>
  <c r="U13" i="250"/>
  <c r="U26" i="250" s="1"/>
  <c r="T13" i="250"/>
  <c r="T26" i="250" s="1"/>
  <c r="S13" i="250"/>
  <c r="S26" i="250" s="1"/>
  <c r="R13" i="250"/>
  <c r="R26" i="250" s="1"/>
  <c r="Q13" i="250"/>
  <c r="Q26" i="250" s="1"/>
  <c r="P13" i="250"/>
  <c r="P26" i="250" s="1"/>
  <c r="P45" i="250" s="1"/>
  <c r="O13" i="250"/>
  <c r="O26" i="250" s="1"/>
  <c r="O45" i="250" s="1"/>
  <c r="N13" i="250"/>
  <c r="M13" i="250"/>
  <c r="M26" i="250" s="1"/>
  <c r="L13" i="250"/>
  <c r="L26" i="250" s="1"/>
  <c r="K13" i="250"/>
  <c r="K26" i="250" s="1"/>
  <c r="J13" i="250"/>
  <c r="J26" i="250" s="1"/>
  <c r="I13" i="250"/>
  <c r="I26" i="250" s="1"/>
  <c r="H13" i="250"/>
  <c r="H26" i="250" s="1"/>
  <c r="H45" i="250" s="1"/>
  <c r="G13" i="250"/>
  <c r="G26" i="250" s="1"/>
  <c r="G45" i="250" s="1"/>
  <c r="F13" i="250"/>
  <c r="E13" i="250"/>
  <c r="E26" i="250" s="1"/>
  <c r="D13" i="250"/>
  <c r="D26" i="250" s="1"/>
  <c r="C13" i="250"/>
  <c r="C26" i="250" s="1"/>
  <c r="AA50" i="251"/>
  <c r="Y50" i="251"/>
  <c r="X50" i="251"/>
  <c r="Z50" i="251" s="1"/>
  <c r="W50" i="251"/>
  <c r="V50" i="251"/>
  <c r="U50" i="251"/>
  <c r="T50" i="251"/>
  <c r="S50" i="251"/>
  <c r="R50" i="251"/>
  <c r="Q50" i="251"/>
  <c r="P50" i="251"/>
  <c r="O50" i="251"/>
  <c r="N50" i="251"/>
  <c r="M50" i="251"/>
  <c r="L50" i="251"/>
  <c r="K50" i="251"/>
  <c r="J50" i="251"/>
  <c r="I50" i="251"/>
  <c r="H50" i="251"/>
  <c r="G50" i="251"/>
  <c r="F50" i="251"/>
  <c r="E50" i="251"/>
  <c r="D50" i="251"/>
  <c r="C50" i="251"/>
  <c r="AA43" i="251"/>
  <c r="Y43" i="251"/>
  <c r="X43" i="251"/>
  <c r="Z43" i="251" s="1"/>
  <c r="W43" i="251"/>
  <c r="V43" i="251"/>
  <c r="U43" i="251"/>
  <c r="T43" i="251"/>
  <c r="S43" i="251"/>
  <c r="R43" i="251"/>
  <c r="Q43" i="251"/>
  <c r="P43" i="251"/>
  <c r="O43" i="251"/>
  <c r="N43" i="251"/>
  <c r="M43" i="251"/>
  <c r="L43" i="251"/>
  <c r="K43" i="251"/>
  <c r="J43" i="251"/>
  <c r="I43" i="251"/>
  <c r="H43" i="251"/>
  <c r="G43" i="251"/>
  <c r="F43" i="251"/>
  <c r="E43" i="251"/>
  <c r="D43" i="251"/>
  <c r="C43" i="251"/>
  <c r="AA37" i="251"/>
  <c r="Y37" i="251"/>
  <c r="Y44" i="251" s="1"/>
  <c r="X37" i="251"/>
  <c r="X44" i="251" s="1"/>
  <c r="Z44" i="251" s="1"/>
  <c r="W37" i="251"/>
  <c r="W44" i="251" s="1"/>
  <c r="V37" i="251"/>
  <c r="U37" i="251"/>
  <c r="U44" i="251" s="1"/>
  <c r="T37" i="251"/>
  <c r="T44" i="251" s="1"/>
  <c r="S37" i="251"/>
  <c r="R37" i="251"/>
  <c r="R44" i="251" s="1"/>
  <c r="Q37" i="251"/>
  <c r="Q44" i="251" s="1"/>
  <c r="P37" i="251"/>
  <c r="P44" i="251" s="1"/>
  <c r="O37" i="251"/>
  <c r="O44" i="251" s="1"/>
  <c r="N37" i="251"/>
  <c r="M37" i="251"/>
  <c r="M44" i="251" s="1"/>
  <c r="L37" i="251"/>
  <c r="L44" i="251" s="1"/>
  <c r="K37" i="251"/>
  <c r="J37" i="251"/>
  <c r="J44" i="251" s="1"/>
  <c r="I37" i="251"/>
  <c r="I44" i="251" s="1"/>
  <c r="H37" i="251"/>
  <c r="G37" i="251"/>
  <c r="G44" i="251" s="1"/>
  <c r="F37" i="251"/>
  <c r="E37" i="251"/>
  <c r="E44" i="251" s="1"/>
  <c r="D37" i="251"/>
  <c r="D44" i="251" s="1"/>
  <c r="C37" i="251"/>
  <c r="E26" i="251"/>
  <c r="E45" i="251" s="1"/>
  <c r="AA25" i="251"/>
  <c r="Y25" i="251"/>
  <c r="X25" i="251"/>
  <c r="Z25" i="251" s="1"/>
  <c r="W25" i="251"/>
  <c r="V25" i="251"/>
  <c r="U25" i="251"/>
  <c r="T25" i="251"/>
  <c r="S25" i="251"/>
  <c r="R25" i="251"/>
  <c r="Q25" i="251"/>
  <c r="P25" i="251"/>
  <c r="O25" i="251"/>
  <c r="N25" i="251"/>
  <c r="M25" i="251"/>
  <c r="L25" i="251"/>
  <c r="K25" i="251"/>
  <c r="J25" i="251"/>
  <c r="I25" i="251"/>
  <c r="H25" i="251"/>
  <c r="G25" i="251"/>
  <c r="F25" i="251"/>
  <c r="E25" i="251"/>
  <c r="D25" i="251"/>
  <c r="C25" i="251"/>
  <c r="AA13" i="251"/>
  <c r="AA26" i="251" s="1"/>
  <c r="Y13" i="251"/>
  <c r="X13" i="251"/>
  <c r="X26" i="251" s="1"/>
  <c r="W13" i="251"/>
  <c r="W26" i="251" s="1"/>
  <c r="V13" i="251"/>
  <c r="U13" i="251"/>
  <c r="U26" i="251" s="1"/>
  <c r="U45" i="251" s="1"/>
  <c r="T13" i="251"/>
  <c r="T26" i="251" s="1"/>
  <c r="T45" i="251" s="1"/>
  <c r="S13" i="251"/>
  <c r="S26" i="251" s="1"/>
  <c r="R13" i="251"/>
  <c r="R26" i="251" s="1"/>
  <c r="Q13" i="251"/>
  <c r="P13" i="251"/>
  <c r="P26" i="251" s="1"/>
  <c r="O13" i="251"/>
  <c r="O26" i="251" s="1"/>
  <c r="N13" i="251"/>
  <c r="M13" i="251"/>
  <c r="M26" i="251" s="1"/>
  <c r="M45" i="251" s="1"/>
  <c r="L13" i="251"/>
  <c r="L26" i="251" s="1"/>
  <c r="L45" i="251" s="1"/>
  <c r="K13" i="251"/>
  <c r="K26" i="251" s="1"/>
  <c r="J13" i="251"/>
  <c r="J26" i="251" s="1"/>
  <c r="I13" i="251"/>
  <c r="H13" i="251"/>
  <c r="H26" i="251" s="1"/>
  <c r="G13" i="251"/>
  <c r="G26" i="251" s="1"/>
  <c r="F13" i="251"/>
  <c r="E13" i="251"/>
  <c r="D13" i="251"/>
  <c r="D26" i="251" s="1"/>
  <c r="D45" i="251" s="1"/>
  <c r="C13" i="251"/>
  <c r="C26" i="251" s="1"/>
  <c r="AA50" i="252"/>
  <c r="Y50" i="252"/>
  <c r="X50" i="252"/>
  <c r="Z50" i="252" s="1"/>
  <c r="W50" i="252"/>
  <c r="V50" i="252"/>
  <c r="U50" i="252"/>
  <c r="T50" i="252"/>
  <c r="S50" i="252"/>
  <c r="R50" i="252"/>
  <c r="Q50" i="252"/>
  <c r="P50" i="252"/>
  <c r="O50" i="252"/>
  <c r="N50" i="252"/>
  <c r="M50" i="252"/>
  <c r="L50" i="252"/>
  <c r="K50" i="252"/>
  <c r="J50" i="252"/>
  <c r="I50" i="252"/>
  <c r="H50" i="252"/>
  <c r="G50" i="252"/>
  <c r="F50" i="252"/>
  <c r="E50" i="252"/>
  <c r="D50" i="252"/>
  <c r="C50" i="252"/>
  <c r="AA43" i="252"/>
  <c r="Y43" i="252"/>
  <c r="X43" i="252"/>
  <c r="Z43" i="252" s="1"/>
  <c r="W43" i="252"/>
  <c r="V43" i="252"/>
  <c r="U43" i="252"/>
  <c r="T43" i="252"/>
  <c r="S43" i="252"/>
  <c r="R43" i="252"/>
  <c r="Q43" i="252"/>
  <c r="P43" i="252"/>
  <c r="O43" i="252"/>
  <c r="N43" i="252"/>
  <c r="M43" i="252"/>
  <c r="L43" i="252"/>
  <c r="K43" i="252"/>
  <c r="J43" i="252"/>
  <c r="I43" i="252"/>
  <c r="H43" i="252"/>
  <c r="G43" i="252"/>
  <c r="F43" i="252"/>
  <c r="E43" i="252"/>
  <c r="D43" i="252"/>
  <c r="C43" i="252"/>
  <c r="AA37" i="252"/>
  <c r="Y37" i="252"/>
  <c r="Y44" i="252" s="1"/>
  <c r="X37" i="252"/>
  <c r="X44" i="252" s="1"/>
  <c r="Z44" i="252" s="1"/>
  <c r="W37" i="252"/>
  <c r="W44" i="252" s="1"/>
  <c r="V37" i="252"/>
  <c r="V44" i="252" s="1"/>
  <c r="U37" i="252"/>
  <c r="U44" i="252" s="1"/>
  <c r="T37" i="252"/>
  <c r="S37" i="252"/>
  <c r="R37" i="252"/>
  <c r="R44" i="252" s="1"/>
  <c r="Q37" i="252"/>
  <c r="Q44" i="252" s="1"/>
  <c r="P37" i="252"/>
  <c r="P44" i="252" s="1"/>
  <c r="O37" i="252"/>
  <c r="O44" i="252" s="1"/>
  <c r="N37" i="252"/>
  <c r="N44" i="252" s="1"/>
  <c r="M37" i="252"/>
  <c r="M44" i="252" s="1"/>
  <c r="L37" i="252"/>
  <c r="L44" i="252" s="1"/>
  <c r="K37" i="252"/>
  <c r="J37" i="252"/>
  <c r="J44" i="252" s="1"/>
  <c r="I37" i="252"/>
  <c r="I44" i="252" s="1"/>
  <c r="H37" i="252"/>
  <c r="H44" i="252" s="1"/>
  <c r="G37" i="252"/>
  <c r="G44" i="252" s="1"/>
  <c r="F37" i="252"/>
  <c r="F44" i="252" s="1"/>
  <c r="E37" i="252"/>
  <c r="E44" i="252" s="1"/>
  <c r="D37" i="252"/>
  <c r="D44" i="252" s="1"/>
  <c r="C37" i="252"/>
  <c r="AA25" i="252"/>
  <c r="Y25" i="252"/>
  <c r="X25" i="252"/>
  <c r="Z25" i="252" s="1"/>
  <c r="W25" i="252"/>
  <c r="V25" i="252"/>
  <c r="U25" i="252"/>
  <c r="T25" i="252"/>
  <c r="S25" i="252"/>
  <c r="R25" i="252"/>
  <c r="Q25" i="252"/>
  <c r="P25" i="252"/>
  <c r="O25" i="252"/>
  <c r="N25" i="252"/>
  <c r="M25" i="252"/>
  <c r="L25" i="252"/>
  <c r="K25" i="252"/>
  <c r="J25" i="252"/>
  <c r="I25" i="252"/>
  <c r="H25" i="252"/>
  <c r="G25" i="252"/>
  <c r="F25" i="252"/>
  <c r="E25" i="252"/>
  <c r="D25" i="252"/>
  <c r="C25" i="252"/>
  <c r="AA13" i="252"/>
  <c r="AA26" i="252" s="1"/>
  <c r="Y13" i="252"/>
  <c r="Y26" i="252" s="1"/>
  <c r="Y45" i="252" s="1"/>
  <c r="X13" i="252"/>
  <c r="X26" i="252" s="1"/>
  <c r="W13" i="252"/>
  <c r="W26" i="252" s="1"/>
  <c r="W45" i="252" s="1"/>
  <c r="V13" i="252"/>
  <c r="U13" i="252"/>
  <c r="U26" i="252" s="1"/>
  <c r="U45" i="252" s="1"/>
  <c r="T13" i="252"/>
  <c r="T26" i="252" s="1"/>
  <c r="S13" i="252"/>
  <c r="S26" i="252" s="1"/>
  <c r="R13" i="252"/>
  <c r="R26" i="252" s="1"/>
  <c r="Q13" i="252"/>
  <c r="Q26" i="252" s="1"/>
  <c r="Q45" i="252" s="1"/>
  <c r="P13" i="252"/>
  <c r="P26" i="252" s="1"/>
  <c r="P45" i="252" s="1"/>
  <c r="O13" i="252"/>
  <c r="O26" i="252" s="1"/>
  <c r="O45" i="252" s="1"/>
  <c r="N13" i="252"/>
  <c r="M13" i="252"/>
  <c r="M26" i="252" s="1"/>
  <c r="M45" i="252" s="1"/>
  <c r="L13" i="252"/>
  <c r="L26" i="252" s="1"/>
  <c r="K13" i="252"/>
  <c r="K26" i="252" s="1"/>
  <c r="J13" i="252"/>
  <c r="J26" i="252" s="1"/>
  <c r="I13" i="252"/>
  <c r="I26" i="252" s="1"/>
  <c r="I45" i="252" s="1"/>
  <c r="H13" i="252"/>
  <c r="H26" i="252" s="1"/>
  <c r="H45" i="252" s="1"/>
  <c r="G13" i="252"/>
  <c r="G26" i="252" s="1"/>
  <c r="G45" i="252" s="1"/>
  <c r="F13" i="252"/>
  <c r="E13" i="252"/>
  <c r="E26" i="252" s="1"/>
  <c r="E45" i="252" s="1"/>
  <c r="D13" i="252"/>
  <c r="D26" i="252" s="1"/>
  <c r="C13" i="252"/>
  <c r="C26" i="252" s="1"/>
  <c r="AA50" i="253"/>
  <c r="Y50" i="253"/>
  <c r="X50" i="253"/>
  <c r="Z50" i="253" s="1"/>
  <c r="W50" i="253"/>
  <c r="V50" i="253"/>
  <c r="U50" i="253"/>
  <c r="T50" i="253"/>
  <c r="S50" i="253"/>
  <c r="R50" i="253"/>
  <c r="Q50" i="253"/>
  <c r="P50" i="253"/>
  <c r="O50" i="253"/>
  <c r="N50" i="253"/>
  <c r="M50" i="253"/>
  <c r="L50" i="253"/>
  <c r="K50" i="253"/>
  <c r="J50" i="253"/>
  <c r="I50" i="253"/>
  <c r="H50" i="253"/>
  <c r="G50" i="253"/>
  <c r="F50" i="253"/>
  <c r="E50" i="253"/>
  <c r="D50" i="253"/>
  <c r="C50" i="253"/>
  <c r="AA43" i="253"/>
  <c r="Y43" i="253"/>
  <c r="X43" i="253"/>
  <c r="Z43" i="253" s="1"/>
  <c r="W43" i="253"/>
  <c r="V43" i="253"/>
  <c r="U43" i="253"/>
  <c r="T43" i="253"/>
  <c r="S43" i="253"/>
  <c r="R43" i="253"/>
  <c r="Q43" i="253"/>
  <c r="P43" i="253"/>
  <c r="O43" i="253"/>
  <c r="N43" i="253"/>
  <c r="M43" i="253"/>
  <c r="L43" i="253"/>
  <c r="K43" i="253"/>
  <c r="J43" i="253"/>
  <c r="I43" i="253"/>
  <c r="H43" i="253"/>
  <c r="G43" i="253"/>
  <c r="F43" i="253"/>
  <c r="E43" i="253"/>
  <c r="D43" i="253"/>
  <c r="C43" i="253"/>
  <c r="AA37" i="253"/>
  <c r="Y37" i="253"/>
  <c r="Y44" i="253" s="1"/>
  <c r="X37" i="253"/>
  <c r="X44" i="253" s="1"/>
  <c r="Z44" i="253" s="1"/>
  <c r="W37" i="253"/>
  <c r="W44" i="253" s="1"/>
  <c r="V37" i="253"/>
  <c r="V44" i="253" s="1"/>
  <c r="U37" i="253"/>
  <c r="T37" i="253"/>
  <c r="T44" i="253" s="1"/>
  <c r="S37" i="253"/>
  <c r="R37" i="253"/>
  <c r="R44" i="253" s="1"/>
  <c r="Q37" i="253"/>
  <c r="Q44" i="253" s="1"/>
  <c r="P37" i="253"/>
  <c r="P44" i="253" s="1"/>
  <c r="O37" i="253"/>
  <c r="O44" i="253" s="1"/>
  <c r="N37" i="253"/>
  <c r="N44" i="253" s="1"/>
  <c r="M37" i="253"/>
  <c r="M44" i="253" s="1"/>
  <c r="L37" i="253"/>
  <c r="L44" i="253" s="1"/>
  <c r="K37" i="253"/>
  <c r="J37" i="253"/>
  <c r="J44" i="253" s="1"/>
  <c r="I37" i="253"/>
  <c r="I44" i="253" s="1"/>
  <c r="H37" i="253"/>
  <c r="H44" i="253" s="1"/>
  <c r="G37" i="253"/>
  <c r="G44" i="253" s="1"/>
  <c r="F37" i="253"/>
  <c r="F44" i="253" s="1"/>
  <c r="E37" i="253"/>
  <c r="E44" i="253" s="1"/>
  <c r="D37" i="253"/>
  <c r="D44" i="253" s="1"/>
  <c r="C37" i="253"/>
  <c r="AA25" i="253"/>
  <c r="Y25" i="253"/>
  <c r="X25" i="253"/>
  <c r="Z25" i="253" s="1"/>
  <c r="W25" i="253"/>
  <c r="V25" i="253"/>
  <c r="U25" i="253"/>
  <c r="T25" i="253"/>
  <c r="S25" i="253"/>
  <c r="R25" i="253"/>
  <c r="Q25" i="253"/>
  <c r="P25" i="253"/>
  <c r="O25" i="253"/>
  <c r="N25" i="253"/>
  <c r="M25" i="253"/>
  <c r="L25" i="253"/>
  <c r="K25" i="253"/>
  <c r="J25" i="253"/>
  <c r="I25" i="253"/>
  <c r="H25" i="253"/>
  <c r="G25" i="253"/>
  <c r="F25" i="253"/>
  <c r="E25" i="253"/>
  <c r="D25" i="253"/>
  <c r="C25" i="253"/>
  <c r="AA13" i="253"/>
  <c r="AA26" i="253" s="1"/>
  <c r="Y13" i="253"/>
  <c r="Y26" i="253" s="1"/>
  <c r="Y45" i="253" s="1"/>
  <c r="X13" i="253"/>
  <c r="X26" i="253" s="1"/>
  <c r="W13" i="253"/>
  <c r="W26" i="253" s="1"/>
  <c r="V13" i="253"/>
  <c r="U13" i="253"/>
  <c r="U26" i="253" s="1"/>
  <c r="T13" i="253"/>
  <c r="T26" i="253" s="1"/>
  <c r="S13" i="253"/>
  <c r="S26" i="253" s="1"/>
  <c r="R13" i="253"/>
  <c r="R26" i="253" s="1"/>
  <c r="R45" i="253" s="1"/>
  <c r="Q13" i="253"/>
  <c r="Q26" i="253" s="1"/>
  <c r="Q45" i="253" s="1"/>
  <c r="P13" i="253"/>
  <c r="P26" i="253" s="1"/>
  <c r="P45" i="253" s="1"/>
  <c r="O13" i="253"/>
  <c r="O26" i="253" s="1"/>
  <c r="N13" i="253"/>
  <c r="M13" i="253"/>
  <c r="M26" i="253" s="1"/>
  <c r="L13" i="253"/>
  <c r="L26" i="253" s="1"/>
  <c r="K13" i="253"/>
  <c r="K26" i="253" s="1"/>
  <c r="J13" i="253"/>
  <c r="J26" i="253" s="1"/>
  <c r="J45" i="253" s="1"/>
  <c r="I13" i="253"/>
  <c r="I26" i="253" s="1"/>
  <c r="I45" i="253" s="1"/>
  <c r="H13" i="253"/>
  <c r="H26" i="253" s="1"/>
  <c r="H45" i="253" s="1"/>
  <c r="G13" i="253"/>
  <c r="G26" i="253" s="1"/>
  <c r="F13" i="253"/>
  <c r="E13" i="253"/>
  <c r="E26" i="253" s="1"/>
  <c r="D13" i="253"/>
  <c r="D26" i="253" s="1"/>
  <c r="C13" i="253"/>
  <c r="C26" i="253" s="1"/>
  <c r="AA50" i="254"/>
  <c r="Y50" i="254"/>
  <c r="X50" i="254"/>
  <c r="Z50" i="254" s="1"/>
  <c r="W50" i="254"/>
  <c r="V50" i="254"/>
  <c r="U50" i="254"/>
  <c r="T50" i="254"/>
  <c r="S50" i="254"/>
  <c r="R50" i="254"/>
  <c r="Q50" i="254"/>
  <c r="P50" i="254"/>
  <c r="O50" i="254"/>
  <c r="N50" i="254"/>
  <c r="M50" i="254"/>
  <c r="L50" i="254"/>
  <c r="K50" i="254"/>
  <c r="J50" i="254"/>
  <c r="I50" i="254"/>
  <c r="H50" i="254"/>
  <c r="G50" i="254"/>
  <c r="F50" i="254"/>
  <c r="E50" i="254"/>
  <c r="D50" i="254"/>
  <c r="C50" i="254"/>
  <c r="AA43" i="254"/>
  <c r="Y43" i="254"/>
  <c r="X43" i="254"/>
  <c r="Z43" i="254" s="1"/>
  <c r="W43" i="254"/>
  <c r="V43" i="254"/>
  <c r="U43" i="254"/>
  <c r="T43" i="254"/>
  <c r="S43" i="254"/>
  <c r="R43" i="254"/>
  <c r="Q43" i="254"/>
  <c r="P43" i="254"/>
  <c r="O43" i="254"/>
  <c r="N43" i="254"/>
  <c r="M43" i="254"/>
  <c r="L43" i="254"/>
  <c r="K43" i="254"/>
  <c r="J43" i="254"/>
  <c r="I43" i="254"/>
  <c r="H43" i="254"/>
  <c r="G43" i="254"/>
  <c r="F43" i="254"/>
  <c r="E43" i="254"/>
  <c r="D43" i="254"/>
  <c r="C43" i="254"/>
  <c r="AA37" i="254"/>
  <c r="Y37" i="254"/>
  <c r="Y44" i="254" s="1"/>
  <c r="X37" i="254"/>
  <c r="W37" i="254"/>
  <c r="W44" i="254" s="1"/>
  <c r="V37" i="254"/>
  <c r="V44" i="254" s="1"/>
  <c r="U37" i="254"/>
  <c r="U44" i="254" s="1"/>
  <c r="T37" i="254"/>
  <c r="T44" i="254" s="1"/>
  <c r="S37" i="254"/>
  <c r="R37" i="254"/>
  <c r="R44" i="254" s="1"/>
  <c r="Q37" i="254"/>
  <c r="Q44" i="254" s="1"/>
  <c r="P37" i="254"/>
  <c r="P44" i="254" s="1"/>
  <c r="O37" i="254"/>
  <c r="O44" i="254" s="1"/>
  <c r="N37" i="254"/>
  <c r="N44" i="254" s="1"/>
  <c r="M37" i="254"/>
  <c r="M44" i="254" s="1"/>
  <c r="L37" i="254"/>
  <c r="L44" i="254" s="1"/>
  <c r="K37" i="254"/>
  <c r="J37" i="254"/>
  <c r="J44" i="254" s="1"/>
  <c r="I37" i="254"/>
  <c r="I44" i="254" s="1"/>
  <c r="H37" i="254"/>
  <c r="H44" i="254" s="1"/>
  <c r="G37" i="254"/>
  <c r="G44" i="254" s="1"/>
  <c r="F37" i="254"/>
  <c r="F44" i="254" s="1"/>
  <c r="E37" i="254"/>
  <c r="E44" i="254" s="1"/>
  <c r="D37" i="254"/>
  <c r="D44" i="254" s="1"/>
  <c r="C37" i="254"/>
  <c r="M26" i="254"/>
  <c r="M45" i="254" s="1"/>
  <c r="E26" i="254"/>
  <c r="E45" i="254" s="1"/>
  <c r="AA25" i="254"/>
  <c r="Y25" i="254"/>
  <c r="X25" i="254"/>
  <c r="Z25" i="254" s="1"/>
  <c r="W25" i="254"/>
  <c r="V25" i="254"/>
  <c r="U25" i="254"/>
  <c r="T25" i="254"/>
  <c r="S25" i="254"/>
  <c r="R25" i="254"/>
  <c r="Q25" i="254"/>
  <c r="P25" i="254"/>
  <c r="O25" i="254"/>
  <c r="N25" i="254"/>
  <c r="M25" i="254"/>
  <c r="L25" i="254"/>
  <c r="K25" i="254"/>
  <c r="J25" i="254"/>
  <c r="I25" i="254"/>
  <c r="H25" i="254"/>
  <c r="G25" i="254"/>
  <c r="F25" i="254"/>
  <c r="E25" i="254"/>
  <c r="D25" i="254"/>
  <c r="C25" i="254"/>
  <c r="AA13" i="254"/>
  <c r="AA26" i="254" s="1"/>
  <c r="Y13" i="254"/>
  <c r="Y26" i="254" s="1"/>
  <c r="X13" i="254"/>
  <c r="X26" i="254" s="1"/>
  <c r="W13" i="254"/>
  <c r="W26" i="254" s="1"/>
  <c r="V13" i="254"/>
  <c r="U13" i="254"/>
  <c r="U26" i="254" s="1"/>
  <c r="U45" i="254" s="1"/>
  <c r="T13" i="254"/>
  <c r="T26" i="254" s="1"/>
  <c r="T45" i="254" s="1"/>
  <c r="S13" i="254"/>
  <c r="S26" i="254" s="1"/>
  <c r="R13" i="254"/>
  <c r="R26" i="254" s="1"/>
  <c r="Q13" i="254"/>
  <c r="Q26" i="254" s="1"/>
  <c r="P13" i="254"/>
  <c r="P26" i="254" s="1"/>
  <c r="O13" i="254"/>
  <c r="O26" i="254" s="1"/>
  <c r="N13" i="254"/>
  <c r="M13" i="254"/>
  <c r="L13" i="254"/>
  <c r="L26" i="254" s="1"/>
  <c r="L45" i="254" s="1"/>
  <c r="K13" i="254"/>
  <c r="K26" i="254" s="1"/>
  <c r="J13" i="254"/>
  <c r="J26" i="254" s="1"/>
  <c r="I13" i="254"/>
  <c r="I26" i="254" s="1"/>
  <c r="H13" i="254"/>
  <c r="H26" i="254" s="1"/>
  <c r="G13" i="254"/>
  <c r="G26" i="254" s="1"/>
  <c r="F13" i="254"/>
  <c r="E13" i="254"/>
  <c r="D13" i="254"/>
  <c r="D26" i="254" s="1"/>
  <c r="D45" i="254" s="1"/>
  <c r="C13" i="254"/>
  <c r="C26" i="254" s="1"/>
  <c r="AA50" i="255"/>
  <c r="Y50" i="255"/>
  <c r="X50" i="255"/>
  <c r="Z50" i="255" s="1"/>
  <c r="W50" i="255"/>
  <c r="V50" i="255"/>
  <c r="U50" i="255"/>
  <c r="T50" i="255"/>
  <c r="S50" i="255"/>
  <c r="R50" i="255"/>
  <c r="Q50" i="255"/>
  <c r="P50" i="255"/>
  <c r="O50" i="255"/>
  <c r="N50" i="255"/>
  <c r="M50" i="255"/>
  <c r="L50" i="255"/>
  <c r="K50" i="255"/>
  <c r="J50" i="255"/>
  <c r="I50" i="255"/>
  <c r="H50" i="255"/>
  <c r="G50" i="255"/>
  <c r="F50" i="255"/>
  <c r="E50" i="255"/>
  <c r="D50" i="255"/>
  <c r="C50" i="255"/>
  <c r="AA43" i="255"/>
  <c r="Y43" i="255"/>
  <c r="X43" i="255"/>
  <c r="Z43" i="255" s="1"/>
  <c r="W43" i="255"/>
  <c r="V43" i="255"/>
  <c r="U43" i="255"/>
  <c r="T43" i="255"/>
  <c r="S43" i="255"/>
  <c r="R43" i="255"/>
  <c r="Q43" i="255"/>
  <c r="P43" i="255"/>
  <c r="O43" i="255"/>
  <c r="N43" i="255"/>
  <c r="M43" i="255"/>
  <c r="L43" i="255"/>
  <c r="K43" i="255"/>
  <c r="J43" i="255"/>
  <c r="I43" i="255"/>
  <c r="H43" i="255"/>
  <c r="G43" i="255"/>
  <c r="F43" i="255"/>
  <c r="E43" i="255"/>
  <c r="D43" i="255"/>
  <c r="C43" i="255"/>
  <c r="AA37" i="255"/>
  <c r="Y37" i="255"/>
  <c r="Y44" i="255" s="1"/>
  <c r="X37" i="255"/>
  <c r="X44" i="255" s="1"/>
  <c r="Z44" i="255" s="1"/>
  <c r="W37" i="255"/>
  <c r="W44" i="255" s="1"/>
  <c r="V37" i="255"/>
  <c r="V44" i="255" s="1"/>
  <c r="U37" i="255"/>
  <c r="U44" i="255" s="1"/>
  <c r="T37" i="255"/>
  <c r="T44" i="255" s="1"/>
  <c r="S37" i="255"/>
  <c r="R37" i="255"/>
  <c r="R44" i="255" s="1"/>
  <c r="Q37" i="255"/>
  <c r="Q44" i="255" s="1"/>
  <c r="P37" i="255"/>
  <c r="P44" i="255" s="1"/>
  <c r="O37" i="255"/>
  <c r="O44" i="255" s="1"/>
  <c r="N37" i="255"/>
  <c r="N44" i="255" s="1"/>
  <c r="M37" i="255"/>
  <c r="L37" i="255"/>
  <c r="L44" i="255" s="1"/>
  <c r="K37" i="255"/>
  <c r="J37" i="255"/>
  <c r="J44" i="255" s="1"/>
  <c r="I37" i="255"/>
  <c r="I44" i="255" s="1"/>
  <c r="H37" i="255"/>
  <c r="H44" i="255" s="1"/>
  <c r="G37" i="255"/>
  <c r="G44" i="255" s="1"/>
  <c r="F37" i="255"/>
  <c r="F44" i="255" s="1"/>
  <c r="E37" i="255"/>
  <c r="E44" i="255" s="1"/>
  <c r="D37" i="255"/>
  <c r="D44" i="255" s="1"/>
  <c r="C37" i="255"/>
  <c r="AA25" i="255"/>
  <c r="Y25" i="255"/>
  <c r="Z25" i="255" s="1"/>
  <c r="X25" i="255"/>
  <c r="W25" i="255"/>
  <c r="V25" i="255"/>
  <c r="U25" i="255"/>
  <c r="T25" i="255"/>
  <c r="S25" i="255"/>
  <c r="R25" i="255"/>
  <c r="Q25" i="255"/>
  <c r="P25" i="255"/>
  <c r="O25" i="255"/>
  <c r="N25" i="255"/>
  <c r="M25" i="255"/>
  <c r="L25" i="255"/>
  <c r="K25" i="255"/>
  <c r="J25" i="255"/>
  <c r="I25" i="255"/>
  <c r="H25" i="255"/>
  <c r="G25" i="255"/>
  <c r="F25" i="255"/>
  <c r="E25" i="255"/>
  <c r="D25" i="255"/>
  <c r="C25" i="255"/>
  <c r="AA13" i="255"/>
  <c r="AA26" i="255" s="1"/>
  <c r="Y13" i="255"/>
  <c r="Y26" i="255" s="1"/>
  <c r="Y45" i="255" s="1"/>
  <c r="X13" i="255"/>
  <c r="X26" i="255" s="1"/>
  <c r="W13" i="255"/>
  <c r="W26" i="255" s="1"/>
  <c r="V13" i="255"/>
  <c r="U13" i="255"/>
  <c r="U26" i="255" s="1"/>
  <c r="T13" i="255"/>
  <c r="T26" i="255" s="1"/>
  <c r="S13" i="255"/>
  <c r="S26" i="255" s="1"/>
  <c r="R13" i="255"/>
  <c r="R26" i="255" s="1"/>
  <c r="Q13" i="255"/>
  <c r="Q26" i="255" s="1"/>
  <c r="Q45" i="255" s="1"/>
  <c r="P13" i="255"/>
  <c r="P26" i="255" s="1"/>
  <c r="P45" i="255" s="1"/>
  <c r="O13" i="255"/>
  <c r="O26" i="255" s="1"/>
  <c r="N13" i="255"/>
  <c r="M13" i="255"/>
  <c r="M26" i="255" s="1"/>
  <c r="L13" i="255"/>
  <c r="L26" i="255" s="1"/>
  <c r="K13" i="255"/>
  <c r="K26" i="255" s="1"/>
  <c r="J13" i="255"/>
  <c r="J26" i="255" s="1"/>
  <c r="I13" i="255"/>
  <c r="I26" i="255" s="1"/>
  <c r="I45" i="255" s="1"/>
  <c r="H13" i="255"/>
  <c r="H26" i="255" s="1"/>
  <c r="H45" i="255" s="1"/>
  <c r="G13" i="255"/>
  <c r="G26" i="255" s="1"/>
  <c r="F13" i="255"/>
  <c r="E13" i="255"/>
  <c r="E26" i="255" s="1"/>
  <c r="D13" i="255"/>
  <c r="D26" i="255" s="1"/>
  <c r="C13" i="255"/>
  <c r="C26" i="255" s="1"/>
  <c r="AA50" i="256"/>
  <c r="Y50" i="256"/>
  <c r="X50" i="256"/>
  <c r="Z50" i="256" s="1"/>
  <c r="W50" i="256"/>
  <c r="V50" i="256"/>
  <c r="U50" i="256"/>
  <c r="T50" i="256"/>
  <c r="S50" i="256"/>
  <c r="R50" i="256"/>
  <c r="Q50" i="256"/>
  <c r="P50" i="256"/>
  <c r="O50" i="256"/>
  <c r="N50" i="256"/>
  <c r="M50" i="256"/>
  <c r="L50" i="256"/>
  <c r="K50" i="256"/>
  <c r="J50" i="256"/>
  <c r="I50" i="256"/>
  <c r="H50" i="256"/>
  <c r="G50" i="256"/>
  <c r="F50" i="256"/>
  <c r="E50" i="256"/>
  <c r="D50" i="256"/>
  <c r="C50" i="256"/>
  <c r="R44" i="256"/>
  <c r="J44" i="256"/>
  <c r="AA43" i="256"/>
  <c r="Y43" i="256"/>
  <c r="X43" i="256"/>
  <c r="Z43" i="256" s="1"/>
  <c r="W43" i="256"/>
  <c r="V43" i="256"/>
  <c r="U43" i="256"/>
  <c r="T43" i="256"/>
  <c r="S43" i="256"/>
  <c r="R43" i="256"/>
  <c r="Q43" i="256"/>
  <c r="P43" i="256"/>
  <c r="O43" i="256"/>
  <c r="N43" i="256"/>
  <c r="M43" i="256"/>
  <c r="L43" i="256"/>
  <c r="K43" i="256"/>
  <c r="J43" i="256"/>
  <c r="I43" i="256"/>
  <c r="H43" i="256"/>
  <c r="G43" i="256"/>
  <c r="F43" i="256"/>
  <c r="E43" i="256"/>
  <c r="D43" i="256"/>
  <c r="C43" i="256"/>
  <c r="AA37" i="256"/>
  <c r="Y37" i="256"/>
  <c r="Y44" i="256" s="1"/>
  <c r="X37" i="256"/>
  <c r="X44" i="256" s="1"/>
  <c r="Z44" i="256" s="1"/>
  <c r="W37" i="256"/>
  <c r="W44" i="256" s="1"/>
  <c r="V37" i="256"/>
  <c r="V44" i="256" s="1"/>
  <c r="U37" i="256"/>
  <c r="U44" i="256" s="1"/>
  <c r="T37" i="256"/>
  <c r="T44" i="256" s="1"/>
  <c r="S37" i="256"/>
  <c r="R37" i="256"/>
  <c r="Q37" i="256"/>
  <c r="Q44" i="256" s="1"/>
  <c r="P37" i="256"/>
  <c r="P44" i="256" s="1"/>
  <c r="O37" i="256"/>
  <c r="O44" i="256" s="1"/>
  <c r="N37" i="256"/>
  <c r="N44" i="256" s="1"/>
  <c r="M37" i="256"/>
  <c r="M44" i="256" s="1"/>
  <c r="L37" i="256"/>
  <c r="L44" i="256" s="1"/>
  <c r="K37" i="256"/>
  <c r="J37" i="256"/>
  <c r="I37" i="256"/>
  <c r="I44" i="256" s="1"/>
  <c r="H37" i="256"/>
  <c r="H44" i="256" s="1"/>
  <c r="G37" i="256"/>
  <c r="G44" i="256" s="1"/>
  <c r="F37" i="256"/>
  <c r="F44" i="256" s="1"/>
  <c r="E37" i="256"/>
  <c r="E44" i="256" s="1"/>
  <c r="D37" i="256"/>
  <c r="D44" i="256" s="1"/>
  <c r="C37" i="256"/>
  <c r="AA25" i="256"/>
  <c r="Y25" i="256"/>
  <c r="X25" i="256"/>
  <c r="Z25" i="256" s="1"/>
  <c r="W25" i="256"/>
  <c r="V25" i="256"/>
  <c r="U25" i="256"/>
  <c r="T25" i="256"/>
  <c r="S25" i="256"/>
  <c r="R25" i="256"/>
  <c r="Q25" i="256"/>
  <c r="P25" i="256"/>
  <c r="O25" i="256"/>
  <c r="N25" i="256"/>
  <c r="M25" i="256"/>
  <c r="L25" i="256"/>
  <c r="K25" i="256"/>
  <c r="J25" i="256"/>
  <c r="I25" i="256"/>
  <c r="H25" i="256"/>
  <c r="G25" i="256"/>
  <c r="F25" i="256"/>
  <c r="E25" i="256"/>
  <c r="D25" i="256"/>
  <c r="C25" i="256"/>
  <c r="AA13" i="256"/>
  <c r="AA26" i="256" s="1"/>
  <c r="Y13" i="256"/>
  <c r="Y26" i="256" s="1"/>
  <c r="Y45" i="256" s="1"/>
  <c r="X13" i="256"/>
  <c r="X26" i="256" s="1"/>
  <c r="W13" i="256"/>
  <c r="W26" i="256" s="1"/>
  <c r="W45" i="256" s="1"/>
  <c r="V13" i="256"/>
  <c r="U13" i="256"/>
  <c r="U26" i="256" s="1"/>
  <c r="T13" i="256"/>
  <c r="T26" i="256" s="1"/>
  <c r="S13" i="256"/>
  <c r="S26" i="256" s="1"/>
  <c r="R13" i="256"/>
  <c r="R26" i="256" s="1"/>
  <c r="Q13" i="256"/>
  <c r="Q26" i="256" s="1"/>
  <c r="Q45" i="256" s="1"/>
  <c r="P13" i="256"/>
  <c r="P26" i="256" s="1"/>
  <c r="P45" i="256" s="1"/>
  <c r="O13" i="256"/>
  <c r="O26" i="256" s="1"/>
  <c r="O45" i="256" s="1"/>
  <c r="N13" i="256"/>
  <c r="M13" i="256"/>
  <c r="M26" i="256" s="1"/>
  <c r="L13" i="256"/>
  <c r="L26" i="256" s="1"/>
  <c r="K13" i="256"/>
  <c r="K26" i="256" s="1"/>
  <c r="J13" i="256"/>
  <c r="J26" i="256" s="1"/>
  <c r="I13" i="256"/>
  <c r="I26" i="256" s="1"/>
  <c r="I45" i="256" s="1"/>
  <c r="H13" i="256"/>
  <c r="H26" i="256" s="1"/>
  <c r="H45" i="256" s="1"/>
  <c r="G13" i="256"/>
  <c r="G26" i="256" s="1"/>
  <c r="G45" i="256" s="1"/>
  <c r="F13" i="256"/>
  <c r="E13" i="256"/>
  <c r="E26" i="256" s="1"/>
  <c r="D13" i="256"/>
  <c r="D26" i="256" s="1"/>
  <c r="C13" i="256"/>
  <c r="C26" i="256" s="1"/>
  <c r="AA50" i="257"/>
  <c r="Y50" i="257"/>
  <c r="X50" i="257"/>
  <c r="Z50" i="257" s="1"/>
  <c r="W50" i="257"/>
  <c r="V50" i="257"/>
  <c r="U50" i="257"/>
  <c r="T50" i="257"/>
  <c r="S50" i="257"/>
  <c r="R50" i="257"/>
  <c r="Q50" i="257"/>
  <c r="P50" i="257"/>
  <c r="O50" i="257"/>
  <c r="N50" i="257"/>
  <c r="M50" i="257"/>
  <c r="L50" i="257"/>
  <c r="K50" i="257"/>
  <c r="J50" i="257"/>
  <c r="I50" i="257"/>
  <c r="H50" i="257"/>
  <c r="G50" i="257"/>
  <c r="F50" i="257"/>
  <c r="E50" i="257"/>
  <c r="D50" i="257"/>
  <c r="C50" i="257"/>
  <c r="AA43" i="257"/>
  <c r="Y43" i="257"/>
  <c r="X43" i="257"/>
  <c r="Z43" i="257" s="1"/>
  <c r="W43" i="257"/>
  <c r="V43" i="257"/>
  <c r="U43" i="257"/>
  <c r="T43" i="257"/>
  <c r="S43" i="257"/>
  <c r="R43" i="257"/>
  <c r="Q43" i="257"/>
  <c r="P43" i="257"/>
  <c r="O43" i="257"/>
  <c r="N43" i="257"/>
  <c r="M43" i="257"/>
  <c r="L43" i="257"/>
  <c r="K43" i="257"/>
  <c r="J43" i="257"/>
  <c r="I43" i="257"/>
  <c r="H43" i="257"/>
  <c r="G43" i="257"/>
  <c r="F43" i="257"/>
  <c r="E43" i="257"/>
  <c r="D43" i="257"/>
  <c r="C43" i="257"/>
  <c r="AA37" i="257"/>
  <c r="AA44" i="257" s="1"/>
  <c r="Y37" i="257"/>
  <c r="Y44" i="257" s="1"/>
  <c r="X37" i="257"/>
  <c r="X44" i="257" s="1"/>
  <c r="Z44" i="257" s="1"/>
  <c r="W37" i="257"/>
  <c r="V37" i="257"/>
  <c r="V44" i="257" s="1"/>
  <c r="U37" i="257"/>
  <c r="U44" i="257" s="1"/>
  <c r="T37" i="257"/>
  <c r="T44" i="257" s="1"/>
  <c r="S37" i="257"/>
  <c r="S44" i="257" s="1"/>
  <c r="R37" i="257"/>
  <c r="R44" i="257" s="1"/>
  <c r="Q37" i="257"/>
  <c r="Q44" i="257" s="1"/>
  <c r="P37" i="257"/>
  <c r="P44" i="257" s="1"/>
  <c r="O37" i="257"/>
  <c r="N37" i="257"/>
  <c r="N44" i="257" s="1"/>
  <c r="M37" i="257"/>
  <c r="M44" i="257" s="1"/>
  <c r="L37" i="257"/>
  <c r="L44" i="257" s="1"/>
  <c r="K37" i="257"/>
  <c r="K44" i="257" s="1"/>
  <c r="J37" i="257"/>
  <c r="J44" i="257" s="1"/>
  <c r="I37" i="257"/>
  <c r="I44" i="257" s="1"/>
  <c r="H37" i="257"/>
  <c r="H44" i="257" s="1"/>
  <c r="G37" i="257"/>
  <c r="G44" i="257" s="1"/>
  <c r="F37" i="257"/>
  <c r="F44" i="257" s="1"/>
  <c r="E37" i="257"/>
  <c r="E44" i="257" s="1"/>
  <c r="D37" i="257"/>
  <c r="D44" i="257" s="1"/>
  <c r="C37" i="257"/>
  <c r="C44" i="257" s="1"/>
  <c r="AA25" i="257"/>
  <c r="Y25" i="257"/>
  <c r="X25" i="257"/>
  <c r="Z25" i="257" s="1"/>
  <c r="W25" i="257"/>
  <c r="V25" i="257"/>
  <c r="U25" i="257"/>
  <c r="T25" i="257"/>
  <c r="S25" i="257"/>
  <c r="R25" i="257"/>
  <c r="Q25" i="257"/>
  <c r="P25" i="257"/>
  <c r="O25" i="257"/>
  <c r="N25" i="257"/>
  <c r="M25" i="257"/>
  <c r="L25" i="257"/>
  <c r="K25" i="257"/>
  <c r="J25" i="257"/>
  <c r="I25" i="257"/>
  <c r="H25" i="257"/>
  <c r="G25" i="257"/>
  <c r="F25" i="257"/>
  <c r="E25" i="257"/>
  <c r="D25" i="257"/>
  <c r="C25" i="257"/>
  <c r="AA13" i="257"/>
  <c r="AA26" i="257" s="1"/>
  <c r="AA45" i="257" s="1"/>
  <c r="Y13" i="257"/>
  <c r="Y26" i="257" s="1"/>
  <c r="X13" i="257"/>
  <c r="X26" i="257" s="1"/>
  <c r="W13" i="257"/>
  <c r="W26" i="257" s="1"/>
  <c r="V13" i="257"/>
  <c r="V26" i="257" s="1"/>
  <c r="U13" i="257"/>
  <c r="U26" i="257" s="1"/>
  <c r="T13" i="257"/>
  <c r="T26" i="257" s="1"/>
  <c r="T45" i="257" s="1"/>
  <c r="S13" i="257"/>
  <c r="S26" i="257" s="1"/>
  <c r="S45" i="257" s="1"/>
  <c r="R13" i="257"/>
  <c r="R26" i="257" s="1"/>
  <c r="R45" i="257" s="1"/>
  <c r="Q13" i="257"/>
  <c r="Q26" i="257" s="1"/>
  <c r="P13" i="257"/>
  <c r="P26" i="257" s="1"/>
  <c r="P45" i="257" s="1"/>
  <c r="O13" i="257"/>
  <c r="O26" i="257" s="1"/>
  <c r="N13" i="257"/>
  <c r="N26" i="257" s="1"/>
  <c r="M13" i="257"/>
  <c r="M26" i="257" s="1"/>
  <c r="L13" i="257"/>
  <c r="L26" i="257" s="1"/>
  <c r="L45" i="257" s="1"/>
  <c r="K13" i="257"/>
  <c r="K26" i="257" s="1"/>
  <c r="K45" i="257" s="1"/>
  <c r="J13" i="257"/>
  <c r="J26" i="257" s="1"/>
  <c r="J45" i="257" s="1"/>
  <c r="I13" i="257"/>
  <c r="I26" i="257" s="1"/>
  <c r="H13" i="257"/>
  <c r="H26" i="257" s="1"/>
  <c r="H45" i="257" s="1"/>
  <c r="G13" i="257"/>
  <c r="G26" i="257" s="1"/>
  <c r="F13" i="257"/>
  <c r="F26" i="257" s="1"/>
  <c r="E13" i="257"/>
  <c r="E26" i="257" s="1"/>
  <c r="D13" i="257"/>
  <c r="D26" i="257" s="1"/>
  <c r="D45" i="257" s="1"/>
  <c r="C13" i="257"/>
  <c r="C26" i="257" s="1"/>
  <c r="C45" i="257" s="1"/>
  <c r="AA50" i="258"/>
  <c r="Y50" i="258"/>
  <c r="X50" i="258"/>
  <c r="Z50" i="258" s="1"/>
  <c r="W50" i="258"/>
  <c r="V50" i="258"/>
  <c r="U50" i="258"/>
  <c r="T50" i="258"/>
  <c r="S50" i="258"/>
  <c r="R50" i="258"/>
  <c r="Q50" i="258"/>
  <c r="P50" i="258"/>
  <c r="O50" i="258"/>
  <c r="N50" i="258"/>
  <c r="M50" i="258"/>
  <c r="L50" i="258"/>
  <c r="K50" i="258"/>
  <c r="J50" i="258"/>
  <c r="I50" i="258"/>
  <c r="H50" i="258"/>
  <c r="G50" i="258"/>
  <c r="F50" i="258"/>
  <c r="E50" i="258"/>
  <c r="D50" i="258"/>
  <c r="C50" i="258"/>
  <c r="AA43" i="258"/>
  <c r="Y43" i="258"/>
  <c r="X43" i="258"/>
  <c r="Z43" i="258" s="1"/>
  <c r="W43" i="258"/>
  <c r="V43" i="258"/>
  <c r="U43" i="258"/>
  <c r="T43" i="258"/>
  <c r="S43" i="258"/>
  <c r="R43" i="258"/>
  <c r="Q43" i="258"/>
  <c r="P43" i="258"/>
  <c r="O43" i="258"/>
  <c r="N43" i="258"/>
  <c r="M43" i="258"/>
  <c r="L43" i="258"/>
  <c r="K43" i="258"/>
  <c r="J43" i="258"/>
  <c r="I43" i="258"/>
  <c r="H43" i="258"/>
  <c r="G43" i="258"/>
  <c r="F43" i="258"/>
  <c r="E43" i="258"/>
  <c r="D43" i="258"/>
  <c r="C43" i="258"/>
  <c r="AA37" i="258"/>
  <c r="AA44" i="258" s="1"/>
  <c r="Y37" i="258"/>
  <c r="Y44" i="258" s="1"/>
  <c r="X37" i="258"/>
  <c r="W37" i="258"/>
  <c r="W44" i="258" s="1"/>
  <c r="V37" i="258"/>
  <c r="V44" i="258" s="1"/>
  <c r="U37" i="258"/>
  <c r="U44" i="258" s="1"/>
  <c r="T37" i="258"/>
  <c r="T44" i="258" s="1"/>
  <c r="S37" i="258"/>
  <c r="S44" i="258" s="1"/>
  <c r="R37" i="258"/>
  <c r="R44" i="258" s="1"/>
  <c r="Q37" i="258"/>
  <c r="Q44" i="258" s="1"/>
  <c r="P37" i="258"/>
  <c r="P44" i="258" s="1"/>
  <c r="O37" i="258"/>
  <c r="O44" i="258" s="1"/>
  <c r="N37" i="258"/>
  <c r="N44" i="258" s="1"/>
  <c r="M37" i="258"/>
  <c r="M44" i="258" s="1"/>
  <c r="L37" i="258"/>
  <c r="L44" i="258" s="1"/>
  <c r="K37" i="258"/>
  <c r="K44" i="258" s="1"/>
  <c r="J37" i="258"/>
  <c r="J44" i="258" s="1"/>
  <c r="I37" i="258"/>
  <c r="I44" i="258" s="1"/>
  <c r="H37" i="258"/>
  <c r="G37" i="258"/>
  <c r="G44" i="258" s="1"/>
  <c r="F37" i="258"/>
  <c r="F44" i="258" s="1"/>
  <c r="E37" i="258"/>
  <c r="E44" i="258" s="1"/>
  <c r="D37" i="258"/>
  <c r="D44" i="258" s="1"/>
  <c r="C37" i="258"/>
  <c r="C44" i="258" s="1"/>
  <c r="AA25" i="258"/>
  <c r="Y25" i="258"/>
  <c r="X25" i="258"/>
  <c r="Z25" i="258" s="1"/>
  <c r="W25" i="258"/>
  <c r="V25" i="258"/>
  <c r="U25" i="258"/>
  <c r="T25" i="258"/>
  <c r="S25" i="258"/>
  <c r="R25" i="258"/>
  <c r="Q25" i="258"/>
  <c r="P25" i="258"/>
  <c r="O25" i="258"/>
  <c r="N25" i="258"/>
  <c r="M25" i="258"/>
  <c r="L25" i="258"/>
  <c r="K25" i="258"/>
  <c r="J25" i="258"/>
  <c r="I25" i="258"/>
  <c r="H25" i="258"/>
  <c r="G25" i="258"/>
  <c r="F25" i="258"/>
  <c r="E25" i="258"/>
  <c r="D25" i="258"/>
  <c r="C25" i="258"/>
  <c r="AA13" i="258"/>
  <c r="AA26" i="258" s="1"/>
  <c r="AA45" i="258" s="1"/>
  <c r="Y13" i="258"/>
  <c r="Y26" i="258" s="1"/>
  <c r="Y45" i="258" s="1"/>
  <c r="X13" i="258"/>
  <c r="W13" i="258"/>
  <c r="W26" i="258" s="1"/>
  <c r="V13" i="258"/>
  <c r="V26" i="258" s="1"/>
  <c r="U13" i="258"/>
  <c r="U26" i="258" s="1"/>
  <c r="U45" i="258" s="1"/>
  <c r="T13" i="258"/>
  <c r="T26" i="258" s="1"/>
  <c r="T45" i="258" s="1"/>
  <c r="S13" i="258"/>
  <c r="S26" i="258" s="1"/>
  <c r="S45" i="258" s="1"/>
  <c r="R13" i="258"/>
  <c r="R26" i="258" s="1"/>
  <c r="Q13" i="258"/>
  <c r="Q26" i="258" s="1"/>
  <c r="Q45" i="258" s="1"/>
  <c r="P13" i="258"/>
  <c r="O13" i="258"/>
  <c r="O26" i="258" s="1"/>
  <c r="N13" i="258"/>
  <c r="N26" i="258" s="1"/>
  <c r="M13" i="258"/>
  <c r="M26" i="258" s="1"/>
  <c r="M45" i="258" s="1"/>
  <c r="L13" i="258"/>
  <c r="L26" i="258" s="1"/>
  <c r="L45" i="258" s="1"/>
  <c r="K13" i="258"/>
  <c r="K26" i="258" s="1"/>
  <c r="K45" i="258" s="1"/>
  <c r="J13" i="258"/>
  <c r="J26" i="258" s="1"/>
  <c r="I13" i="258"/>
  <c r="I26" i="258" s="1"/>
  <c r="I45" i="258" s="1"/>
  <c r="H13" i="258"/>
  <c r="G13" i="258"/>
  <c r="G26" i="258" s="1"/>
  <c r="F13" i="258"/>
  <c r="F26" i="258" s="1"/>
  <c r="E13" i="258"/>
  <c r="E26" i="258" s="1"/>
  <c r="E45" i="258" s="1"/>
  <c r="D13" i="258"/>
  <c r="D26" i="258" s="1"/>
  <c r="D45" i="258" s="1"/>
  <c r="C13" i="258"/>
  <c r="C26" i="258" s="1"/>
  <c r="C45" i="258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X37" i="1"/>
  <c r="X44" i="1" s="1"/>
  <c r="W37" i="1"/>
  <c r="W44" i="1" s="1"/>
  <c r="V37" i="1"/>
  <c r="V44" i="1" s="1"/>
  <c r="U37" i="1"/>
  <c r="U44" i="1" s="1"/>
  <c r="T37" i="1"/>
  <c r="T44" i="1" s="1"/>
  <c r="S37" i="1"/>
  <c r="S44" i="1" s="1"/>
  <c r="R37" i="1"/>
  <c r="R44" i="1" s="1"/>
  <c r="Q37" i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Z13" i="1"/>
  <c r="Y13" i="1"/>
  <c r="X13" i="1"/>
  <c r="X26" i="1" s="1"/>
  <c r="W13" i="1"/>
  <c r="W26" i="1" s="1"/>
  <c r="V13" i="1"/>
  <c r="V26" i="1" s="1"/>
  <c r="V45" i="1" s="1"/>
  <c r="U13" i="1"/>
  <c r="U26" i="1" s="1"/>
  <c r="U45" i="1" s="1"/>
  <c r="T13" i="1"/>
  <c r="T26" i="1" s="1"/>
  <c r="T45" i="1" s="1"/>
  <c r="S13" i="1"/>
  <c r="S26" i="1" s="1"/>
  <c r="R13" i="1"/>
  <c r="R26" i="1" s="1"/>
  <c r="R45" i="1" s="1"/>
  <c r="Q13" i="1"/>
  <c r="P13" i="1"/>
  <c r="P26" i="1" s="1"/>
  <c r="O13" i="1"/>
  <c r="O26" i="1" s="1"/>
  <c r="N13" i="1"/>
  <c r="N26" i="1" s="1"/>
  <c r="N45" i="1" s="1"/>
  <c r="M13" i="1"/>
  <c r="M26" i="1" s="1"/>
  <c r="M45" i="1" s="1"/>
  <c r="L13" i="1"/>
  <c r="L26" i="1" s="1"/>
  <c r="L45" i="1" s="1"/>
  <c r="K13" i="1"/>
  <c r="K26" i="1" s="1"/>
  <c r="J13" i="1"/>
  <c r="J26" i="1" s="1"/>
  <c r="J45" i="1" s="1"/>
  <c r="I13" i="1"/>
  <c r="H13" i="1"/>
  <c r="H26" i="1" s="1"/>
  <c r="G13" i="1"/>
  <c r="G26" i="1" s="1"/>
  <c r="F13" i="1"/>
  <c r="F26" i="1" s="1"/>
  <c r="F45" i="1" s="1"/>
  <c r="E13" i="1"/>
  <c r="E26" i="1" s="1"/>
  <c r="E45" i="1" s="1"/>
  <c r="D13" i="1"/>
  <c r="D26" i="1" s="1"/>
  <c r="D45" i="1" s="1"/>
  <c r="C13" i="1"/>
  <c r="C26" i="1" s="1"/>
  <c r="H44" i="258" l="1"/>
  <c r="M44" i="255"/>
  <c r="F26" i="253"/>
  <c r="F45" i="253" s="1"/>
  <c r="X44" i="245"/>
  <c r="Z44" i="245" s="1"/>
  <c r="AA45" i="243"/>
  <c r="AA44" i="243"/>
  <c r="R45" i="241"/>
  <c r="R44" i="241"/>
  <c r="N44" i="234"/>
  <c r="E45" i="232"/>
  <c r="P44" i="229"/>
  <c r="J44" i="202"/>
  <c r="F26" i="176"/>
  <c r="F45" i="176" s="1"/>
  <c r="J44" i="127"/>
  <c r="F44" i="119"/>
  <c r="C44" i="255"/>
  <c r="K44" i="255"/>
  <c r="K45" i="255" s="1"/>
  <c r="S44" i="255"/>
  <c r="I45" i="254"/>
  <c r="Q45" i="254"/>
  <c r="Y45" i="254"/>
  <c r="C44" i="253"/>
  <c r="K44" i="253"/>
  <c r="S44" i="253"/>
  <c r="AA44" i="252"/>
  <c r="J45" i="251"/>
  <c r="R45" i="251"/>
  <c r="F44" i="251"/>
  <c r="N44" i="251"/>
  <c r="V44" i="251"/>
  <c r="D45" i="250"/>
  <c r="L45" i="250"/>
  <c r="T45" i="250"/>
  <c r="C44" i="249"/>
  <c r="K44" i="249"/>
  <c r="S44" i="249"/>
  <c r="AA44" i="248"/>
  <c r="AA44" i="246"/>
  <c r="C45" i="233"/>
  <c r="K45" i="233"/>
  <c r="S45" i="233"/>
  <c r="Z44" i="233"/>
  <c r="C45" i="232"/>
  <c r="K45" i="232"/>
  <c r="S45" i="232"/>
  <c r="Z44" i="232"/>
  <c r="Q45" i="230"/>
  <c r="X44" i="230"/>
  <c r="Z44" i="230" s="1"/>
  <c r="Z37" i="230"/>
  <c r="Z13" i="226"/>
  <c r="J26" i="191"/>
  <c r="R26" i="191"/>
  <c r="C44" i="173"/>
  <c r="K44" i="173"/>
  <c r="S44" i="173"/>
  <c r="C44" i="172"/>
  <c r="C45" i="172" s="1"/>
  <c r="K44" i="172"/>
  <c r="S44" i="172"/>
  <c r="Y44" i="1"/>
  <c r="T44" i="252"/>
  <c r="H44" i="251"/>
  <c r="V26" i="250"/>
  <c r="V45" i="250" s="1"/>
  <c r="C44" i="250"/>
  <c r="R44" i="242"/>
  <c r="Y44" i="240"/>
  <c r="X44" i="237"/>
  <c r="Z44" i="237" s="1"/>
  <c r="W45" i="235"/>
  <c r="N26" i="176"/>
  <c r="N45" i="176" s="1"/>
  <c r="I26" i="1"/>
  <c r="I45" i="1" s="1"/>
  <c r="Q26" i="1"/>
  <c r="Q45" i="1" s="1"/>
  <c r="Y26" i="1"/>
  <c r="Y45" i="1" s="1"/>
  <c r="Z25" i="1"/>
  <c r="Z44" i="1"/>
  <c r="Z50" i="1"/>
  <c r="H26" i="258"/>
  <c r="H45" i="258" s="1"/>
  <c r="P26" i="258"/>
  <c r="P45" i="258" s="1"/>
  <c r="X26" i="258"/>
  <c r="G45" i="257"/>
  <c r="F26" i="256"/>
  <c r="F45" i="256" s="1"/>
  <c r="N26" i="256"/>
  <c r="N45" i="256" s="1"/>
  <c r="V26" i="256"/>
  <c r="V45" i="256" s="1"/>
  <c r="AA44" i="256"/>
  <c r="J45" i="254"/>
  <c r="R45" i="254"/>
  <c r="C44" i="252"/>
  <c r="K44" i="252"/>
  <c r="S44" i="252"/>
  <c r="AA44" i="250"/>
  <c r="J45" i="248"/>
  <c r="R45" i="248"/>
  <c r="AA26" i="248"/>
  <c r="AA45" i="248" s="1"/>
  <c r="C44" i="248"/>
  <c r="K44" i="248"/>
  <c r="S44" i="248"/>
  <c r="S45" i="248" s="1"/>
  <c r="F26" i="247"/>
  <c r="F45" i="247" s="1"/>
  <c r="N26" i="247"/>
  <c r="N45" i="247" s="1"/>
  <c r="V26" i="247"/>
  <c r="V45" i="247" s="1"/>
  <c r="J45" i="246"/>
  <c r="R45" i="246"/>
  <c r="AA26" i="246"/>
  <c r="AA45" i="246" s="1"/>
  <c r="C44" i="246"/>
  <c r="K44" i="246"/>
  <c r="K45" i="246" s="1"/>
  <c r="S44" i="246"/>
  <c r="F26" i="245"/>
  <c r="F45" i="245" s="1"/>
  <c r="N26" i="245"/>
  <c r="N45" i="245" s="1"/>
  <c r="V26" i="245"/>
  <c r="V45" i="245" s="1"/>
  <c r="R45" i="244"/>
  <c r="AA26" i="244"/>
  <c r="AA45" i="244" s="1"/>
  <c r="J26" i="243"/>
  <c r="J45" i="243" s="1"/>
  <c r="R26" i="243"/>
  <c r="Q45" i="240"/>
  <c r="Y45" i="240"/>
  <c r="H26" i="239"/>
  <c r="H45" i="239" s="1"/>
  <c r="P26" i="239"/>
  <c r="X26" i="239"/>
  <c r="D45" i="224"/>
  <c r="T26" i="222"/>
  <c r="T45" i="222" s="1"/>
  <c r="X44" i="220"/>
  <c r="Z44" i="220" s="1"/>
  <c r="Z37" i="220"/>
  <c r="Z44" i="218"/>
  <c r="D45" i="217"/>
  <c r="L45" i="217"/>
  <c r="T45" i="217"/>
  <c r="S44" i="256"/>
  <c r="X44" i="247"/>
  <c r="Z44" i="247" s="1"/>
  <c r="R45" i="242"/>
  <c r="T26" i="38"/>
  <c r="T45" i="38" s="1"/>
  <c r="J26" i="4"/>
  <c r="J45" i="4" s="1"/>
  <c r="Z13" i="258"/>
  <c r="J45" i="255"/>
  <c r="R45" i="255"/>
  <c r="AA45" i="255"/>
  <c r="F26" i="252"/>
  <c r="N26" i="252"/>
  <c r="V26" i="252"/>
  <c r="J45" i="249"/>
  <c r="I45" i="247"/>
  <c r="Q45" i="247"/>
  <c r="Y45" i="247"/>
  <c r="I45" i="245"/>
  <c r="Q45" i="245"/>
  <c r="Y45" i="245"/>
  <c r="D45" i="244"/>
  <c r="L45" i="244"/>
  <c r="Z13" i="239"/>
  <c r="Z25" i="239"/>
  <c r="Z43" i="232"/>
  <c r="E26" i="163"/>
  <c r="M26" i="163"/>
  <c r="U26" i="163"/>
  <c r="C45" i="255"/>
  <c r="S45" i="255"/>
  <c r="AA44" i="254"/>
  <c r="F26" i="251"/>
  <c r="F45" i="251" s="1"/>
  <c r="N26" i="251"/>
  <c r="N45" i="251" s="1"/>
  <c r="V26" i="251"/>
  <c r="V45" i="251" s="1"/>
  <c r="AA44" i="251"/>
  <c r="C45" i="249"/>
  <c r="K45" i="249"/>
  <c r="S45" i="249"/>
  <c r="AA44" i="247"/>
  <c r="AA44" i="245"/>
  <c r="AA44" i="237"/>
  <c r="AA45" i="237" s="1"/>
  <c r="Z25" i="236"/>
  <c r="W45" i="232"/>
  <c r="H45" i="218"/>
  <c r="P45" i="218"/>
  <c r="X45" i="218"/>
  <c r="X44" i="258"/>
  <c r="Z44" i="258" s="1"/>
  <c r="O44" i="257"/>
  <c r="O45" i="257" s="1"/>
  <c r="W44" i="257"/>
  <c r="W45" i="257" s="1"/>
  <c r="X44" i="254"/>
  <c r="Z44" i="254" s="1"/>
  <c r="V26" i="253"/>
  <c r="V45" i="253" s="1"/>
  <c r="U44" i="253"/>
  <c r="N26" i="250"/>
  <c r="N45" i="250" s="1"/>
  <c r="S44" i="250"/>
  <c r="M44" i="249"/>
  <c r="K45" i="248"/>
  <c r="S45" i="246"/>
  <c r="T44" i="246"/>
  <c r="H44" i="245"/>
  <c r="T44" i="244"/>
  <c r="T45" i="244" s="1"/>
  <c r="R44" i="243"/>
  <c r="I44" i="240"/>
  <c r="I45" i="240" s="1"/>
  <c r="P44" i="238"/>
  <c r="P45" i="238" s="1"/>
  <c r="N45" i="234"/>
  <c r="R44" i="233"/>
  <c r="U26" i="231"/>
  <c r="U45" i="231" s="1"/>
  <c r="M44" i="231"/>
  <c r="M45" i="231" s="1"/>
  <c r="L44" i="224"/>
  <c r="L45" i="224" s="1"/>
  <c r="V26" i="176"/>
  <c r="V45" i="176" s="1"/>
  <c r="R44" i="163"/>
  <c r="R26" i="4"/>
  <c r="R45" i="4" s="1"/>
  <c r="J45" i="256"/>
  <c r="R45" i="256"/>
  <c r="F26" i="254"/>
  <c r="N26" i="254"/>
  <c r="V26" i="254"/>
  <c r="C44" i="254"/>
  <c r="C45" i="254" s="1"/>
  <c r="K44" i="254"/>
  <c r="K45" i="254" s="1"/>
  <c r="S44" i="254"/>
  <c r="C44" i="251"/>
  <c r="C45" i="251" s="1"/>
  <c r="K44" i="251"/>
  <c r="K45" i="251" s="1"/>
  <c r="S44" i="251"/>
  <c r="S45" i="251" s="1"/>
  <c r="Z25" i="250"/>
  <c r="F26" i="248"/>
  <c r="F45" i="248" s="1"/>
  <c r="N26" i="248"/>
  <c r="N45" i="248" s="1"/>
  <c r="V26" i="248"/>
  <c r="V45" i="248" s="1"/>
  <c r="J45" i="247"/>
  <c r="R45" i="247"/>
  <c r="AA26" i="247"/>
  <c r="C44" i="247"/>
  <c r="K44" i="247"/>
  <c r="S44" i="247"/>
  <c r="F26" i="246"/>
  <c r="F45" i="246" s="1"/>
  <c r="N26" i="246"/>
  <c r="N45" i="246" s="1"/>
  <c r="V26" i="246"/>
  <c r="V45" i="246" s="1"/>
  <c r="R45" i="245"/>
  <c r="AA26" i="245"/>
  <c r="C44" i="245"/>
  <c r="K44" i="245"/>
  <c r="S44" i="245"/>
  <c r="F26" i="244"/>
  <c r="F45" i="244" s="1"/>
  <c r="N26" i="244"/>
  <c r="V26" i="244"/>
  <c r="V45" i="244" s="1"/>
  <c r="F26" i="243"/>
  <c r="F45" i="243" s="1"/>
  <c r="N26" i="243"/>
  <c r="N45" i="243" s="1"/>
  <c r="V26" i="243"/>
  <c r="V45" i="243" s="1"/>
  <c r="E45" i="240"/>
  <c r="M45" i="240"/>
  <c r="U45" i="240"/>
  <c r="D26" i="239"/>
  <c r="D45" i="239" s="1"/>
  <c r="L26" i="239"/>
  <c r="L45" i="239" s="1"/>
  <c r="T26" i="239"/>
  <c r="T45" i="239" s="1"/>
  <c r="AA45" i="235"/>
  <c r="AA44" i="235"/>
  <c r="Z25" i="232"/>
  <c r="E44" i="232"/>
  <c r="M44" i="232"/>
  <c r="U44" i="232"/>
  <c r="U45" i="232" s="1"/>
  <c r="Z50" i="232"/>
  <c r="L45" i="229"/>
  <c r="T45" i="229"/>
  <c r="Q45" i="225"/>
  <c r="H45" i="217"/>
  <c r="P45" i="217"/>
  <c r="X45" i="217"/>
  <c r="G45" i="186"/>
  <c r="W45" i="186"/>
  <c r="Q44" i="1"/>
  <c r="C44" i="256"/>
  <c r="K44" i="256"/>
  <c r="S45" i="254"/>
  <c r="N26" i="253"/>
  <c r="N45" i="253" s="1"/>
  <c r="C45" i="248"/>
  <c r="C45" i="246"/>
  <c r="P44" i="239"/>
  <c r="O44" i="236"/>
  <c r="O45" i="236" s="1"/>
  <c r="W44" i="236"/>
  <c r="W45" i="236" s="1"/>
  <c r="V45" i="234"/>
  <c r="V44" i="234"/>
  <c r="M45" i="232"/>
  <c r="H44" i="229"/>
  <c r="AA45" i="253"/>
  <c r="J45" i="250"/>
  <c r="R45" i="250"/>
  <c r="C45" i="247"/>
  <c r="K45" i="247"/>
  <c r="S45" i="247"/>
  <c r="C45" i="245"/>
  <c r="K45" i="245"/>
  <c r="S45" i="245"/>
  <c r="I45" i="232"/>
  <c r="Q45" i="232"/>
  <c r="Y45" i="232"/>
  <c r="G45" i="230"/>
  <c r="W45" i="230"/>
  <c r="Z44" i="228"/>
  <c r="I45" i="224"/>
  <c r="Y45" i="224"/>
  <c r="H45" i="216"/>
  <c r="P45" i="216"/>
  <c r="X45" i="216"/>
  <c r="F26" i="255"/>
  <c r="N26" i="255"/>
  <c r="V26" i="255"/>
  <c r="AA44" i="255"/>
  <c r="AA44" i="253"/>
  <c r="I26" i="251"/>
  <c r="Q26" i="251"/>
  <c r="Y26" i="251"/>
  <c r="F26" i="249"/>
  <c r="N26" i="249"/>
  <c r="V26" i="249"/>
  <c r="AA44" i="249"/>
  <c r="AA45" i="249" s="1"/>
  <c r="I45" i="248"/>
  <c r="Q45" i="248"/>
  <c r="Y45" i="248"/>
  <c r="I45" i="246"/>
  <c r="Q45" i="246"/>
  <c r="Y45" i="246"/>
  <c r="H45" i="244"/>
  <c r="P45" i="244"/>
  <c r="H26" i="243"/>
  <c r="P26" i="243"/>
  <c r="X26" i="243"/>
  <c r="F26" i="239"/>
  <c r="N26" i="239"/>
  <c r="V26" i="239"/>
  <c r="G44" i="232"/>
  <c r="G45" i="232" s="1"/>
  <c r="O44" i="232"/>
  <c r="O45" i="232" s="1"/>
  <c r="W44" i="232"/>
  <c r="H26" i="220"/>
  <c r="H45" i="220" s="1"/>
  <c r="P26" i="220"/>
  <c r="P45" i="220" s="1"/>
  <c r="AA45" i="211"/>
  <c r="AA45" i="205"/>
  <c r="G45" i="203"/>
  <c r="O45" i="203"/>
  <c r="W45" i="203"/>
  <c r="F45" i="189"/>
  <c r="N45" i="189"/>
  <c r="V45" i="189"/>
  <c r="F26" i="174"/>
  <c r="F45" i="174" s="1"/>
  <c r="N26" i="174"/>
  <c r="N45" i="174" s="1"/>
  <c r="V26" i="174"/>
  <c r="V45" i="174" s="1"/>
  <c r="J44" i="114"/>
  <c r="R44" i="114"/>
  <c r="G44" i="230"/>
  <c r="O44" i="230"/>
  <c r="O45" i="230" s="1"/>
  <c r="W44" i="230"/>
  <c r="C26" i="228"/>
  <c r="K26" i="228"/>
  <c r="S26" i="228"/>
  <c r="J26" i="227"/>
  <c r="R26" i="227"/>
  <c r="F44" i="227"/>
  <c r="N44" i="227"/>
  <c r="V44" i="227"/>
  <c r="I26" i="226"/>
  <c r="I45" i="226" s="1"/>
  <c r="Q26" i="226"/>
  <c r="Q45" i="226" s="1"/>
  <c r="Y26" i="226"/>
  <c r="Y45" i="226" s="1"/>
  <c r="Z25" i="226"/>
  <c r="H26" i="225"/>
  <c r="P26" i="225"/>
  <c r="X26" i="225"/>
  <c r="Z50" i="225"/>
  <c r="Z25" i="224"/>
  <c r="Z25" i="223"/>
  <c r="E44" i="223"/>
  <c r="M44" i="223"/>
  <c r="U44" i="223"/>
  <c r="F26" i="222"/>
  <c r="N26" i="222"/>
  <c r="V26" i="222"/>
  <c r="J44" i="222"/>
  <c r="R44" i="222"/>
  <c r="E45" i="221"/>
  <c r="M45" i="221"/>
  <c r="U45" i="221"/>
  <c r="I45" i="220"/>
  <c r="Q45" i="220"/>
  <c r="Y45" i="220"/>
  <c r="G44" i="220"/>
  <c r="O44" i="220"/>
  <c r="O45" i="220" s="1"/>
  <c r="W44" i="220"/>
  <c r="W45" i="220" s="1"/>
  <c r="E45" i="214"/>
  <c r="M45" i="214"/>
  <c r="U45" i="214"/>
  <c r="N45" i="212"/>
  <c r="C45" i="211"/>
  <c r="S45" i="211"/>
  <c r="F45" i="209"/>
  <c r="N45" i="209"/>
  <c r="V45" i="209"/>
  <c r="F44" i="209"/>
  <c r="N44" i="209"/>
  <c r="V44" i="209"/>
  <c r="J44" i="205"/>
  <c r="J45" i="205" s="1"/>
  <c r="R44" i="205"/>
  <c r="R45" i="205" s="1"/>
  <c r="Z50" i="204"/>
  <c r="H26" i="203"/>
  <c r="P26" i="203"/>
  <c r="X26" i="203"/>
  <c r="F26" i="199"/>
  <c r="N26" i="199"/>
  <c r="V26" i="199"/>
  <c r="R45" i="196"/>
  <c r="J44" i="196"/>
  <c r="J45" i="196" s="1"/>
  <c r="R44" i="196"/>
  <c r="Z37" i="196"/>
  <c r="H26" i="194"/>
  <c r="P26" i="194"/>
  <c r="X26" i="194"/>
  <c r="R45" i="192"/>
  <c r="J44" i="192"/>
  <c r="J45" i="192" s="1"/>
  <c r="R44" i="192"/>
  <c r="H44" i="191"/>
  <c r="H45" i="191" s="1"/>
  <c r="P44" i="191"/>
  <c r="P45" i="191" s="1"/>
  <c r="X44" i="191"/>
  <c r="Z44" i="191" s="1"/>
  <c r="F45" i="188"/>
  <c r="N45" i="188"/>
  <c r="V45" i="188"/>
  <c r="G44" i="188"/>
  <c r="G45" i="188" s="1"/>
  <c r="O44" i="188"/>
  <c r="O45" i="188" s="1"/>
  <c r="W44" i="188"/>
  <c r="W45" i="188" s="1"/>
  <c r="AA26" i="187"/>
  <c r="J26" i="187"/>
  <c r="J45" i="187" s="1"/>
  <c r="R26" i="187"/>
  <c r="R45" i="187" s="1"/>
  <c r="F45" i="186"/>
  <c r="N45" i="186"/>
  <c r="V45" i="186"/>
  <c r="G44" i="186"/>
  <c r="O44" i="186"/>
  <c r="O45" i="186" s="1"/>
  <c r="W44" i="186"/>
  <c r="D45" i="185"/>
  <c r="L45" i="185"/>
  <c r="T45" i="185"/>
  <c r="G44" i="185"/>
  <c r="O44" i="185"/>
  <c r="W44" i="185"/>
  <c r="F26" i="175"/>
  <c r="F45" i="175" s="1"/>
  <c r="N26" i="175"/>
  <c r="N45" i="175" s="1"/>
  <c r="V26" i="175"/>
  <c r="V45" i="175" s="1"/>
  <c r="C44" i="174"/>
  <c r="K44" i="174"/>
  <c r="S44" i="174"/>
  <c r="AA44" i="173"/>
  <c r="AA44" i="172"/>
  <c r="AA44" i="171"/>
  <c r="AA45" i="171" s="1"/>
  <c r="R45" i="170"/>
  <c r="E26" i="161"/>
  <c r="E45" i="161" s="1"/>
  <c r="M26" i="161"/>
  <c r="M45" i="161" s="1"/>
  <c r="U26" i="161"/>
  <c r="U45" i="161" s="1"/>
  <c r="Y45" i="158"/>
  <c r="X44" i="156"/>
  <c r="J26" i="155"/>
  <c r="R26" i="155"/>
  <c r="Z13" i="155"/>
  <c r="D26" i="152"/>
  <c r="D45" i="152" s="1"/>
  <c r="L26" i="152"/>
  <c r="L45" i="152" s="1"/>
  <c r="T26" i="152"/>
  <c r="T45" i="152" s="1"/>
  <c r="R45" i="118"/>
  <c r="X44" i="227"/>
  <c r="Z44" i="227" s="1"/>
  <c r="C26" i="226"/>
  <c r="C45" i="226" s="1"/>
  <c r="K26" i="226"/>
  <c r="K45" i="226" s="1"/>
  <c r="S26" i="226"/>
  <c r="S45" i="226" s="1"/>
  <c r="AA45" i="226"/>
  <c r="J26" i="225"/>
  <c r="J45" i="225" s="1"/>
  <c r="R26" i="225"/>
  <c r="R45" i="225" s="1"/>
  <c r="Z13" i="225"/>
  <c r="J45" i="224"/>
  <c r="R45" i="224"/>
  <c r="AA45" i="224"/>
  <c r="J45" i="223"/>
  <c r="R45" i="223"/>
  <c r="G44" i="223"/>
  <c r="O44" i="223"/>
  <c r="W44" i="223"/>
  <c r="G44" i="221"/>
  <c r="O44" i="221"/>
  <c r="W44" i="221"/>
  <c r="E26" i="219"/>
  <c r="E45" i="219" s="1"/>
  <c r="M26" i="219"/>
  <c r="M45" i="219" s="1"/>
  <c r="U26" i="219"/>
  <c r="U45" i="219" s="1"/>
  <c r="G44" i="219"/>
  <c r="G45" i="219" s="1"/>
  <c r="O44" i="219"/>
  <c r="O45" i="219" s="1"/>
  <c r="W44" i="219"/>
  <c r="W45" i="219" s="1"/>
  <c r="E26" i="218"/>
  <c r="E45" i="218" s="1"/>
  <c r="M26" i="218"/>
  <c r="M45" i="218" s="1"/>
  <c r="U26" i="218"/>
  <c r="U45" i="218" s="1"/>
  <c r="G44" i="218"/>
  <c r="G45" i="218" s="1"/>
  <c r="O44" i="218"/>
  <c r="O45" i="218" s="1"/>
  <c r="W44" i="218"/>
  <c r="W45" i="218" s="1"/>
  <c r="E26" i="217"/>
  <c r="E45" i="217" s="1"/>
  <c r="M26" i="217"/>
  <c r="M45" i="217" s="1"/>
  <c r="U26" i="217"/>
  <c r="U45" i="217" s="1"/>
  <c r="G44" i="217"/>
  <c r="G45" i="217" s="1"/>
  <c r="O44" i="217"/>
  <c r="O45" i="217" s="1"/>
  <c r="W44" i="217"/>
  <c r="W45" i="217" s="1"/>
  <c r="E26" i="216"/>
  <c r="E45" i="216" s="1"/>
  <c r="M26" i="216"/>
  <c r="M45" i="216" s="1"/>
  <c r="U26" i="216"/>
  <c r="U45" i="216" s="1"/>
  <c r="G44" i="216"/>
  <c r="G45" i="216" s="1"/>
  <c r="O44" i="216"/>
  <c r="O45" i="216" s="1"/>
  <c r="W44" i="216"/>
  <c r="W45" i="216" s="1"/>
  <c r="E26" i="215"/>
  <c r="E45" i="215" s="1"/>
  <c r="M26" i="215"/>
  <c r="M45" i="215" s="1"/>
  <c r="U26" i="215"/>
  <c r="U45" i="215" s="1"/>
  <c r="G44" i="215"/>
  <c r="G45" i="215" s="1"/>
  <c r="O44" i="215"/>
  <c r="O45" i="215" s="1"/>
  <c r="W44" i="215"/>
  <c r="Z25" i="209"/>
  <c r="H44" i="209"/>
  <c r="H45" i="209" s="1"/>
  <c r="P44" i="209"/>
  <c r="P45" i="209" s="1"/>
  <c r="X44" i="209"/>
  <c r="Z44" i="209" s="1"/>
  <c r="D44" i="205"/>
  <c r="L44" i="205"/>
  <c r="T44" i="205"/>
  <c r="J26" i="203"/>
  <c r="J45" i="203" s="1"/>
  <c r="R26" i="203"/>
  <c r="R45" i="203" s="1"/>
  <c r="Z13" i="203"/>
  <c r="Z25" i="201"/>
  <c r="Z50" i="201"/>
  <c r="H26" i="199"/>
  <c r="P26" i="199"/>
  <c r="X26" i="199"/>
  <c r="G45" i="198"/>
  <c r="O45" i="198"/>
  <c r="W45" i="198"/>
  <c r="D45" i="196"/>
  <c r="L45" i="196"/>
  <c r="T45" i="196"/>
  <c r="D44" i="196"/>
  <c r="L44" i="196"/>
  <c r="T44" i="196"/>
  <c r="J26" i="194"/>
  <c r="R26" i="194"/>
  <c r="Z13" i="194"/>
  <c r="D45" i="192"/>
  <c r="L45" i="192"/>
  <c r="T45" i="192"/>
  <c r="D44" i="192"/>
  <c r="L44" i="192"/>
  <c r="T44" i="192"/>
  <c r="J44" i="191"/>
  <c r="R44" i="191"/>
  <c r="Z37" i="191"/>
  <c r="Z50" i="189"/>
  <c r="H45" i="188"/>
  <c r="P45" i="188"/>
  <c r="D45" i="187"/>
  <c r="L45" i="187"/>
  <c r="T45" i="187"/>
  <c r="E45" i="187"/>
  <c r="M45" i="187"/>
  <c r="U45" i="187"/>
  <c r="Z50" i="187"/>
  <c r="H45" i="186"/>
  <c r="P45" i="186"/>
  <c r="F45" i="185"/>
  <c r="N45" i="185"/>
  <c r="V45" i="185"/>
  <c r="AA26" i="183"/>
  <c r="AA26" i="180"/>
  <c r="N45" i="179"/>
  <c r="V45" i="179"/>
  <c r="G45" i="177"/>
  <c r="O45" i="177"/>
  <c r="W45" i="177"/>
  <c r="O45" i="176"/>
  <c r="E45" i="175"/>
  <c r="M45" i="175"/>
  <c r="U45" i="175"/>
  <c r="E45" i="174"/>
  <c r="AA44" i="155"/>
  <c r="AA45" i="155" s="1"/>
  <c r="X44" i="153"/>
  <c r="Z44" i="153" s="1"/>
  <c r="F45" i="141"/>
  <c r="N45" i="141"/>
  <c r="V45" i="141"/>
  <c r="Z43" i="138"/>
  <c r="X44" i="138"/>
  <c r="Z44" i="138" s="1"/>
  <c r="F45" i="228"/>
  <c r="N45" i="228"/>
  <c r="V45" i="228"/>
  <c r="E45" i="227"/>
  <c r="M45" i="227"/>
  <c r="U45" i="227"/>
  <c r="C45" i="225"/>
  <c r="K45" i="225"/>
  <c r="S45" i="225"/>
  <c r="AA45" i="225"/>
  <c r="Z44" i="224"/>
  <c r="H44" i="223"/>
  <c r="P44" i="223"/>
  <c r="I26" i="222"/>
  <c r="I45" i="222" s="1"/>
  <c r="Q26" i="222"/>
  <c r="Q45" i="222" s="1"/>
  <c r="Y26" i="222"/>
  <c r="Y45" i="222" s="1"/>
  <c r="P45" i="222"/>
  <c r="H26" i="221"/>
  <c r="H45" i="221" s="1"/>
  <c r="P26" i="221"/>
  <c r="P45" i="221" s="1"/>
  <c r="J44" i="220"/>
  <c r="R44" i="220"/>
  <c r="F26" i="219"/>
  <c r="F45" i="219" s="1"/>
  <c r="N26" i="219"/>
  <c r="N45" i="219" s="1"/>
  <c r="V26" i="219"/>
  <c r="V45" i="219" s="1"/>
  <c r="F26" i="218"/>
  <c r="F45" i="218" s="1"/>
  <c r="N26" i="218"/>
  <c r="N45" i="218" s="1"/>
  <c r="V26" i="218"/>
  <c r="V45" i="218" s="1"/>
  <c r="F26" i="217"/>
  <c r="F45" i="217" s="1"/>
  <c r="N26" i="217"/>
  <c r="N45" i="217" s="1"/>
  <c r="V26" i="217"/>
  <c r="V45" i="217" s="1"/>
  <c r="F26" i="216"/>
  <c r="F45" i="216" s="1"/>
  <c r="N26" i="216"/>
  <c r="N45" i="216" s="1"/>
  <c r="V26" i="216"/>
  <c r="V45" i="216" s="1"/>
  <c r="F26" i="215"/>
  <c r="F45" i="215" s="1"/>
  <c r="N26" i="215"/>
  <c r="N45" i="215" s="1"/>
  <c r="V26" i="215"/>
  <c r="V45" i="215" s="1"/>
  <c r="Y45" i="209"/>
  <c r="I44" i="209"/>
  <c r="I45" i="209" s="1"/>
  <c r="Q44" i="209"/>
  <c r="Q45" i="209" s="1"/>
  <c r="Y44" i="209"/>
  <c r="Z25" i="208"/>
  <c r="Z44" i="208"/>
  <c r="V45" i="205"/>
  <c r="E44" i="205"/>
  <c r="M44" i="205"/>
  <c r="U44" i="205"/>
  <c r="C26" i="203"/>
  <c r="C45" i="203" s="1"/>
  <c r="K26" i="203"/>
  <c r="K45" i="203" s="1"/>
  <c r="S26" i="203"/>
  <c r="S45" i="203" s="1"/>
  <c r="AA26" i="203"/>
  <c r="AA45" i="203" s="1"/>
  <c r="I26" i="199"/>
  <c r="I45" i="199" s="1"/>
  <c r="Q26" i="199"/>
  <c r="Q45" i="199" s="1"/>
  <c r="Y26" i="199"/>
  <c r="Y45" i="199" s="1"/>
  <c r="Z25" i="199"/>
  <c r="Z44" i="199"/>
  <c r="Z50" i="199"/>
  <c r="U45" i="196"/>
  <c r="E44" i="196"/>
  <c r="E45" i="196" s="1"/>
  <c r="M44" i="196"/>
  <c r="M45" i="196" s="1"/>
  <c r="U44" i="196"/>
  <c r="D45" i="195"/>
  <c r="L45" i="195"/>
  <c r="T45" i="195"/>
  <c r="C26" i="194"/>
  <c r="C45" i="194" s="1"/>
  <c r="K26" i="194"/>
  <c r="K45" i="194" s="1"/>
  <c r="S26" i="194"/>
  <c r="S45" i="194" s="1"/>
  <c r="AA26" i="194"/>
  <c r="F45" i="193"/>
  <c r="N45" i="193"/>
  <c r="V45" i="193"/>
  <c r="U45" i="192"/>
  <c r="E44" i="192"/>
  <c r="E45" i="192" s="1"/>
  <c r="M44" i="192"/>
  <c r="M45" i="192" s="1"/>
  <c r="U44" i="192"/>
  <c r="D45" i="191"/>
  <c r="L45" i="191"/>
  <c r="T45" i="191"/>
  <c r="C44" i="191"/>
  <c r="K44" i="191"/>
  <c r="S44" i="191"/>
  <c r="J45" i="189"/>
  <c r="R45" i="189"/>
  <c r="AA26" i="189"/>
  <c r="H45" i="178"/>
  <c r="P45" i="178"/>
  <c r="AA45" i="172"/>
  <c r="I45" i="171"/>
  <c r="Q45" i="171"/>
  <c r="H45" i="170"/>
  <c r="P45" i="170"/>
  <c r="Q45" i="143"/>
  <c r="Y45" i="143"/>
  <c r="I44" i="143"/>
  <c r="I45" i="143" s="1"/>
  <c r="Q44" i="143"/>
  <c r="Y44" i="143"/>
  <c r="X44" i="142"/>
  <c r="Z44" i="142" s="1"/>
  <c r="Z37" i="142"/>
  <c r="AA44" i="231"/>
  <c r="F45" i="230"/>
  <c r="N45" i="230"/>
  <c r="V45" i="230"/>
  <c r="C44" i="230"/>
  <c r="K44" i="230"/>
  <c r="S44" i="230"/>
  <c r="AA44" i="230"/>
  <c r="F45" i="229"/>
  <c r="N45" i="229"/>
  <c r="V45" i="229"/>
  <c r="G26" i="228"/>
  <c r="G45" i="228" s="1"/>
  <c r="O26" i="228"/>
  <c r="O45" i="228" s="1"/>
  <c r="W26" i="228"/>
  <c r="W45" i="228" s="1"/>
  <c r="F26" i="227"/>
  <c r="F45" i="227" s="1"/>
  <c r="N26" i="227"/>
  <c r="N45" i="227" s="1"/>
  <c r="V26" i="227"/>
  <c r="V45" i="227" s="1"/>
  <c r="J44" i="227"/>
  <c r="R44" i="227"/>
  <c r="E26" i="226"/>
  <c r="E45" i="226" s="1"/>
  <c r="M26" i="226"/>
  <c r="M45" i="226" s="1"/>
  <c r="U26" i="226"/>
  <c r="U45" i="226" s="1"/>
  <c r="J26" i="222"/>
  <c r="J45" i="222" s="1"/>
  <c r="R26" i="222"/>
  <c r="F44" i="222"/>
  <c r="N44" i="222"/>
  <c r="V44" i="222"/>
  <c r="I45" i="221"/>
  <c r="Q45" i="221"/>
  <c r="Y45" i="221"/>
  <c r="E45" i="220"/>
  <c r="M45" i="220"/>
  <c r="U45" i="220"/>
  <c r="G45" i="220"/>
  <c r="C44" i="220"/>
  <c r="C45" i="220" s="1"/>
  <c r="K44" i="220"/>
  <c r="S44" i="220"/>
  <c r="AA44" i="220"/>
  <c r="AA45" i="220" s="1"/>
  <c r="H45" i="213"/>
  <c r="P45" i="213"/>
  <c r="Z25" i="213"/>
  <c r="G45" i="211"/>
  <c r="O45" i="211"/>
  <c r="W45" i="211"/>
  <c r="AA45" i="209"/>
  <c r="J44" i="209"/>
  <c r="J45" i="209" s="1"/>
  <c r="R44" i="209"/>
  <c r="R45" i="209" s="1"/>
  <c r="Z50" i="208"/>
  <c r="Z25" i="207"/>
  <c r="Z25" i="206"/>
  <c r="G45" i="205"/>
  <c r="O45" i="205"/>
  <c r="W45" i="205"/>
  <c r="F44" i="205"/>
  <c r="F45" i="205" s="1"/>
  <c r="N44" i="205"/>
  <c r="N45" i="205" s="1"/>
  <c r="V44" i="205"/>
  <c r="E45" i="204"/>
  <c r="M45" i="204"/>
  <c r="U45" i="204"/>
  <c r="D26" i="203"/>
  <c r="L26" i="203"/>
  <c r="T26" i="203"/>
  <c r="J26" i="199"/>
  <c r="J45" i="199" s="1"/>
  <c r="R26" i="199"/>
  <c r="R45" i="199" s="1"/>
  <c r="F44" i="196"/>
  <c r="F45" i="196" s="1"/>
  <c r="N44" i="196"/>
  <c r="N45" i="196" s="1"/>
  <c r="V44" i="196"/>
  <c r="V45" i="196" s="1"/>
  <c r="D45" i="194"/>
  <c r="L45" i="194"/>
  <c r="T45" i="194"/>
  <c r="G44" i="189"/>
  <c r="O44" i="189"/>
  <c r="W44" i="189"/>
  <c r="J26" i="188"/>
  <c r="J45" i="188" s="1"/>
  <c r="R26" i="188"/>
  <c r="R45" i="188" s="1"/>
  <c r="F45" i="187"/>
  <c r="N45" i="187"/>
  <c r="V45" i="187"/>
  <c r="G44" i="187"/>
  <c r="O44" i="187"/>
  <c r="W44" i="187"/>
  <c r="J26" i="186"/>
  <c r="J45" i="186" s="1"/>
  <c r="R26" i="186"/>
  <c r="R45" i="186" s="1"/>
  <c r="M45" i="176"/>
  <c r="C45" i="173"/>
  <c r="K45" i="173"/>
  <c r="S45" i="173"/>
  <c r="K45" i="172"/>
  <c r="S45" i="172"/>
  <c r="X44" i="167"/>
  <c r="Z44" i="167" s="1"/>
  <c r="Z37" i="167"/>
  <c r="X44" i="166"/>
  <c r="Z44" i="166" s="1"/>
  <c r="Z37" i="166"/>
  <c r="J44" i="162"/>
  <c r="R44" i="162"/>
  <c r="Z13" i="156"/>
  <c r="I44" i="153"/>
  <c r="Q44" i="153"/>
  <c r="Y44" i="153"/>
  <c r="N44" i="150"/>
  <c r="D26" i="149"/>
  <c r="D45" i="149" s="1"/>
  <c r="L26" i="149"/>
  <c r="L45" i="149" s="1"/>
  <c r="H45" i="228"/>
  <c r="P45" i="228"/>
  <c r="G45" i="227"/>
  <c r="O45" i="227"/>
  <c r="W45" i="227"/>
  <c r="F45" i="226"/>
  <c r="N45" i="226"/>
  <c r="V45" i="226"/>
  <c r="T45" i="226"/>
  <c r="E45" i="225"/>
  <c r="M45" i="225"/>
  <c r="U45" i="225"/>
  <c r="T45" i="224"/>
  <c r="E45" i="223"/>
  <c r="M45" i="223"/>
  <c r="U45" i="223"/>
  <c r="T45" i="223"/>
  <c r="F45" i="220"/>
  <c r="N45" i="220"/>
  <c r="V45" i="220"/>
  <c r="J45" i="214"/>
  <c r="AA45" i="214"/>
  <c r="H45" i="210"/>
  <c r="P45" i="210"/>
  <c r="J45" i="202"/>
  <c r="R45" i="202"/>
  <c r="AA45" i="202"/>
  <c r="D45" i="189"/>
  <c r="L45" i="189"/>
  <c r="T45" i="189"/>
  <c r="O45" i="181"/>
  <c r="J45" i="178"/>
  <c r="R45" i="176"/>
  <c r="D45" i="174"/>
  <c r="L45" i="174"/>
  <c r="T45" i="174"/>
  <c r="J45" i="170"/>
  <c r="Z13" i="168"/>
  <c r="E26" i="162"/>
  <c r="M26" i="162"/>
  <c r="U26" i="162"/>
  <c r="I45" i="159"/>
  <c r="Q45" i="159"/>
  <c r="Y45" i="159"/>
  <c r="D26" i="157"/>
  <c r="D45" i="157" s="1"/>
  <c r="L26" i="157"/>
  <c r="L45" i="157" s="1"/>
  <c r="T26" i="157"/>
  <c r="T45" i="157" s="1"/>
  <c r="I44" i="156"/>
  <c r="I45" i="156" s="1"/>
  <c r="Q44" i="156"/>
  <c r="Q45" i="156" s="1"/>
  <c r="Y44" i="156"/>
  <c r="Y45" i="156" s="1"/>
  <c r="C44" i="149"/>
  <c r="K44" i="149"/>
  <c r="Z50" i="231"/>
  <c r="H45" i="230"/>
  <c r="P45" i="230"/>
  <c r="Z25" i="230"/>
  <c r="E44" i="230"/>
  <c r="E45" i="230" s="1"/>
  <c r="M44" i="230"/>
  <c r="M45" i="230" s="1"/>
  <c r="U44" i="230"/>
  <c r="U45" i="230" s="1"/>
  <c r="Z50" i="230"/>
  <c r="H45" i="229"/>
  <c r="P45" i="229"/>
  <c r="Z25" i="229"/>
  <c r="I26" i="228"/>
  <c r="I45" i="228" s="1"/>
  <c r="Q26" i="228"/>
  <c r="Q45" i="228" s="1"/>
  <c r="Y26" i="228"/>
  <c r="Y45" i="228" s="1"/>
  <c r="Z25" i="228"/>
  <c r="H26" i="227"/>
  <c r="P26" i="227"/>
  <c r="X26" i="227"/>
  <c r="D44" i="227"/>
  <c r="D45" i="227" s="1"/>
  <c r="L44" i="227"/>
  <c r="L45" i="227" s="1"/>
  <c r="T44" i="227"/>
  <c r="G26" i="226"/>
  <c r="O26" i="226"/>
  <c r="W26" i="226"/>
  <c r="F26" i="225"/>
  <c r="N26" i="225"/>
  <c r="V26" i="225"/>
  <c r="AA44" i="225"/>
  <c r="F45" i="224"/>
  <c r="N45" i="224"/>
  <c r="V45" i="224"/>
  <c r="F45" i="223"/>
  <c r="N45" i="223"/>
  <c r="V45" i="223"/>
  <c r="C44" i="223"/>
  <c r="C45" i="223" s="1"/>
  <c r="K44" i="223"/>
  <c r="K45" i="223" s="1"/>
  <c r="S44" i="223"/>
  <c r="S45" i="223" s="1"/>
  <c r="AA44" i="223"/>
  <c r="AA45" i="223" s="1"/>
  <c r="K45" i="221"/>
  <c r="C44" i="221"/>
  <c r="C45" i="221" s="1"/>
  <c r="K44" i="221"/>
  <c r="S44" i="221"/>
  <c r="S45" i="221" s="1"/>
  <c r="AA44" i="221"/>
  <c r="I26" i="219"/>
  <c r="I45" i="219" s="1"/>
  <c r="Q26" i="219"/>
  <c r="Q45" i="219" s="1"/>
  <c r="Y26" i="219"/>
  <c r="Y45" i="219" s="1"/>
  <c r="C44" i="219"/>
  <c r="K44" i="219"/>
  <c r="S44" i="219"/>
  <c r="AA44" i="219"/>
  <c r="I26" i="218"/>
  <c r="I45" i="218" s="1"/>
  <c r="Q26" i="218"/>
  <c r="Q45" i="218" s="1"/>
  <c r="Y26" i="218"/>
  <c r="Y45" i="218" s="1"/>
  <c r="C44" i="218"/>
  <c r="K44" i="218"/>
  <c r="S44" i="218"/>
  <c r="AA44" i="218"/>
  <c r="I26" i="217"/>
  <c r="I45" i="217" s="1"/>
  <c r="Q26" i="217"/>
  <c r="Q45" i="217" s="1"/>
  <c r="Y26" i="217"/>
  <c r="Y45" i="217" s="1"/>
  <c r="Z25" i="217"/>
  <c r="C44" i="217"/>
  <c r="K44" i="217"/>
  <c r="S44" i="217"/>
  <c r="AA44" i="217"/>
  <c r="I26" i="216"/>
  <c r="I45" i="216" s="1"/>
  <c r="Q26" i="216"/>
  <c r="Q45" i="216" s="1"/>
  <c r="Y26" i="216"/>
  <c r="Y45" i="216" s="1"/>
  <c r="C44" i="216"/>
  <c r="K44" i="216"/>
  <c r="S44" i="216"/>
  <c r="AA44" i="216"/>
  <c r="I26" i="215"/>
  <c r="I45" i="215" s="1"/>
  <c r="Q26" i="215"/>
  <c r="Q45" i="215" s="1"/>
  <c r="Y26" i="215"/>
  <c r="Y45" i="215" s="1"/>
  <c r="C44" i="215"/>
  <c r="K44" i="215"/>
  <c r="S44" i="215"/>
  <c r="AA44" i="215"/>
  <c r="C45" i="214"/>
  <c r="J45" i="213"/>
  <c r="R45" i="213"/>
  <c r="AA45" i="213"/>
  <c r="R45" i="212"/>
  <c r="AA45" i="212"/>
  <c r="D45" i="209"/>
  <c r="T45" i="209"/>
  <c r="D44" i="209"/>
  <c r="L44" i="209"/>
  <c r="L45" i="209" s="1"/>
  <c r="T44" i="209"/>
  <c r="AA44" i="206"/>
  <c r="AA45" i="206" s="1"/>
  <c r="H44" i="205"/>
  <c r="P44" i="205"/>
  <c r="X44" i="205"/>
  <c r="Z44" i="205" s="1"/>
  <c r="F26" i="203"/>
  <c r="F45" i="203" s="1"/>
  <c r="N26" i="203"/>
  <c r="N45" i="203" s="1"/>
  <c r="V26" i="203"/>
  <c r="V45" i="203" s="1"/>
  <c r="D26" i="199"/>
  <c r="L26" i="199"/>
  <c r="T26" i="199"/>
  <c r="C45" i="198"/>
  <c r="K45" i="198"/>
  <c r="S45" i="198"/>
  <c r="Z50" i="198"/>
  <c r="Z25" i="197"/>
  <c r="P45" i="196"/>
  <c r="Z25" i="196"/>
  <c r="H44" i="196"/>
  <c r="H45" i="196" s="1"/>
  <c r="P44" i="196"/>
  <c r="X44" i="196"/>
  <c r="F26" i="194"/>
  <c r="F45" i="194" s="1"/>
  <c r="N26" i="194"/>
  <c r="N45" i="194" s="1"/>
  <c r="V26" i="194"/>
  <c r="V45" i="194" s="1"/>
  <c r="H45" i="192"/>
  <c r="H44" i="192"/>
  <c r="P44" i="192"/>
  <c r="P45" i="192" s="1"/>
  <c r="X44" i="192"/>
  <c r="Z44" i="192" s="1"/>
  <c r="F44" i="191"/>
  <c r="N44" i="191"/>
  <c r="V44" i="191"/>
  <c r="D45" i="188"/>
  <c r="L45" i="188"/>
  <c r="T45" i="188"/>
  <c r="E45" i="188"/>
  <c r="M45" i="188"/>
  <c r="U45" i="188"/>
  <c r="Z50" i="188"/>
  <c r="H45" i="187"/>
  <c r="P45" i="187"/>
  <c r="D45" i="186"/>
  <c r="L45" i="186"/>
  <c r="E45" i="186"/>
  <c r="M45" i="186"/>
  <c r="AA26" i="185"/>
  <c r="J26" i="185"/>
  <c r="J45" i="185" s="1"/>
  <c r="R26" i="185"/>
  <c r="R45" i="185" s="1"/>
  <c r="H26" i="184"/>
  <c r="H45" i="184" s="1"/>
  <c r="P26" i="184"/>
  <c r="P45" i="184" s="1"/>
  <c r="X26" i="184"/>
  <c r="Z50" i="182"/>
  <c r="Z25" i="181"/>
  <c r="J45" i="176"/>
  <c r="J45" i="175"/>
  <c r="J45" i="174"/>
  <c r="G44" i="170"/>
  <c r="O44" i="170"/>
  <c r="W44" i="170"/>
  <c r="T45" i="161"/>
  <c r="AA44" i="161"/>
  <c r="J44" i="161"/>
  <c r="R44" i="161"/>
  <c r="C44" i="154"/>
  <c r="C45" i="154" s="1"/>
  <c r="K44" i="154"/>
  <c r="K45" i="154" s="1"/>
  <c r="S44" i="154"/>
  <c r="S45" i="154" s="1"/>
  <c r="AA44" i="154"/>
  <c r="AA45" i="154" s="1"/>
  <c r="Z37" i="150"/>
  <c r="X44" i="150"/>
  <c r="Z44" i="150" s="1"/>
  <c r="G45" i="182"/>
  <c r="O45" i="182"/>
  <c r="W45" i="182"/>
  <c r="AA26" i="181"/>
  <c r="AA45" i="181" s="1"/>
  <c r="D45" i="180"/>
  <c r="L45" i="180"/>
  <c r="T45" i="180"/>
  <c r="H45" i="179"/>
  <c r="P45" i="179"/>
  <c r="AA44" i="179"/>
  <c r="C45" i="178"/>
  <c r="AA44" i="178"/>
  <c r="AA45" i="177"/>
  <c r="Z50" i="176"/>
  <c r="G45" i="174"/>
  <c r="O45" i="174"/>
  <c r="W45" i="174"/>
  <c r="F26" i="173"/>
  <c r="F45" i="173" s="1"/>
  <c r="N26" i="173"/>
  <c r="N45" i="173" s="1"/>
  <c r="V26" i="173"/>
  <c r="V45" i="173" s="1"/>
  <c r="J45" i="173"/>
  <c r="E45" i="173"/>
  <c r="M45" i="173"/>
  <c r="U45" i="173"/>
  <c r="I45" i="172"/>
  <c r="C44" i="171"/>
  <c r="K44" i="171"/>
  <c r="S44" i="171"/>
  <c r="S45" i="170"/>
  <c r="AA44" i="170"/>
  <c r="Z50" i="167"/>
  <c r="I45" i="160"/>
  <c r="Q45" i="160"/>
  <c r="Z44" i="158"/>
  <c r="U44" i="157"/>
  <c r="I45" i="154"/>
  <c r="Q45" i="154"/>
  <c r="Y45" i="154"/>
  <c r="Z50" i="154"/>
  <c r="H45" i="153"/>
  <c r="P45" i="153"/>
  <c r="O45" i="152"/>
  <c r="R45" i="147"/>
  <c r="D26" i="144"/>
  <c r="D45" i="144" s="1"/>
  <c r="L26" i="144"/>
  <c r="L45" i="144" s="1"/>
  <c r="T26" i="144"/>
  <c r="T45" i="144" s="1"/>
  <c r="H45" i="141"/>
  <c r="P45" i="141"/>
  <c r="X26" i="141"/>
  <c r="Z13" i="141"/>
  <c r="I44" i="138"/>
  <c r="I45" i="138" s="1"/>
  <c r="Q44" i="138"/>
  <c r="Q45" i="138" s="1"/>
  <c r="Y44" i="138"/>
  <c r="W44" i="119"/>
  <c r="E45" i="180"/>
  <c r="M45" i="180"/>
  <c r="U45" i="180"/>
  <c r="C44" i="178"/>
  <c r="K44" i="178"/>
  <c r="K45" i="178" s="1"/>
  <c r="S44" i="178"/>
  <c r="S45" i="178" s="1"/>
  <c r="C45" i="177"/>
  <c r="AA44" i="177"/>
  <c r="AA45" i="176"/>
  <c r="G45" i="173"/>
  <c r="O45" i="173"/>
  <c r="W45" i="173"/>
  <c r="F26" i="172"/>
  <c r="F45" i="172" s="1"/>
  <c r="N26" i="172"/>
  <c r="N45" i="172" s="1"/>
  <c r="V26" i="172"/>
  <c r="V45" i="172" s="1"/>
  <c r="E45" i="172"/>
  <c r="M45" i="172"/>
  <c r="U45" i="172"/>
  <c r="C44" i="170"/>
  <c r="C45" i="170" s="1"/>
  <c r="K44" i="170"/>
  <c r="K45" i="170" s="1"/>
  <c r="S44" i="170"/>
  <c r="Z50" i="163"/>
  <c r="I45" i="161"/>
  <c r="Z44" i="159"/>
  <c r="D26" i="158"/>
  <c r="I44" i="158"/>
  <c r="Q44" i="158"/>
  <c r="M45" i="156"/>
  <c r="U45" i="156"/>
  <c r="D26" i="156"/>
  <c r="D45" i="156" s="1"/>
  <c r="L26" i="156"/>
  <c r="L45" i="156" s="1"/>
  <c r="T26" i="156"/>
  <c r="T45" i="156" s="1"/>
  <c r="E45" i="155"/>
  <c r="M45" i="155"/>
  <c r="U45" i="155"/>
  <c r="D26" i="155"/>
  <c r="D45" i="155" s="1"/>
  <c r="L26" i="155"/>
  <c r="L45" i="155" s="1"/>
  <c r="T26" i="155"/>
  <c r="T45" i="155" s="1"/>
  <c r="X44" i="155"/>
  <c r="V44" i="154"/>
  <c r="V45" i="154" s="1"/>
  <c r="I45" i="153"/>
  <c r="Q45" i="153"/>
  <c r="Y45" i="153"/>
  <c r="H45" i="152"/>
  <c r="P45" i="152"/>
  <c r="D26" i="150"/>
  <c r="D45" i="150" s="1"/>
  <c r="L26" i="150"/>
  <c r="L45" i="150" s="1"/>
  <c r="T26" i="150"/>
  <c r="T45" i="150" s="1"/>
  <c r="AA44" i="150"/>
  <c r="J44" i="150"/>
  <c r="O26" i="149"/>
  <c r="D26" i="143"/>
  <c r="D45" i="143" s="1"/>
  <c r="L26" i="143"/>
  <c r="L45" i="143" s="1"/>
  <c r="T26" i="143"/>
  <c r="T45" i="143" s="1"/>
  <c r="G44" i="121"/>
  <c r="O44" i="121"/>
  <c r="W44" i="121"/>
  <c r="D45" i="181"/>
  <c r="L45" i="181"/>
  <c r="T45" i="181"/>
  <c r="F45" i="180"/>
  <c r="N45" i="180"/>
  <c r="V45" i="180"/>
  <c r="C44" i="177"/>
  <c r="K44" i="177"/>
  <c r="K45" i="177" s="1"/>
  <c r="S44" i="177"/>
  <c r="S45" i="177" s="1"/>
  <c r="C45" i="176"/>
  <c r="AA44" i="176"/>
  <c r="O45" i="172"/>
  <c r="W45" i="172"/>
  <c r="F26" i="171"/>
  <c r="F45" i="171" s="1"/>
  <c r="N26" i="171"/>
  <c r="N45" i="171" s="1"/>
  <c r="V26" i="171"/>
  <c r="V45" i="171" s="1"/>
  <c r="E45" i="171"/>
  <c r="M45" i="171"/>
  <c r="U45" i="171"/>
  <c r="Z37" i="165"/>
  <c r="I45" i="162"/>
  <c r="Q45" i="162"/>
  <c r="Y45" i="162"/>
  <c r="D45" i="160"/>
  <c r="Z44" i="160"/>
  <c r="J45" i="153"/>
  <c r="R45" i="153"/>
  <c r="I45" i="152"/>
  <c r="Q45" i="152"/>
  <c r="Y45" i="152"/>
  <c r="AA45" i="151"/>
  <c r="D26" i="148"/>
  <c r="D45" i="148" s="1"/>
  <c r="L26" i="148"/>
  <c r="L45" i="148" s="1"/>
  <c r="T26" i="148"/>
  <c r="T45" i="148" s="1"/>
  <c r="Z13" i="146"/>
  <c r="I44" i="146"/>
  <c r="Q44" i="146"/>
  <c r="Y44" i="146"/>
  <c r="Z44" i="146" s="1"/>
  <c r="X44" i="145"/>
  <c r="Z37" i="145"/>
  <c r="C45" i="139"/>
  <c r="X44" i="104"/>
  <c r="Z44" i="104" s="1"/>
  <c r="Z37" i="104"/>
  <c r="X26" i="103"/>
  <c r="Z13" i="103"/>
  <c r="H45" i="183"/>
  <c r="P45" i="183"/>
  <c r="AA45" i="182"/>
  <c r="E45" i="181"/>
  <c r="M45" i="181"/>
  <c r="U45" i="181"/>
  <c r="G45" i="180"/>
  <c r="O45" i="180"/>
  <c r="W45" i="180"/>
  <c r="F45" i="178"/>
  <c r="N45" i="178"/>
  <c r="V26" i="178"/>
  <c r="V45" i="178" s="1"/>
  <c r="E45" i="178"/>
  <c r="M45" i="178"/>
  <c r="U45" i="178"/>
  <c r="C44" i="176"/>
  <c r="K44" i="176"/>
  <c r="K45" i="176" s="1"/>
  <c r="S44" i="176"/>
  <c r="S45" i="176" s="1"/>
  <c r="AA44" i="175"/>
  <c r="AA45" i="175" s="1"/>
  <c r="AA26" i="174"/>
  <c r="Z50" i="173"/>
  <c r="G45" i="171"/>
  <c r="O45" i="171"/>
  <c r="W45" i="171"/>
  <c r="F26" i="170"/>
  <c r="F45" i="170" s="1"/>
  <c r="N26" i="170"/>
  <c r="N45" i="170" s="1"/>
  <c r="V26" i="170"/>
  <c r="V45" i="170" s="1"/>
  <c r="E45" i="170"/>
  <c r="M45" i="170"/>
  <c r="I45" i="163"/>
  <c r="Q45" i="163"/>
  <c r="Y45" i="163"/>
  <c r="J45" i="162"/>
  <c r="R45" i="162"/>
  <c r="AA45" i="162"/>
  <c r="C45" i="161"/>
  <c r="K45" i="161"/>
  <c r="S45" i="161"/>
  <c r="Z44" i="161"/>
  <c r="E26" i="159"/>
  <c r="E45" i="159" s="1"/>
  <c r="M26" i="159"/>
  <c r="M45" i="159" s="1"/>
  <c r="U26" i="159"/>
  <c r="U45" i="159" s="1"/>
  <c r="F45" i="158"/>
  <c r="N45" i="158"/>
  <c r="V45" i="158"/>
  <c r="D26" i="154"/>
  <c r="D45" i="154" s="1"/>
  <c r="L26" i="154"/>
  <c r="L45" i="154" s="1"/>
  <c r="T26" i="154"/>
  <c r="T45" i="154" s="1"/>
  <c r="O44" i="153"/>
  <c r="W44" i="153"/>
  <c r="W45" i="153" s="1"/>
  <c r="J45" i="152"/>
  <c r="R45" i="152"/>
  <c r="F44" i="152"/>
  <c r="N44" i="152"/>
  <c r="X44" i="151"/>
  <c r="Z44" i="151" s="1"/>
  <c r="Z37" i="151"/>
  <c r="S45" i="141"/>
  <c r="J26" i="123"/>
  <c r="J45" i="123" s="1"/>
  <c r="R26" i="123"/>
  <c r="R45" i="123" s="1"/>
  <c r="G44" i="123"/>
  <c r="O44" i="123"/>
  <c r="W44" i="123"/>
  <c r="U45" i="186"/>
  <c r="D26" i="184"/>
  <c r="D45" i="184" s="1"/>
  <c r="L26" i="184"/>
  <c r="L45" i="184" s="1"/>
  <c r="T26" i="184"/>
  <c r="T45" i="184" s="1"/>
  <c r="I45" i="183"/>
  <c r="Q45" i="183"/>
  <c r="Y45" i="183"/>
  <c r="C45" i="182"/>
  <c r="K45" i="182"/>
  <c r="S45" i="182"/>
  <c r="F45" i="181"/>
  <c r="N45" i="181"/>
  <c r="V45" i="181"/>
  <c r="Z50" i="181"/>
  <c r="H45" i="180"/>
  <c r="P45" i="180"/>
  <c r="D45" i="179"/>
  <c r="L45" i="179"/>
  <c r="T45" i="179"/>
  <c r="G45" i="178"/>
  <c r="O45" i="178"/>
  <c r="W45" i="178"/>
  <c r="F26" i="177"/>
  <c r="F45" i="177" s="1"/>
  <c r="N26" i="177"/>
  <c r="N45" i="177" s="1"/>
  <c r="V26" i="177"/>
  <c r="V45" i="177" s="1"/>
  <c r="E45" i="177"/>
  <c r="M45" i="177"/>
  <c r="U45" i="177"/>
  <c r="D45" i="175"/>
  <c r="L45" i="175"/>
  <c r="T45" i="175"/>
  <c r="C44" i="175"/>
  <c r="K44" i="175"/>
  <c r="S44" i="175"/>
  <c r="C45" i="174"/>
  <c r="K45" i="174"/>
  <c r="S45" i="174"/>
  <c r="AA44" i="174"/>
  <c r="AA26" i="173"/>
  <c r="AA45" i="173" s="1"/>
  <c r="Z44" i="172"/>
  <c r="H45" i="171"/>
  <c r="P45" i="171"/>
  <c r="G45" i="170"/>
  <c r="O45" i="170"/>
  <c r="W45" i="170"/>
  <c r="G26" i="168"/>
  <c r="G45" i="168" s="1"/>
  <c r="O26" i="168"/>
  <c r="O45" i="168" s="1"/>
  <c r="W26" i="168"/>
  <c r="W45" i="168" s="1"/>
  <c r="V45" i="167"/>
  <c r="F44" i="167"/>
  <c r="F45" i="167" s="1"/>
  <c r="N44" i="167"/>
  <c r="N45" i="167" s="1"/>
  <c r="V44" i="167"/>
  <c r="E44" i="166"/>
  <c r="E45" i="166" s="1"/>
  <c r="M44" i="166"/>
  <c r="M45" i="166" s="1"/>
  <c r="U44" i="166"/>
  <c r="U45" i="166" s="1"/>
  <c r="D45" i="165"/>
  <c r="L45" i="165"/>
  <c r="D44" i="165"/>
  <c r="L44" i="165"/>
  <c r="T44" i="165"/>
  <c r="T45" i="165" s="1"/>
  <c r="J45" i="163"/>
  <c r="R45" i="163"/>
  <c r="AA45" i="163"/>
  <c r="C45" i="162"/>
  <c r="K45" i="162"/>
  <c r="S45" i="162"/>
  <c r="E26" i="160"/>
  <c r="E45" i="160" s="1"/>
  <c r="M26" i="160"/>
  <c r="M45" i="160" s="1"/>
  <c r="U26" i="160"/>
  <c r="U45" i="160" s="1"/>
  <c r="AA44" i="160"/>
  <c r="AA45" i="160" s="1"/>
  <c r="J44" i="160"/>
  <c r="R44" i="160"/>
  <c r="F45" i="159"/>
  <c r="N45" i="159"/>
  <c r="V45" i="159"/>
  <c r="G45" i="158"/>
  <c r="O45" i="158"/>
  <c r="W45" i="158"/>
  <c r="J26" i="157"/>
  <c r="J45" i="157" s="1"/>
  <c r="R26" i="157"/>
  <c r="R45" i="157" s="1"/>
  <c r="Z13" i="157"/>
  <c r="H26" i="156"/>
  <c r="H45" i="156" s="1"/>
  <c r="P26" i="156"/>
  <c r="P45" i="156" s="1"/>
  <c r="X26" i="156"/>
  <c r="G44" i="156"/>
  <c r="O44" i="156"/>
  <c r="W44" i="156"/>
  <c r="Z50" i="156"/>
  <c r="H26" i="155"/>
  <c r="H45" i="155" s="1"/>
  <c r="P26" i="155"/>
  <c r="P45" i="155" s="1"/>
  <c r="X26" i="155"/>
  <c r="J44" i="155"/>
  <c r="R44" i="155"/>
  <c r="I44" i="155"/>
  <c r="I45" i="155" s="1"/>
  <c r="Q44" i="155"/>
  <c r="Y44" i="155"/>
  <c r="E45" i="154"/>
  <c r="M45" i="154"/>
  <c r="U45" i="154"/>
  <c r="D26" i="153"/>
  <c r="D45" i="153" s="1"/>
  <c r="L26" i="153"/>
  <c r="L45" i="153" s="1"/>
  <c r="T26" i="153"/>
  <c r="G44" i="152"/>
  <c r="G45" i="152" s="1"/>
  <c r="O44" i="152"/>
  <c r="W44" i="152"/>
  <c r="W45" i="152" s="1"/>
  <c r="D26" i="151"/>
  <c r="L26" i="151"/>
  <c r="T26" i="151"/>
  <c r="F26" i="147"/>
  <c r="F45" i="147" s="1"/>
  <c r="N26" i="147"/>
  <c r="N45" i="147" s="1"/>
  <c r="V26" i="147"/>
  <c r="V45" i="147" s="1"/>
  <c r="Z50" i="141"/>
  <c r="H45" i="140"/>
  <c r="P45" i="140"/>
  <c r="X26" i="140"/>
  <c r="Z13" i="140"/>
  <c r="AA45" i="139"/>
  <c r="J44" i="139"/>
  <c r="J45" i="139" s="1"/>
  <c r="R44" i="139"/>
  <c r="R45" i="139" s="1"/>
  <c r="G44" i="125"/>
  <c r="O44" i="125"/>
  <c r="W44" i="125"/>
  <c r="E26" i="110"/>
  <c r="E45" i="110" s="1"/>
  <c r="M26" i="110"/>
  <c r="M45" i="110" s="1"/>
  <c r="U26" i="110"/>
  <c r="U45" i="110" s="1"/>
  <c r="S45" i="140"/>
  <c r="D26" i="139"/>
  <c r="D45" i="139" s="1"/>
  <c r="L26" i="139"/>
  <c r="T26" i="139"/>
  <c r="K45" i="139"/>
  <c r="C45" i="132"/>
  <c r="K45" i="132"/>
  <c r="S45" i="132"/>
  <c r="AA45" i="127"/>
  <c r="J26" i="127"/>
  <c r="J45" i="127" s="1"/>
  <c r="R26" i="127"/>
  <c r="R45" i="127" s="1"/>
  <c r="E45" i="120"/>
  <c r="U45" i="120"/>
  <c r="R45" i="115"/>
  <c r="J45" i="151"/>
  <c r="F44" i="151"/>
  <c r="N44" i="151"/>
  <c r="V44" i="151"/>
  <c r="M44" i="151"/>
  <c r="C45" i="150"/>
  <c r="K45" i="150"/>
  <c r="S45" i="150"/>
  <c r="I44" i="150"/>
  <c r="I45" i="150" s="1"/>
  <c r="Q44" i="149"/>
  <c r="Y44" i="149"/>
  <c r="G45" i="148"/>
  <c r="O45" i="148"/>
  <c r="W45" i="148"/>
  <c r="E26" i="147"/>
  <c r="E45" i="147" s="1"/>
  <c r="M26" i="147"/>
  <c r="M45" i="147" s="1"/>
  <c r="U26" i="147"/>
  <c r="U45" i="147" s="1"/>
  <c r="D26" i="147"/>
  <c r="D45" i="147" s="1"/>
  <c r="L26" i="147"/>
  <c r="L45" i="147" s="1"/>
  <c r="T26" i="147"/>
  <c r="D44" i="147"/>
  <c r="L44" i="147"/>
  <c r="T44" i="147"/>
  <c r="I26" i="146"/>
  <c r="I45" i="146" s="1"/>
  <c r="Q26" i="146"/>
  <c r="Q45" i="146" s="1"/>
  <c r="Y26" i="146"/>
  <c r="Y45" i="146" s="1"/>
  <c r="Z25" i="146"/>
  <c r="F44" i="145"/>
  <c r="F45" i="145" s="1"/>
  <c r="N44" i="145"/>
  <c r="N45" i="145" s="1"/>
  <c r="V44" i="145"/>
  <c r="V45" i="145" s="1"/>
  <c r="AA44" i="143"/>
  <c r="AA45" i="143" s="1"/>
  <c r="Z50" i="143"/>
  <c r="I45" i="142"/>
  <c r="Q45" i="142"/>
  <c r="Y45" i="142"/>
  <c r="G26" i="141"/>
  <c r="G45" i="141" s="1"/>
  <c r="O26" i="141"/>
  <c r="W26" i="141"/>
  <c r="D44" i="141"/>
  <c r="L44" i="141"/>
  <c r="T44" i="141"/>
  <c r="G26" i="140"/>
  <c r="O26" i="140"/>
  <c r="W26" i="140"/>
  <c r="W45" i="140" s="1"/>
  <c r="AA45" i="140"/>
  <c r="J44" i="140"/>
  <c r="R44" i="140"/>
  <c r="I44" i="140"/>
  <c r="Q44" i="140"/>
  <c r="Y44" i="140"/>
  <c r="Z44" i="140" s="1"/>
  <c r="S45" i="139"/>
  <c r="D26" i="138"/>
  <c r="L26" i="138"/>
  <c r="T26" i="138"/>
  <c r="F44" i="137"/>
  <c r="N44" i="137"/>
  <c r="V44" i="137"/>
  <c r="H45" i="136"/>
  <c r="P45" i="136"/>
  <c r="AA26" i="131"/>
  <c r="AA45" i="131" s="1"/>
  <c r="D26" i="129"/>
  <c r="L26" i="129"/>
  <c r="T26" i="129"/>
  <c r="E26" i="116"/>
  <c r="E45" i="116" s="1"/>
  <c r="M26" i="116"/>
  <c r="M45" i="116" s="1"/>
  <c r="U26" i="116"/>
  <c r="U45" i="116" s="1"/>
  <c r="C45" i="115"/>
  <c r="K45" i="115"/>
  <c r="S45" i="115"/>
  <c r="J44" i="115"/>
  <c r="J45" i="115" s="1"/>
  <c r="R44" i="115"/>
  <c r="J45" i="114"/>
  <c r="R45" i="114"/>
  <c r="AA26" i="114"/>
  <c r="AA45" i="114" s="1"/>
  <c r="Z50" i="114"/>
  <c r="Z25" i="113"/>
  <c r="X26" i="112"/>
  <c r="Z13" i="112"/>
  <c r="L45" i="110"/>
  <c r="T45" i="110"/>
  <c r="AA44" i="110"/>
  <c r="J44" i="110"/>
  <c r="R44" i="110"/>
  <c r="I45" i="94"/>
  <c r="J26" i="77"/>
  <c r="R26" i="77"/>
  <c r="N26" i="150"/>
  <c r="H45" i="149"/>
  <c r="P45" i="149"/>
  <c r="I44" i="148"/>
  <c r="I45" i="148" s="1"/>
  <c r="Q44" i="148"/>
  <c r="Q45" i="148" s="1"/>
  <c r="Y44" i="148"/>
  <c r="Z44" i="148" s="1"/>
  <c r="Z25" i="145"/>
  <c r="D26" i="142"/>
  <c r="D45" i="142" s="1"/>
  <c r="L26" i="142"/>
  <c r="L45" i="142" s="1"/>
  <c r="T26" i="142"/>
  <c r="T45" i="142" s="1"/>
  <c r="G44" i="141"/>
  <c r="O44" i="141"/>
  <c r="W44" i="141"/>
  <c r="J26" i="140"/>
  <c r="R26" i="140"/>
  <c r="E44" i="140"/>
  <c r="M44" i="140"/>
  <c r="U44" i="140"/>
  <c r="Z50" i="140"/>
  <c r="H45" i="139"/>
  <c r="P45" i="139"/>
  <c r="D44" i="139"/>
  <c r="L44" i="139"/>
  <c r="T44" i="139"/>
  <c r="C44" i="138"/>
  <c r="C45" i="138" s="1"/>
  <c r="K44" i="138"/>
  <c r="K45" i="138" s="1"/>
  <c r="S44" i="138"/>
  <c r="S45" i="138" s="1"/>
  <c r="AA44" i="138"/>
  <c r="AA45" i="138" s="1"/>
  <c r="F26" i="137"/>
  <c r="N26" i="137"/>
  <c r="V26" i="137"/>
  <c r="AA26" i="130"/>
  <c r="AA45" i="130" s="1"/>
  <c r="AA26" i="125"/>
  <c r="AA45" i="125" s="1"/>
  <c r="J26" i="125"/>
  <c r="J45" i="125" s="1"/>
  <c r="R26" i="125"/>
  <c r="R45" i="125" s="1"/>
  <c r="J45" i="117"/>
  <c r="R45" i="117"/>
  <c r="T45" i="109"/>
  <c r="J44" i="109"/>
  <c r="R44" i="109"/>
  <c r="E26" i="106"/>
  <c r="E45" i="106" s="1"/>
  <c r="M26" i="106"/>
  <c r="M45" i="106" s="1"/>
  <c r="U26" i="106"/>
  <c r="U45" i="106" s="1"/>
  <c r="F45" i="151"/>
  <c r="N45" i="151"/>
  <c r="V45" i="151"/>
  <c r="J44" i="151"/>
  <c r="R44" i="151"/>
  <c r="I44" i="151"/>
  <c r="Y44" i="151"/>
  <c r="I45" i="149"/>
  <c r="Q45" i="149"/>
  <c r="Y45" i="149"/>
  <c r="C45" i="148"/>
  <c r="K45" i="148"/>
  <c r="S45" i="148"/>
  <c r="AA44" i="148"/>
  <c r="I26" i="147"/>
  <c r="Q26" i="147"/>
  <c r="Y26" i="147"/>
  <c r="Z26" i="147" s="1"/>
  <c r="H44" i="147"/>
  <c r="P44" i="147"/>
  <c r="X44" i="147"/>
  <c r="E26" i="146"/>
  <c r="E45" i="146" s="1"/>
  <c r="M26" i="146"/>
  <c r="M45" i="146" s="1"/>
  <c r="U26" i="146"/>
  <c r="U45" i="146" s="1"/>
  <c r="D26" i="146"/>
  <c r="D45" i="146" s="1"/>
  <c r="L26" i="146"/>
  <c r="L45" i="146" s="1"/>
  <c r="T26" i="146"/>
  <c r="T45" i="146" s="1"/>
  <c r="J45" i="145"/>
  <c r="AA45" i="145"/>
  <c r="J44" i="145"/>
  <c r="R44" i="145"/>
  <c r="R45" i="145" s="1"/>
  <c r="I44" i="145"/>
  <c r="Q44" i="145"/>
  <c r="Y44" i="145"/>
  <c r="E45" i="142"/>
  <c r="E44" i="142"/>
  <c r="M44" i="142"/>
  <c r="M45" i="142" s="1"/>
  <c r="U44" i="142"/>
  <c r="U45" i="142" s="1"/>
  <c r="C26" i="141"/>
  <c r="C45" i="141" s="1"/>
  <c r="K26" i="141"/>
  <c r="K45" i="141" s="1"/>
  <c r="F44" i="140"/>
  <c r="N44" i="140"/>
  <c r="V44" i="140"/>
  <c r="I45" i="139"/>
  <c r="Q45" i="139"/>
  <c r="Y45" i="139"/>
  <c r="E44" i="139"/>
  <c r="M44" i="139"/>
  <c r="U44" i="139"/>
  <c r="Z50" i="139"/>
  <c r="H45" i="138"/>
  <c r="P45" i="138"/>
  <c r="Z25" i="138"/>
  <c r="D44" i="138"/>
  <c r="L44" i="138"/>
  <c r="T44" i="138"/>
  <c r="G26" i="137"/>
  <c r="G45" i="137" s="1"/>
  <c r="O26" i="137"/>
  <c r="O45" i="137" s="1"/>
  <c r="W26" i="137"/>
  <c r="W45" i="137" s="1"/>
  <c r="J44" i="137"/>
  <c r="R44" i="137"/>
  <c r="D26" i="136"/>
  <c r="D45" i="136" s="1"/>
  <c r="L26" i="136"/>
  <c r="L45" i="136" s="1"/>
  <c r="T26" i="136"/>
  <c r="T45" i="136" s="1"/>
  <c r="J44" i="136"/>
  <c r="R44" i="136"/>
  <c r="X26" i="135"/>
  <c r="Z13" i="135"/>
  <c r="D45" i="109"/>
  <c r="L45" i="109"/>
  <c r="Y45" i="138"/>
  <c r="H45" i="137"/>
  <c r="P45" i="137"/>
  <c r="E45" i="127"/>
  <c r="M45" i="127"/>
  <c r="U45" i="127"/>
  <c r="F45" i="119"/>
  <c r="N45" i="119"/>
  <c r="V45" i="119"/>
  <c r="J44" i="111"/>
  <c r="J45" i="111" s="1"/>
  <c r="R44" i="111"/>
  <c r="Z13" i="60"/>
  <c r="X26" i="60"/>
  <c r="H45" i="151"/>
  <c r="P45" i="151"/>
  <c r="D44" i="151"/>
  <c r="L44" i="151"/>
  <c r="L45" i="151" s="1"/>
  <c r="T44" i="151"/>
  <c r="K44" i="151"/>
  <c r="Q45" i="150"/>
  <c r="Y45" i="150"/>
  <c r="E45" i="148"/>
  <c r="M45" i="148"/>
  <c r="U45" i="148"/>
  <c r="C26" i="147"/>
  <c r="C45" i="147" s="1"/>
  <c r="K26" i="147"/>
  <c r="K45" i="147" s="1"/>
  <c r="S26" i="147"/>
  <c r="S45" i="147" s="1"/>
  <c r="AA45" i="147"/>
  <c r="J44" i="147"/>
  <c r="J45" i="147" s="1"/>
  <c r="R44" i="147"/>
  <c r="I44" i="147"/>
  <c r="Q44" i="147"/>
  <c r="Y44" i="147"/>
  <c r="G26" i="146"/>
  <c r="G45" i="146" s="1"/>
  <c r="O26" i="146"/>
  <c r="O45" i="146" s="1"/>
  <c r="W26" i="146"/>
  <c r="W45" i="146" s="1"/>
  <c r="D26" i="145"/>
  <c r="L26" i="145"/>
  <c r="T26" i="145"/>
  <c r="D44" i="145"/>
  <c r="L44" i="145"/>
  <c r="T44" i="145"/>
  <c r="I45" i="144"/>
  <c r="I44" i="144"/>
  <c r="Q44" i="144"/>
  <c r="Q45" i="144" s="1"/>
  <c r="Y44" i="144"/>
  <c r="Y45" i="144" s="1"/>
  <c r="Z50" i="144"/>
  <c r="Z25" i="143"/>
  <c r="G45" i="142"/>
  <c r="G44" i="142"/>
  <c r="O44" i="142"/>
  <c r="O45" i="142" s="1"/>
  <c r="W44" i="142"/>
  <c r="W45" i="142" s="1"/>
  <c r="E26" i="141"/>
  <c r="E45" i="141" s="1"/>
  <c r="M26" i="141"/>
  <c r="M45" i="141" s="1"/>
  <c r="U26" i="141"/>
  <c r="U45" i="141" s="1"/>
  <c r="D26" i="141"/>
  <c r="D45" i="141" s="1"/>
  <c r="L26" i="141"/>
  <c r="L45" i="141" s="1"/>
  <c r="T26" i="141"/>
  <c r="T45" i="141" s="1"/>
  <c r="AA45" i="141"/>
  <c r="J44" i="141"/>
  <c r="R44" i="141"/>
  <c r="I44" i="141"/>
  <c r="Q44" i="141"/>
  <c r="Y44" i="141"/>
  <c r="E26" i="140"/>
  <c r="E45" i="140" s="1"/>
  <c r="M26" i="140"/>
  <c r="M45" i="140" s="1"/>
  <c r="U26" i="140"/>
  <c r="U45" i="140" s="1"/>
  <c r="D26" i="140"/>
  <c r="D45" i="140" s="1"/>
  <c r="L26" i="140"/>
  <c r="L45" i="140" s="1"/>
  <c r="T26" i="140"/>
  <c r="T45" i="140" s="1"/>
  <c r="G44" i="139"/>
  <c r="O44" i="139"/>
  <c r="W44" i="139"/>
  <c r="J45" i="138"/>
  <c r="R45" i="138"/>
  <c r="F44" i="138"/>
  <c r="N44" i="138"/>
  <c r="N45" i="138" s="1"/>
  <c r="V44" i="138"/>
  <c r="I26" i="137"/>
  <c r="Q26" i="137"/>
  <c r="Y26" i="137"/>
  <c r="D44" i="137"/>
  <c r="L44" i="137"/>
  <c r="T44" i="137"/>
  <c r="J45" i="132"/>
  <c r="R45" i="132"/>
  <c r="AA26" i="132"/>
  <c r="AA45" i="132" s="1"/>
  <c r="Z44" i="132"/>
  <c r="Z50" i="132"/>
  <c r="J26" i="129"/>
  <c r="J45" i="129" s="1"/>
  <c r="R26" i="129"/>
  <c r="R45" i="129" s="1"/>
  <c r="I45" i="126"/>
  <c r="G44" i="126"/>
  <c r="O44" i="126"/>
  <c r="W44" i="126"/>
  <c r="AA26" i="124"/>
  <c r="AA45" i="124" s="1"/>
  <c r="J26" i="124"/>
  <c r="J45" i="124" s="1"/>
  <c r="R26" i="124"/>
  <c r="R45" i="124" s="1"/>
  <c r="G44" i="124"/>
  <c r="O44" i="124"/>
  <c r="W44" i="124"/>
  <c r="AA26" i="122"/>
  <c r="AA45" i="122" s="1"/>
  <c r="J26" i="122"/>
  <c r="J45" i="122" s="1"/>
  <c r="R26" i="122"/>
  <c r="R45" i="122" s="1"/>
  <c r="G44" i="122"/>
  <c r="O44" i="122"/>
  <c r="W44" i="122"/>
  <c r="D45" i="120"/>
  <c r="L45" i="120"/>
  <c r="T26" i="120"/>
  <c r="T45" i="120" s="1"/>
  <c r="AA44" i="120"/>
  <c r="G45" i="119"/>
  <c r="O45" i="119"/>
  <c r="W45" i="119"/>
  <c r="L45" i="93"/>
  <c r="T45" i="93"/>
  <c r="G45" i="92"/>
  <c r="Z43" i="74"/>
  <c r="F45" i="129"/>
  <c r="N45" i="129"/>
  <c r="V45" i="129"/>
  <c r="F45" i="128"/>
  <c r="N45" i="128"/>
  <c r="V45" i="128"/>
  <c r="Z13" i="126"/>
  <c r="Y26" i="126"/>
  <c r="F45" i="124"/>
  <c r="N45" i="124"/>
  <c r="V45" i="124"/>
  <c r="F45" i="123"/>
  <c r="N45" i="123"/>
  <c r="V45" i="123"/>
  <c r="F45" i="122"/>
  <c r="N45" i="122"/>
  <c r="V45" i="122"/>
  <c r="J26" i="119"/>
  <c r="J44" i="119"/>
  <c r="R44" i="119"/>
  <c r="R45" i="119" s="1"/>
  <c r="E26" i="115"/>
  <c r="E45" i="115" s="1"/>
  <c r="M26" i="115"/>
  <c r="M45" i="115" s="1"/>
  <c r="U26" i="115"/>
  <c r="U45" i="115" s="1"/>
  <c r="J45" i="113"/>
  <c r="Z50" i="111"/>
  <c r="E26" i="108"/>
  <c r="E45" i="108" s="1"/>
  <c r="M26" i="108"/>
  <c r="M45" i="108" s="1"/>
  <c r="U26" i="108"/>
  <c r="U45" i="108" s="1"/>
  <c r="X26" i="84"/>
  <c r="Z13" i="84"/>
  <c r="X44" i="77"/>
  <c r="Z44" i="77" s="1"/>
  <c r="Z37" i="77"/>
  <c r="U44" i="136"/>
  <c r="U45" i="136" s="1"/>
  <c r="F45" i="130"/>
  <c r="N45" i="130"/>
  <c r="V45" i="130"/>
  <c r="F45" i="127"/>
  <c r="N45" i="127"/>
  <c r="V45" i="127"/>
  <c r="G44" i="127"/>
  <c r="O44" i="127"/>
  <c r="W44" i="127"/>
  <c r="W45" i="127" s="1"/>
  <c r="J26" i="126"/>
  <c r="J45" i="126" s="1"/>
  <c r="R26" i="126"/>
  <c r="R45" i="126" s="1"/>
  <c r="F45" i="125"/>
  <c r="N45" i="125"/>
  <c r="V45" i="125"/>
  <c r="I45" i="120"/>
  <c r="Q45" i="120"/>
  <c r="E26" i="114"/>
  <c r="E45" i="114" s="1"/>
  <c r="M26" i="114"/>
  <c r="M45" i="114" s="1"/>
  <c r="U26" i="114"/>
  <c r="U45" i="114" s="1"/>
  <c r="J44" i="113"/>
  <c r="R44" i="113"/>
  <c r="R45" i="113" s="1"/>
  <c r="J26" i="112"/>
  <c r="R26" i="112"/>
  <c r="H26" i="111"/>
  <c r="P26" i="111"/>
  <c r="X26" i="111"/>
  <c r="I45" i="110"/>
  <c r="Q45" i="110"/>
  <c r="Y45" i="110"/>
  <c r="AA26" i="109"/>
  <c r="T45" i="97"/>
  <c r="C44" i="94"/>
  <c r="K44" i="94"/>
  <c r="S44" i="94"/>
  <c r="Y45" i="87"/>
  <c r="X26" i="80"/>
  <c r="X45" i="80" s="1"/>
  <c r="Z45" i="80" s="1"/>
  <c r="Z13" i="133"/>
  <c r="F45" i="131"/>
  <c r="N45" i="131"/>
  <c r="V45" i="131"/>
  <c r="AA45" i="120"/>
  <c r="H45" i="120"/>
  <c r="P45" i="120"/>
  <c r="E26" i="118"/>
  <c r="M26" i="118"/>
  <c r="U26" i="118"/>
  <c r="J45" i="116"/>
  <c r="R45" i="116"/>
  <c r="C26" i="112"/>
  <c r="K26" i="112"/>
  <c r="S26" i="112"/>
  <c r="AA44" i="112"/>
  <c r="AA45" i="112" s="1"/>
  <c r="J44" i="112"/>
  <c r="R44" i="112"/>
  <c r="I26" i="111"/>
  <c r="I45" i="111" s="1"/>
  <c r="Q26" i="111"/>
  <c r="Q45" i="111" s="1"/>
  <c r="Y26" i="111"/>
  <c r="Y45" i="111" s="1"/>
  <c r="E26" i="107"/>
  <c r="E45" i="107" s="1"/>
  <c r="M26" i="107"/>
  <c r="M45" i="107" s="1"/>
  <c r="U26" i="107"/>
  <c r="U45" i="107" s="1"/>
  <c r="J44" i="107"/>
  <c r="R44" i="107"/>
  <c r="P26" i="79"/>
  <c r="X44" i="75"/>
  <c r="Z44" i="75" s="1"/>
  <c r="Z37" i="75"/>
  <c r="C45" i="56"/>
  <c r="O45" i="54"/>
  <c r="X44" i="136"/>
  <c r="Z44" i="136" s="1"/>
  <c r="D26" i="135"/>
  <c r="D45" i="135" s="1"/>
  <c r="L26" i="135"/>
  <c r="L45" i="135" s="1"/>
  <c r="T26" i="135"/>
  <c r="T45" i="135" s="1"/>
  <c r="C26" i="133"/>
  <c r="C45" i="133" s="1"/>
  <c r="K26" i="133"/>
  <c r="K45" i="133" s="1"/>
  <c r="S26" i="133"/>
  <c r="AA44" i="133"/>
  <c r="AA45" i="133" s="1"/>
  <c r="I45" i="132"/>
  <c r="Q45" i="132"/>
  <c r="Y45" i="132"/>
  <c r="G45" i="131"/>
  <c r="O45" i="131"/>
  <c r="W45" i="131"/>
  <c r="Z50" i="131"/>
  <c r="H45" i="130"/>
  <c r="P45" i="130"/>
  <c r="E45" i="126"/>
  <c r="M45" i="126"/>
  <c r="U45" i="126"/>
  <c r="H45" i="125"/>
  <c r="P45" i="125"/>
  <c r="AA26" i="121"/>
  <c r="AA45" i="121" s="1"/>
  <c r="J26" i="121"/>
  <c r="J45" i="121" s="1"/>
  <c r="R26" i="121"/>
  <c r="R45" i="121" s="1"/>
  <c r="C45" i="120"/>
  <c r="K45" i="120"/>
  <c r="S45" i="120"/>
  <c r="E26" i="119"/>
  <c r="E45" i="119" s="1"/>
  <c r="M26" i="119"/>
  <c r="M45" i="119" s="1"/>
  <c r="U26" i="119"/>
  <c r="U45" i="119" s="1"/>
  <c r="Z50" i="118"/>
  <c r="H45" i="117"/>
  <c r="P45" i="117"/>
  <c r="Z25" i="117"/>
  <c r="H45" i="115"/>
  <c r="P45" i="115"/>
  <c r="E26" i="113"/>
  <c r="E45" i="113" s="1"/>
  <c r="M26" i="113"/>
  <c r="M45" i="113" s="1"/>
  <c r="U26" i="113"/>
  <c r="U45" i="113" s="1"/>
  <c r="R45" i="111"/>
  <c r="C45" i="110"/>
  <c r="K45" i="110"/>
  <c r="S45" i="110"/>
  <c r="D45" i="110"/>
  <c r="E45" i="81"/>
  <c r="M45" i="81"/>
  <c r="U45" i="81"/>
  <c r="G45" i="80"/>
  <c r="O45" i="80"/>
  <c r="W45" i="80"/>
  <c r="I45" i="79"/>
  <c r="Q45" i="79"/>
  <c r="X44" i="78"/>
  <c r="Z44" i="78" s="1"/>
  <c r="Z37" i="78"/>
  <c r="D45" i="75"/>
  <c r="L45" i="75"/>
  <c r="T45" i="75"/>
  <c r="D44" i="51"/>
  <c r="L44" i="51"/>
  <c r="T44" i="51"/>
  <c r="T45" i="50"/>
  <c r="C26" i="111"/>
  <c r="C45" i="111" s="1"/>
  <c r="K26" i="111"/>
  <c r="K45" i="111" s="1"/>
  <c r="S26" i="111"/>
  <c r="S45" i="111" s="1"/>
  <c r="AA26" i="111"/>
  <c r="AA45" i="111" s="1"/>
  <c r="Z44" i="111"/>
  <c r="E26" i="109"/>
  <c r="E45" i="109" s="1"/>
  <c r="M26" i="109"/>
  <c r="M45" i="109" s="1"/>
  <c r="U26" i="109"/>
  <c r="U45" i="109" s="1"/>
  <c r="I45" i="105"/>
  <c r="Q45" i="105"/>
  <c r="Y45" i="105"/>
  <c r="I44" i="105"/>
  <c r="Q44" i="105"/>
  <c r="Y44" i="105"/>
  <c r="H26" i="104"/>
  <c r="P26" i="104"/>
  <c r="X26" i="104"/>
  <c r="Q44" i="92"/>
  <c r="Y44" i="92"/>
  <c r="Z50" i="92"/>
  <c r="X44" i="91"/>
  <c r="Z44" i="91" s="1"/>
  <c r="Z37" i="91"/>
  <c r="F45" i="81"/>
  <c r="N45" i="81"/>
  <c r="V45" i="81"/>
  <c r="J26" i="79"/>
  <c r="J45" i="79" s="1"/>
  <c r="R26" i="79"/>
  <c r="R45" i="79" s="1"/>
  <c r="L45" i="78"/>
  <c r="T45" i="78"/>
  <c r="C26" i="76"/>
  <c r="C45" i="76" s="1"/>
  <c r="K26" i="76"/>
  <c r="K45" i="76" s="1"/>
  <c r="S26" i="76"/>
  <c r="S45" i="76" s="1"/>
  <c r="E45" i="75"/>
  <c r="M45" i="75"/>
  <c r="U45" i="75"/>
  <c r="F45" i="73"/>
  <c r="X45" i="73"/>
  <c r="Z45" i="73" s="1"/>
  <c r="AA44" i="73"/>
  <c r="J44" i="108"/>
  <c r="R44" i="108"/>
  <c r="E45" i="97"/>
  <c r="M45" i="97"/>
  <c r="U45" i="97"/>
  <c r="D45" i="96"/>
  <c r="L45" i="96"/>
  <c r="T45" i="96"/>
  <c r="H45" i="95"/>
  <c r="P45" i="95"/>
  <c r="Q45" i="92"/>
  <c r="Y45" i="92"/>
  <c r="G45" i="83"/>
  <c r="O45" i="83"/>
  <c r="W45" i="83"/>
  <c r="F45" i="82"/>
  <c r="N45" i="82"/>
  <c r="V45" i="82"/>
  <c r="U45" i="77"/>
  <c r="U45" i="76"/>
  <c r="F45" i="75"/>
  <c r="AA26" i="66"/>
  <c r="C45" i="29"/>
  <c r="G45" i="108"/>
  <c r="O45" i="108"/>
  <c r="W45" i="108"/>
  <c r="Z50" i="103"/>
  <c r="Z50" i="100"/>
  <c r="G45" i="93"/>
  <c r="O45" i="93"/>
  <c r="W45" i="93"/>
  <c r="X44" i="93"/>
  <c r="G45" i="82"/>
  <c r="O45" i="82"/>
  <c r="W45" i="82"/>
  <c r="X26" i="81"/>
  <c r="E45" i="79"/>
  <c r="M45" i="79"/>
  <c r="U45" i="79"/>
  <c r="V45" i="77"/>
  <c r="F45" i="76"/>
  <c r="N45" i="76"/>
  <c r="V45" i="76"/>
  <c r="G45" i="75"/>
  <c r="O45" i="75"/>
  <c r="W45" i="75"/>
  <c r="G45" i="74"/>
  <c r="O45" i="74"/>
  <c r="W45" i="74"/>
  <c r="H45" i="73"/>
  <c r="F44" i="70"/>
  <c r="N44" i="70"/>
  <c r="V44" i="70"/>
  <c r="F44" i="68"/>
  <c r="F45" i="68" s="1"/>
  <c r="N44" i="68"/>
  <c r="N45" i="68" s="1"/>
  <c r="V44" i="68"/>
  <c r="E44" i="56"/>
  <c r="M44" i="56"/>
  <c r="U44" i="56"/>
  <c r="G26" i="51"/>
  <c r="O26" i="51"/>
  <c r="W26" i="51"/>
  <c r="W45" i="51" s="1"/>
  <c r="H45" i="107"/>
  <c r="P45" i="107"/>
  <c r="I45" i="106"/>
  <c r="Q45" i="106"/>
  <c r="Y45" i="106"/>
  <c r="Z37" i="103"/>
  <c r="X44" i="96"/>
  <c r="X45" i="96" s="1"/>
  <c r="Z45" i="96" s="1"/>
  <c r="H45" i="93"/>
  <c r="P45" i="93"/>
  <c r="H45" i="87"/>
  <c r="P45" i="87"/>
  <c r="F45" i="79"/>
  <c r="N45" i="79"/>
  <c r="V26" i="79"/>
  <c r="V45" i="79" s="1"/>
  <c r="Z50" i="79"/>
  <c r="D44" i="78"/>
  <c r="D45" i="78" s="1"/>
  <c r="L44" i="78"/>
  <c r="T44" i="78"/>
  <c r="G26" i="77"/>
  <c r="G45" i="77" s="1"/>
  <c r="O26" i="77"/>
  <c r="O45" i="77" s="1"/>
  <c r="W26" i="77"/>
  <c r="W45" i="77" s="1"/>
  <c r="C44" i="77"/>
  <c r="K44" i="77"/>
  <c r="S44" i="77"/>
  <c r="G26" i="76"/>
  <c r="O26" i="76"/>
  <c r="W26" i="76"/>
  <c r="D44" i="75"/>
  <c r="L44" i="75"/>
  <c r="T44" i="75"/>
  <c r="E45" i="72"/>
  <c r="M45" i="72"/>
  <c r="U45" i="72"/>
  <c r="H44" i="65"/>
  <c r="F45" i="59"/>
  <c r="N45" i="59"/>
  <c r="J45" i="58"/>
  <c r="R45" i="58"/>
  <c r="AA45" i="58"/>
  <c r="L45" i="55"/>
  <c r="I45" i="108"/>
  <c r="Q45" i="108"/>
  <c r="Y45" i="108"/>
  <c r="I45" i="107"/>
  <c r="Q45" i="107"/>
  <c r="Y45" i="107"/>
  <c r="R45" i="106"/>
  <c r="AA45" i="106"/>
  <c r="F45" i="104"/>
  <c r="D45" i="103"/>
  <c r="L45" i="103"/>
  <c r="T45" i="103"/>
  <c r="Z37" i="99"/>
  <c r="H45" i="97"/>
  <c r="P45" i="97"/>
  <c r="G45" i="96"/>
  <c r="O45" i="96"/>
  <c r="W45" i="96"/>
  <c r="D45" i="84"/>
  <c r="L45" i="84"/>
  <c r="T45" i="84"/>
  <c r="Z13" i="83"/>
  <c r="E45" i="80"/>
  <c r="M45" i="80"/>
  <c r="U45" i="80"/>
  <c r="C44" i="71"/>
  <c r="K44" i="71"/>
  <c r="K45" i="71" s="1"/>
  <c r="S44" i="71"/>
  <c r="S45" i="71" s="1"/>
  <c r="S45" i="65"/>
  <c r="G26" i="59"/>
  <c r="G45" i="59" s="1"/>
  <c r="O26" i="59"/>
  <c r="O45" i="59" s="1"/>
  <c r="W26" i="59"/>
  <c r="W45" i="59" s="1"/>
  <c r="AA26" i="108"/>
  <c r="AA45" i="108" s="1"/>
  <c r="C45" i="106"/>
  <c r="K45" i="106"/>
  <c r="S45" i="106"/>
  <c r="Z44" i="106"/>
  <c r="Z50" i="106"/>
  <c r="H44" i="105"/>
  <c r="H45" i="105" s="1"/>
  <c r="P44" i="105"/>
  <c r="P45" i="105" s="1"/>
  <c r="X44" i="105"/>
  <c r="Z44" i="105" s="1"/>
  <c r="G26" i="104"/>
  <c r="G45" i="104" s="1"/>
  <c r="O26" i="104"/>
  <c r="O45" i="104" s="1"/>
  <c r="W26" i="104"/>
  <c r="W45" i="104" s="1"/>
  <c r="F44" i="104"/>
  <c r="N44" i="104"/>
  <c r="N45" i="104" s="1"/>
  <c r="V44" i="104"/>
  <c r="V45" i="104" s="1"/>
  <c r="E26" i="103"/>
  <c r="E45" i="103" s="1"/>
  <c r="M26" i="103"/>
  <c r="M45" i="103" s="1"/>
  <c r="U26" i="103"/>
  <c r="U45" i="103" s="1"/>
  <c r="D44" i="103"/>
  <c r="L44" i="103"/>
  <c r="T44" i="103"/>
  <c r="K45" i="99"/>
  <c r="S45" i="99"/>
  <c r="C44" i="99"/>
  <c r="C45" i="99" s="1"/>
  <c r="K44" i="99"/>
  <c r="S44" i="99"/>
  <c r="AA45" i="98"/>
  <c r="J44" i="98"/>
  <c r="J45" i="98" s="1"/>
  <c r="R44" i="98"/>
  <c r="R45" i="98" s="1"/>
  <c r="Z37" i="98"/>
  <c r="I26" i="97"/>
  <c r="Q26" i="97"/>
  <c r="Y26" i="97"/>
  <c r="Z25" i="97"/>
  <c r="D44" i="97"/>
  <c r="D45" i="97" s="1"/>
  <c r="L44" i="97"/>
  <c r="L45" i="97" s="1"/>
  <c r="T44" i="97"/>
  <c r="Z50" i="97"/>
  <c r="H45" i="96"/>
  <c r="P45" i="96"/>
  <c r="Z25" i="96"/>
  <c r="C44" i="96"/>
  <c r="C45" i="96" s="1"/>
  <c r="K44" i="96"/>
  <c r="K45" i="96" s="1"/>
  <c r="S44" i="96"/>
  <c r="S45" i="96" s="1"/>
  <c r="F44" i="95"/>
  <c r="F45" i="95" s="1"/>
  <c r="N44" i="95"/>
  <c r="N45" i="95" s="1"/>
  <c r="V44" i="95"/>
  <c r="V45" i="95" s="1"/>
  <c r="G45" i="94"/>
  <c r="O45" i="94"/>
  <c r="W45" i="94"/>
  <c r="I44" i="94"/>
  <c r="Q44" i="94"/>
  <c r="Q45" i="94" s="1"/>
  <c r="Y44" i="94"/>
  <c r="Y45" i="94" s="1"/>
  <c r="D44" i="93"/>
  <c r="D45" i="93" s="1"/>
  <c r="L44" i="93"/>
  <c r="T44" i="93"/>
  <c r="G44" i="92"/>
  <c r="O44" i="92"/>
  <c r="O45" i="92" s="1"/>
  <c r="W44" i="92"/>
  <c r="W45" i="92" s="1"/>
  <c r="F45" i="91"/>
  <c r="N45" i="91"/>
  <c r="V45" i="91"/>
  <c r="F44" i="91"/>
  <c r="N44" i="91"/>
  <c r="V44" i="91"/>
  <c r="E45" i="90"/>
  <c r="M45" i="90"/>
  <c r="U45" i="90"/>
  <c r="D45" i="89"/>
  <c r="L45" i="89"/>
  <c r="T45" i="89"/>
  <c r="C45" i="88"/>
  <c r="K45" i="88"/>
  <c r="S45" i="88"/>
  <c r="J26" i="87"/>
  <c r="R26" i="87"/>
  <c r="I26" i="87"/>
  <c r="Q26" i="87"/>
  <c r="G45" i="85"/>
  <c r="O45" i="85"/>
  <c r="W45" i="85"/>
  <c r="E26" i="84"/>
  <c r="M26" i="84"/>
  <c r="U26" i="84"/>
  <c r="U45" i="84" s="1"/>
  <c r="C26" i="83"/>
  <c r="K26" i="83"/>
  <c r="S26" i="83"/>
  <c r="AA26" i="83"/>
  <c r="AA26" i="82"/>
  <c r="C26" i="81"/>
  <c r="C45" i="81" s="1"/>
  <c r="K26" i="81"/>
  <c r="K45" i="81" s="1"/>
  <c r="S26" i="81"/>
  <c r="S45" i="81" s="1"/>
  <c r="AA26" i="81"/>
  <c r="F26" i="80"/>
  <c r="F45" i="80" s="1"/>
  <c r="N26" i="80"/>
  <c r="N45" i="80" s="1"/>
  <c r="V26" i="80"/>
  <c r="V45" i="80" s="1"/>
  <c r="Z43" i="79"/>
  <c r="J26" i="78"/>
  <c r="J45" i="78" s="1"/>
  <c r="R26" i="78"/>
  <c r="R45" i="78" s="1"/>
  <c r="F44" i="78"/>
  <c r="F45" i="78" s="1"/>
  <c r="N44" i="78"/>
  <c r="V44" i="78"/>
  <c r="I26" i="77"/>
  <c r="I45" i="77" s="1"/>
  <c r="Q26" i="77"/>
  <c r="Q45" i="77" s="1"/>
  <c r="Y26" i="77"/>
  <c r="Y45" i="77" s="1"/>
  <c r="I26" i="76"/>
  <c r="Q26" i="76"/>
  <c r="Y26" i="76"/>
  <c r="J26" i="75"/>
  <c r="R26" i="75"/>
  <c r="F44" i="75"/>
  <c r="N44" i="75"/>
  <c r="N45" i="75" s="1"/>
  <c r="V44" i="75"/>
  <c r="V45" i="75" s="1"/>
  <c r="J26" i="74"/>
  <c r="R26" i="74"/>
  <c r="F44" i="72"/>
  <c r="F45" i="72" s="1"/>
  <c r="N44" i="72"/>
  <c r="V44" i="72"/>
  <c r="Z13" i="70"/>
  <c r="H26" i="69"/>
  <c r="H45" i="69" s="1"/>
  <c r="P26" i="69"/>
  <c r="P45" i="69" s="1"/>
  <c r="X26" i="69"/>
  <c r="F45" i="60"/>
  <c r="N45" i="60"/>
  <c r="V45" i="60"/>
  <c r="Z25" i="59"/>
  <c r="G26" i="57"/>
  <c r="G45" i="57" s="1"/>
  <c r="O26" i="57"/>
  <c r="G45" i="48"/>
  <c r="W45" i="48"/>
  <c r="I45" i="47"/>
  <c r="Q45" i="47"/>
  <c r="Y45" i="47"/>
  <c r="C45" i="46"/>
  <c r="K45" i="46"/>
  <c r="S45" i="46"/>
  <c r="L26" i="73"/>
  <c r="T26" i="73"/>
  <c r="D26" i="72"/>
  <c r="D45" i="72" s="1"/>
  <c r="L26" i="72"/>
  <c r="T26" i="72"/>
  <c r="Z50" i="72"/>
  <c r="J26" i="69"/>
  <c r="J45" i="69" s="1"/>
  <c r="R26" i="69"/>
  <c r="R45" i="69" s="1"/>
  <c r="I26" i="69"/>
  <c r="Q26" i="69"/>
  <c r="Y26" i="69"/>
  <c r="Y45" i="69" s="1"/>
  <c r="C26" i="68"/>
  <c r="K26" i="68"/>
  <c r="S26" i="68"/>
  <c r="D26" i="67"/>
  <c r="L26" i="67"/>
  <c r="T26" i="67"/>
  <c r="H44" i="67"/>
  <c r="H45" i="67" s="1"/>
  <c r="P44" i="67"/>
  <c r="P45" i="67" s="1"/>
  <c r="X44" i="67"/>
  <c r="Z44" i="67" s="1"/>
  <c r="D26" i="66"/>
  <c r="L26" i="66"/>
  <c r="T26" i="66"/>
  <c r="C26" i="66"/>
  <c r="K26" i="66"/>
  <c r="S26" i="66"/>
  <c r="H44" i="66"/>
  <c r="H45" i="66" s="1"/>
  <c r="P44" i="66"/>
  <c r="P45" i="66" s="1"/>
  <c r="E26" i="65"/>
  <c r="M26" i="65"/>
  <c r="U26" i="65"/>
  <c r="U45" i="65" s="1"/>
  <c r="G26" i="60"/>
  <c r="G45" i="60" s="1"/>
  <c r="O26" i="60"/>
  <c r="O45" i="60" s="1"/>
  <c r="W26" i="60"/>
  <c r="W45" i="60" s="1"/>
  <c r="V45" i="59"/>
  <c r="I26" i="57"/>
  <c r="Q26" i="57"/>
  <c r="Y26" i="57"/>
  <c r="D44" i="50"/>
  <c r="D45" i="50" s="1"/>
  <c r="L44" i="50"/>
  <c r="L45" i="50" s="1"/>
  <c r="T44" i="50"/>
  <c r="G26" i="49"/>
  <c r="G45" i="49" s="1"/>
  <c r="O26" i="49"/>
  <c r="O45" i="49" s="1"/>
  <c r="W26" i="49"/>
  <c r="W45" i="49" s="1"/>
  <c r="Z25" i="47"/>
  <c r="D45" i="45"/>
  <c r="C44" i="44"/>
  <c r="C45" i="44" s="1"/>
  <c r="K44" i="44"/>
  <c r="K45" i="44" s="1"/>
  <c r="S44" i="44"/>
  <c r="S45" i="44" s="1"/>
  <c r="E44" i="26"/>
  <c r="M44" i="26"/>
  <c r="U44" i="26"/>
  <c r="F26" i="16"/>
  <c r="F45" i="16" s="1"/>
  <c r="N26" i="16"/>
  <c r="N45" i="16" s="1"/>
  <c r="V26" i="16"/>
  <c r="V45" i="16" s="1"/>
  <c r="X44" i="15"/>
  <c r="Z44" i="15" s="1"/>
  <c r="Z43" i="15"/>
  <c r="E44" i="10"/>
  <c r="M44" i="10"/>
  <c r="U44" i="10"/>
  <c r="C44" i="73"/>
  <c r="K44" i="73"/>
  <c r="S44" i="73"/>
  <c r="I26" i="71"/>
  <c r="I45" i="71" s="1"/>
  <c r="Q26" i="71"/>
  <c r="Q45" i="71" s="1"/>
  <c r="Y26" i="71"/>
  <c r="Y45" i="71" s="1"/>
  <c r="F44" i="71"/>
  <c r="N44" i="71"/>
  <c r="V44" i="71"/>
  <c r="E45" i="68"/>
  <c r="M45" i="68"/>
  <c r="U45" i="68"/>
  <c r="F45" i="67"/>
  <c r="N45" i="67"/>
  <c r="V45" i="67"/>
  <c r="Z50" i="61"/>
  <c r="AA45" i="59"/>
  <c r="C45" i="58"/>
  <c r="K45" i="58"/>
  <c r="S45" i="58"/>
  <c r="C45" i="57"/>
  <c r="K45" i="57"/>
  <c r="S45" i="57"/>
  <c r="AA45" i="57"/>
  <c r="D45" i="56"/>
  <c r="L45" i="56"/>
  <c r="T45" i="56"/>
  <c r="G45" i="54"/>
  <c r="D44" i="53"/>
  <c r="L44" i="53"/>
  <c r="T44" i="53"/>
  <c r="Z44" i="52"/>
  <c r="G26" i="50"/>
  <c r="G45" i="50" s="1"/>
  <c r="O26" i="50"/>
  <c r="O45" i="50" s="1"/>
  <c r="W26" i="50"/>
  <c r="W45" i="50" s="1"/>
  <c r="H45" i="48"/>
  <c r="P45" i="48"/>
  <c r="Z25" i="48"/>
  <c r="J45" i="47"/>
  <c r="R45" i="47"/>
  <c r="AA45" i="47"/>
  <c r="D45" i="46"/>
  <c r="L45" i="46"/>
  <c r="T45" i="46"/>
  <c r="E44" i="44"/>
  <c r="E45" i="44" s="1"/>
  <c r="M44" i="44"/>
  <c r="M45" i="44" s="1"/>
  <c r="U44" i="44"/>
  <c r="U45" i="44" s="1"/>
  <c r="I45" i="29"/>
  <c r="O45" i="28"/>
  <c r="D45" i="18"/>
  <c r="L45" i="18"/>
  <c r="T45" i="18"/>
  <c r="M45" i="13"/>
  <c r="C45" i="71"/>
  <c r="D45" i="70"/>
  <c r="L45" i="70"/>
  <c r="T45" i="70"/>
  <c r="E45" i="69"/>
  <c r="M45" i="69"/>
  <c r="U45" i="69"/>
  <c r="V45" i="68"/>
  <c r="G45" i="67"/>
  <c r="O45" i="67"/>
  <c r="W45" i="67"/>
  <c r="G45" i="66"/>
  <c r="O45" i="66"/>
  <c r="W45" i="66"/>
  <c r="Z44" i="64"/>
  <c r="F45" i="61"/>
  <c r="V45" i="61"/>
  <c r="C45" i="59"/>
  <c r="K45" i="59"/>
  <c r="S45" i="59"/>
  <c r="D44" i="59"/>
  <c r="L44" i="59"/>
  <c r="T44" i="59"/>
  <c r="D45" i="58"/>
  <c r="L45" i="58"/>
  <c r="T45" i="58"/>
  <c r="D45" i="57"/>
  <c r="L45" i="57"/>
  <c r="T45" i="57"/>
  <c r="Z44" i="51"/>
  <c r="I45" i="48"/>
  <c r="Q45" i="48"/>
  <c r="Y45" i="48"/>
  <c r="C45" i="47"/>
  <c r="K45" i="47"/>
  <c r="S45" i="47"/>
  <c r="E45" i="46"/>
  <c r="M45" i="46"/>
  <c r="U45" i="46"/>
  <c r="Z37" i="31"/>
  <c r="X44" i="31"/>
  <c r="Z44" i="31" s="1"/>
  <c r="F44" i="19"/>
  <c r="N44" i="19"/>
  <c r="V44" i="19"/>
  <c r="K45" i="17"/>
  <c r="Y45" i="7"/>
  <c r="D26" i="71"/>
  <c r="D45" i="71" s="1"/>
  <c r="L26" i="71"/>
  <c r="L45" i="71" s="1"/>
  <c r="T26" i="71"/>
  <c r="T45" i="71" s="1"/>
  <c r="Z44" i="71"/>
  <c r="E26" i="70"/>
  <c r="E45" i="70" s="1"/>
  <c r="M26" i="70"/>
  <c r="M45" i="70" s="1"/>
  <c r="U26" i="70"/>
  <c r="U45" i="70" s="1"/>
  <c r="F44" i="69"/>
  <c r="F45" i="69" s="1"/>
  <c r="N44" i="69"/>
  <c r="V44" i="69"/>
  <c r="Z43" i="63"/>
  <c r="E45" i="54"/>
  <c r="M45" i="54"/>
  <c r="U45" i="54"/>
  <c r="I45" i="53"/>
  <c r="Q45" i="53"/>
  <c r="Y45" i="53"/>
  <c r="E45" i="52"/>
  <c r="M45" i="52"/>
  <c r="U45" i="52"/>
  <c r="AA45" i="48"/>
  <c r="D45" i="47"/>
  <c r="L45" i="47"/>
  <c r="T45" i="47"/>
  <c r="Z44" i="46"/>
  <c r="G45" i="44"/>
  <c r="O45" i="44"/>
  <c r="W45" i="44"/>
  <c r="G44" i="44"/>
  <c r="O44" i="44"/>
  <c r="W44" i="44"/>
  <c r="X26" i="33"/>
  <c r="Z13" i="33"/>
  <c r="O45" i="30"/>
  <c r="W45" i="30"/>
  <c r="K45" i="29"/>
  <c r="E44" i="27"/>
  <c r="M44" i="27"/>
  <c r="U44" i="27"/>
  <c r="U45" i="27" s="1"/>
  <c r="F44" i="73"/>
  <c r="N44" i="73"/>
  <c r="N45" i="73" s="1"/>
  <c r="V44" i="73"/>
  <c r="AA44" i="72"/>
  <c r="AA45" i="72" s="1"/>
  <c r="E45" i="71"/>
  <c r="M45" i="71"/>
  <c r="U45" i="71"/>
  <c r="R45" i="65"/>
  <c r="F44" i="65"/>
  <c r="F45" i="65" s="1"/>
  <c r="F45" i="54"/>
  <c r="N45" i="54"/>
  <c r="V45" i="54"/>
  <c r="J45" i="53"/>
  <c r="R45" i="53"/>
  <c r="AA45" i="53"/>
  <c r="F45" i="52"/>
  <c r="N45" i="52"/>
  <c r="V45" i="52"/>
  <c r="AA45" i="50"/>
  <c r="D44" i="49"/>
  <c r="D45" i="49" s="1"/>
  <c r="L44" i="49"/>
  <c r="L45" i="49" s="1"/>
  <c r="T44" i="49"/>
  <c r="T45" i="49" s="1"/>
  <c r="C45" i="48"/>
  <c r="K45" i="48"/>
  <c r="S45" i="48"/>
  <c r="AA45" i="38"/>
  <c r="F45" i="31"/>
  <c r="N45" i="31"/>
  <c r="V45" i="31"/>
  <c r="J26" i="5"/>
  <c r="R26" i="5"/>
  <c r="J26" i="73"/>
  <c r="J45" i="73" s="1"/>
  <c r="R26" i="73"/>
  <c r="R45" i="73" s="1"/>
  <c r="I26" i="73"/>
  <c r="I45" i="73" s="1"/>
  <c r="Q26" i="73"/>
  <c r="Q45" i="73" s="1"/>
  <c r="Y26" i="73"/>
  <c r="Y45" i="73" s="1"/>
  <c r="J26" i="72"/>
  <c r="J45" i="72" s="1"/>
  <c r="R26" i="72"/>
  <c r="R45" i="72" s="1"/>
  <c r="I26" i="72"/>
  <c r="Q26" i="72"/>
  <c r="Y26" i="72"/>
  <c r="C44" i="72"/>
  <c r="C45" i="72" s="1"/>
  <c r="K44" i="72"/>
  <c r="K45" i="72" s="1"/>
  <c r="S44" i="72"/>
  <c r="S45" i="72" s="1"/>
  <c r="AA44" i="71"/>
  <c r="AA45" i="71" s="1"/>
  <c r="G26" i="70"/>
  <c r="O26" i="70"/>
  <c r="W26" i="70"/>
  <c r="Z50" i="70"/>
  <c r="J26" i="67"/>
  <c r="R26" i="67"/>
  <c r="I26" i="67"/>
  <c r="Q26" i="67"/>
  <c r="Q45" i="67" s="1"/>
  <c r="Y26" i="67"/>
  <c r="J26" i="66"/>
  <c r="R26" i="66"/>
  <c r="I26" i="66"/>
  <c r="Q26" i="66"/>
  <c r="Y26" i="66"/>
  <c r="F44" i="66"/>
  <c r="F45" i="66" s="1"/>
  <c r="N44" i="66"/>
  <c r="N45" i="66" s="1"/>
  <c r="V44" i="66"/>
  <c r="V45" i="66" s="1"/>
  <c r="AA26" i="65"/>
  <c r="AA45" i="65" s="1"/>
  <c r="D45" i="64"/>
  <c r="L45" i="64"/>
  <c r="T45" i="64"/>
  <c r="AA44" i="62"/>
  <c r="AA45" i="62" s="1"/>
  <c r="I45" i="61"/>
  <c r="Q45" i="61"/>
  <c r="E26" i="60"/>
  <c r="E45" i="60" s="1"/>
  <c r="M26" i="60"/>
  <c r="M45" i="60" s="1"/>
  <c r="U26" i="60"/>
  <c r="U45" i="60" s="1"/>
  <c r="Z25" i="56"/>
  <c r="D44" i="54"/>
  <c r="D45" i="54" s="1"/>
  <c r="L44" i="54"/>
  <c r="L45" i="54" s="1"/>
  <c r="T44" i="54"/>
  <c r="T45" i="54" s="1"/>
  <c r="D44" i="52"/>
  <c r="D45" i="52" s="1"/>
  <c r="L44" i="52"/>
  <c r="L45" i="52" s="1"/>
  <c r="T44" i="52"/>
  <c r="T45" i="52" s="1"/>
  <c r="D45" i="51"/>
  <c r="L45" i="51"/>
  <c r="T45" i="51"/>
  <c r="C45" i="50"/>
  <c r="K45" i="50"/>
  <c r="S45" i="50"/>
  <c r="D45" i="48"/>
  <c r="L45" i="48"/>
  <c r="T45" i="48"/>
  <c r="Z44" i="47"/>
  <c r="Z25" i="46"/>
  <c r="J45" i="45"/>
  <c r="R45" i="45"/>
  <c r="AA26" i="45"/>
  <c r="AA45" i="45" s="1"/>
  <c r="I45" i="44"/>
  <c r="I44" i="44"/>
  <c r="Q44" i="44"/>
  <c r="Q45" i="44" s="1"/>
  <c r="Y44" i="44"/>
  <c r="Y45" i="44" s="1"/>
  <c r="G45" i="37"/>
  <c r="O45" i="37"/>
  <c r="W45" i="37"/>
  <c r="I45" i="30"/>
  <c r="Q45" i="30"/>
  <c r="Y45" i="30"/>
  <c r="E44" i="28"/>
  <c r="E45" i="28" s="1"/>
  <c r="M44" i="28"/>
  <c r="M45" i="28" s="1"/>
  <c r="U44" i="28"/>
  <c r="U45" i="28" s="1"/>
  <c r="AA26" i="42"/>
  <c r="C45" i="38"/>
  <c r="K45" i="38"/>
  <c r="S45" i="38"/>
  <c r="E26" i="37"/>
  <c r="E45" i="37" s="1"/>
  <c r="M26" i="37"/>
  <c r="U26" i="37"/>
  <c r="J26" i="36"/>
  <c r="J45" i="36" s="1"/>
  <c r="R26" i="36"/>
  <c r="H45" i="35"/>
  <c r="P45" i="35"/>
  <c r="H44" i="35"/>
  <c r="P44" i="35"/>
  <c r="X44" i="35"/>
  <c r="Z44" i="35" s="1"/>
  <c r="G26" i="33"/>
  <c r="G45" i="33" s="1"/>
  <c r="O26" i="33"/>
  <c r="O45" i="33" s="1"/>
  <c r="W26" i="33"/>
  <c r="W45" i="33" s="1"/>
  <c r="I44" i="32"/>
  <c r="Q44" i="32"/>
  <c r="Y44" i="32"/>
  <c r="H45" i="30"/>
  <c r="P45" i="30"/>
  <c r="J44" i="30"/>
  <c r="R44" i="30"/>
  <c r="AA26" i="29"/>
  <c r="C44" i="29"/>
  <c r="K44" i="29"/>
  <c r="S44" i="29"/>
  <c r="S45" i="29" s="1"/>
  <c r="AA44" i="29"/>
  <c r="J44" i="29"/>
  <c r="D26" i="28"/>
  <c r="D45" i="28" s="1"/>
  <c r="K26" i="28"/>
  <c r="K45" i="28" s="1"/>
  <c r="J26" i="27"/>
  <c r="J45" i="27" s="1"/>
  <c r="R26" i="27"/>
  <c r="R45" i="27" s="1"/>
  <c r="I26" i="25"/>
  <c r="I45" i="25" s="1"/>
  <c r="AA45" i="24"/>
  <c r="AA44" i="20"/>
  <c r="AA45" i="20" s="1"/>
  <c r="F26" i="13"/>
  <c r="F45" i="13" s="1"/>
  <c r="N26" i="13"/>
  <c r="N45" i="13" s="1"/>
  <c r="V26" i="13"/>
  <c r="V45" i="13" s="1"/>
  <c r="J26" i="11"/>
  <c r="R26" i="11"/>
  <c r="Z37" i="35"/>
  <c r="I26" i="33"/>
  <c r="I45" i="33" s="1"/>
  <c r="Q26" i="33"/>
  <c r="Q45" i="33" s="1"/>
  <c r="Y26" i="33"/>
  <c r="Y45" i="33" s="1"/>
  <c r="C44" i="32"/>
  <c r="K44" i="32"/>
  <c r="S44" i="32"/>
  <c r="S45" i="32" s="1"/>
  <c r="G45" i="31"/>
  <c r="O45" i="31"/>
  <c r="W45" i="31"/>
  <c r="I44" i="31"/>
  <c r="Q44" i="31"/>
  <c r="Y44" i="31"/>
  <c r="D44" i="30"/>
  <c r="L44" i="30"/>
  <c r="T44" i="30"/>
  <c r="T45" i="30" s="1"/>
  <c r="T45" i="29"/>
  <c r="F26" i="28"/>
  <c r="F45" i="28" s="1"/>
  <c r="N26" i="28"/>
  <c r="N45" i="28" s="1"/>
  <c r="V26" i="28"/>
  <c r="V45" i="28" s="1"/>
  <c r="D26" i="27"/>
  <c r="D45" i="27" s="1"/>
  <c r="L26" i="27"/>
  <c r="T26" i="27"/>
  <c r="G45" i="27"/>
  <c r="J26" i="26"/>
  <c r="R26" i="26"/>
  <c r="C26" i="25"/>
  <c r="C45" i="25" s="1"/>
  <c r="K26" i="25"/>
  <c r="K45" i="25" s="1"/>
  <c r="S26" i="25"/>
  <c r="S45" i="25" s="1"/>
  <c r="W45" i="22"/>
  <c r="C45" i="19"/>
  <c r="K45" i="19"/>
  <c r="I44" i="15"/>
  <c r="Y44" i="15"/>
  <c r="G45" i="11"/>
  <c r="AA45" i="7"/>
  <c r="F45" i="2"/>
  <c r="H45" i="32"/>
  <c r="P45" i="32"/>
  <c r="H45" i="31"/>
  <c r="P45" i="31"/>
  <c r="M45" i="29"/>
  <c r="U45" i="29"/>
  <c r="G45" i="28"/>
  <c r="W45" i="28"/>
  <c r="O45" i="27"/>
  <c r="C45" i="26"/>
  <c r="K45" i="26"/>
  <c r="AA44" i="17"/>
  <c r="AA45" i="17" s="1"/>
  <c r="D45" i="12"/>
  <c r="J26" i="3"/>
  <c r="R26" i="3"/>
  <c r="J45" i="39"/>
  <c r="R45" i="39"/>
  <c r="AA45" i="39"/>
  <c r="Y26" i="37"/>
  <c r="Y45" i="37" s="1"/>
  <c r="F45" i="29"/>
  <c r="F44" i="29"/>
  <c r="V44" i="29"/>
  <c r="V45" i="29" s="1"/>
  <c r="E44" i="24"/>
  <c r="M44" i="24"/>
  <c r="U44" i="24"/>
  <c r="V44" i="20"/>
  <c r="O45" i="14"/>
  <c r="W45" i="14"/>
  <c r="D45" i="6"/>
  <c r="T45" i="6"/>
  <c r="E45" i="5"/>
  <c r="M45" i="5"/>
  <c r="C45" i="39"/>
  <c r="K45" i="39"/>
  <c r="S45" i="39"/>
  <c r="Z44" i="39"/>
  <c r="J45" i="37"/>
  <c r="Z13" i="37"/>
  <c r="D45" i="33"/>
  <c r="L45" i="33"/>
  <c r="T45" i="33"/>
  <c r="I45" i="28"/>
  <c r="Q45" i="28"/>
  <c r="H26" i="28"/>
  <c r="H45" i="28" s="1"/>
  <c r="P26" i="28"/>
  <c r="P45" i="28" s="1"/>
  <c r="E45" i="26"/>
  <c r="M45" i="26"/>
  <c r="U45" i="26"/>
  <c r="G45" i="22"/>
  <c r="J45" i="18"/>
  <c r="R45" i="18"/>
  <c r="AA45" i="18"/>
  <c r="AA44" i="16"/>
  <c r="AA45" i="16" s="1"/>
  <c r="H26" i="15"/>
  <c r="H26" i="14"/>
  <c r="K45" i="13"/>
  <c r="S45" i="13"/>
  <c r="AA45" i="13"/>
  <c r="Z37" i="12"/>
  <c r="O26" i="11"/>
  <c r="O45" i="11" s="1"/>
  <c r="W26" i="11"/>
  <c r="W45" i="11" s="1"/>
  <c r="J26" i="10"/>
  <c r="J45" i="10" s="1"/>
  <c r="R26" i="10"/>
  <c r="R45" i="10" s="1"/>
  <c r="Z44" i="43"/>
  <c r="Z50" i="43"/>
  <c r="H45" i="42"/>
  <c r="P45" i="42"/>
  <c r="D45" i="39"/>
  <c r="L45" i="39"/>
  <c r="T45" i="39"/>
  <c r="C26" i="37"/>
  <c r="C45" i="37" s="1"/>
  <c r="K26" i="37"/>
  <c r="K45" i="37" s="1"/>
  <c r="S26" i="37"/>
  <c r="S45" i="37" s="1"/>
  <c r="H26" i="36"/>
  <c r="P26" i="36"/>
  <c r="X26" i="36"/>
  <c r="Z26" i="36" s="1"/>
  <c r="F45" i="35"/>
  <c r="N45" i="35"/>
  <c r="F44" i="35"/>
  <c r="N44" i="35"/>
  <c r="V44" i="35"/>
  <c r="V45" i="35" s="1"/>
  <c r="E26" i="33"/>
  <c r="M26" i="33"/>
  <c r="M45" i="33" s="1"/>
  <c r="U26" i="33"/>
  <c r="G44" i="32"/>
  <c r="G45" i="32" s="1"/>
  <c r="O44" i="32"/>
  <c r="O45" i="32" s="1"/>
  <c r="W44" i="32"/>
  <c r="W45" i="32" s="1"/>
  <c r="E44" i="31"/>
  <c r="E45" i="31" s="1"/>
  <c r="M44" i="31"/>
  <c r="M45" i="31" s="1"/>
  <c r="U44" i="31"/>
  <c r="U45" i="31" s="1"/>
  <c r="H45" i="29"/>
  <c r="Q44" i="29"/>
  <c r="Q45" i="29" s="1"/>
  <c r="Y44" i="29"/>
  <c r="Y45" i="29" s="1"/>
  <c r="H44" i="29"/>
  <c r="F26" i="26"/>
  <c r="F45" i="26" s="1"/>
  <c r="N26" i="26"/>
  <c r="N45" i="26" s="1"/>
  <c r="V26" i="26"/>
  <c r="V45" i="26" s="1"/>
  <c r="O26" i="25"/>
  <c r="O45" i="25" s="1"/>
  <c r="W26" i="25"/>
  <c r="I26" i="24"/>
  <c r="Q26" i="24"/>
  <c r="Y26" i="24"/>
  <c r="H26" i="24"/>
  <c r="P26" i="24"/>
  <c r="D45" i="23"/>
  <c r="Z25" i="20"/>
  <c r="C45" i="18"/>
  <c r="C44" i="16"/>
  <c r="K44" i="16"/>
  <c r="S44" i="16"/>
  <c r="S45" i="16" s="1"/>
  <c r="I26" i="14"/>
  <c r="Q26" i="14"/>
  <c r="Q45" i="14" s="1"/>
  <c r="Y26" i="14"/>
  <c r="Y45" i="14" s="1"/>
  <c r="K45" i="10"/>
  <c r="S45" i="10"/>
  <c r="F45" i="9"/>
  <c r="N45" i="9"/>
  <c r="V45" i="9"/>
  <c r="D45" i="8"/>
  <c r="L45" i="8"/>
  <c r="T45" i="8"/>
  <c r="V45" i="7"/>
  <c r="AA44" i="7"/>
  <c r="D45" i="24"/>
  <c r="L45" i="24"/>
  <c r="T45" i="24"/>
  <c r="J45" i="23"/>
  <c r="R45" i="23"/>
  <c r="H26" i="22"/>
  <c r="H45" i="22" s="1"/>
  <c r="P26" i="22"/>
  <c r="E44" i="22"/>
  <c r="E45" i="22" s="1"/>
  <c r="M44" i="22"/>
  <c r="M45" i="22" s="1"/>
  <c r="U44" i="22"/>
  <c r="U45" i="22" s="1"/>
  <c r="F26" i="19"/>
  <c r="N26" i="19"/>
  <c r="N45" i="19" s="1"/>
  <c r="V26" i="19"/>
  <c r="V45" i="19" s="1"/>
  <c r="AA44" i="19"/>
  <c r="AA45" i="19" s="1"/>
  <c r="F26" i="18"/>
  <c r="N26" i="18"/>
  <c r="V26" i="18"/>
  <c r="AA44" i="18"/>
  <c r="K45" i="15"/>
  <c r="S45" i="15"/>
  <c r="E44" i="14"/>
  <c r="M44" i="14"/>
  <c r="M45" i="14" s="1"/>
  <c r="U44" i="14"/>
  <c r="H26" i="13"/>
  <c r="H45" i="13" s="1"/>
  <c r="P26" i="13"/>
  <c r="P45" i="13" s="1"/>
  <c r="E44" i="13"/>
  <c r="E45" i="13" s="1"/>
  <c r="M44" i="13"/>
  <c r="U44" i="13"/>
  <c r="U45" i="13" s="1"/>
  <c r="F45" i="11"/>
  <c r="N45" i="11"/>
  <c r="V45" i="11"/>
  <c r="AA45" i="11"/>
  <c r="D45" i="9"/>
  <c r="L45" i="9"/>
  <c r="T45" i="9"/>
  <c r="F45" i="5"/>
  <c r="N45" i="5"/>
  <c r="V45" i="5"/>
  <c r="G44" i="5"/>
  <c r="O44" i="5"/>
  <c r="W44" i="5"/>
  <c r="H45" i="4"/>
  <c r="P45" i="4"/>
  <c r="H45" i="3"/>
  <c r="P45" i="3"/>
  <c r="E26" i="24"/>
  <c r="E45" i="24" s="1"/>
  <c r="M26" i="24"/>
  <c r="M45" i="24" s="1"/>
  <c r="U26" i="24"/>
  <c r="U45" i="24" s="1"/>
  <c r="C26" i="23"/>
  <c r="C45" i="23" s="1"/>
  <c r="K26" i="23"/>
  <c r="K45" i="23" s="1"/>
  <c r="S26" i="23"/>
  <c r="S45" i="23" s="1"/>
  <c r="AA45" i="23"/>
  <c r="J26" i="22"/>
  <c r="R26" i="22"/>
  <c r="D45" i="20"/>
  <c r="L45" i="20"/>
  <c r="T45" i="20"/>
  <c r="C44" i="19"/>
  <c r="K44" i="19"/>
  <c r="S44" i="19"/>
  <c r="S45" i="19" s="1"/>
  <c r="C44" i="18"/>
  <c r="K44" i="18"/>
  <c r="K45" i="18" s="1"/>
  <c r="S44" i="18"/>
  <c r="S45" i="18" s="1"/>
  <c r="H45" i="17"/>
  <c r="P45" i="17"/>
  <c r="Z25" i="17"/>
  <c r="D26" i="15"/>
  <c r="D45" i="15" s="1"/>
  <c r="L26" i="15"/>
  <c r="L45" i="15" s="1"/>
  <c r="T26" i="15"/>
  <c r="T45" i="15" s="1"/>
  <c r="F44" i="15"/>
  <c r="N44" i="15"/>
  <c r="N45" i="15" s="1"/>
  <c r="V44" i="15"/>
  <c r="E44" i="15"/>
  <c r="E45" i="15" s="1"/>
  <c r="M44" i="15"/>
  <c r="M45" i="15" s="1"/>
  <c r="F26" i="14"/>
  <c r="N26" i="14"/>
  <c r="V26" i="14"/>
  <c r="V45" i="14" s="1"/>
  <c r="G44" i="14"/>
  <c r="O44" i="14"/>
  <c r="W44" i="14"/>
  <c r="J26" i="13"/>
  <c r="R26" i="13"/>
  <c r="I26" i="12"/>
  <c r="I45" i="12" s="1"/>
  <c r="Q26" i="12"/>
  <c r="Q45" i="12" s="1"/>
  <c r="Y26" i="12"/>
  <c r="Y45" i="12" s="1"/>
  <c r="H26" i="12"/>
  <c r="H45" i="12" s="1"/>
  <c r="P26" i="12"/>
  <c r="P45" i="12" s="1"/>
  <c r="C45" i="11"/>
  <c r="F26" i="10"/>
  <c r="N26" i="10"/>
  <c r="V26" i="10"/>
  <c r="E26" i="9"/>
  <c r="E45" i="9" s="1"/>
  <c r="M26" i="9"/>
  <c r="U26" i="9"/>
  <c r="H26" i="8"/>
  <c r="H45" i="8" s="1"/>
  <c r="P26" i="8"/>
  <c r="P45" i="8" s="1"/>
  <c r="X26" i="8"/>
  <c r="M45" i="4"/>
  <c r="E45" i="3"/>
  <c r="M45" i="3"/>
  <c r="U45" i="3"/>
  <c r="AA26" i="2"/>
  <c r="AA45" i="2" s="1"/>
  <c r="J26" i="2"/>
  <c r="J45" i="2" s="1"/>
  <c r="R26" i="2"/>
  <c r="R45" i="2" s="1"/>
  <c r="Q26" i="25"/>
  <c r="Q45" i="25" s="1"/>
  <c r="Y26" i="25"/>
  <c r="Y45" i="25" s="1"/>
  <c r="H26" i="25"/>
  <c r="H45" i="25" s="1"/>
  <c r="P26" i="25"/>
  <c r="P45" i="25" s="1"/>
  <c r="E44" i="25"/>
  <c r="E45" i="25" s="1"/>
  <c r="M44" i="25"/>
  <c r="U44" i="25"/>
  <c r="E26" i="23"/>
  <c r="M26" i="23"/>
  <c r="U26" i="23"/>
  <c r="D26" i="22"/>
  <c r="D45" i="22" s="1"/>
  <c r="L26" i="22"/>
  <c r="L45" i="22" s="1"/>
  <c r="T26" i="22"/>
  <c r="T45" i="22" s="1"/>
  <c r="F45" i="20"/>
  <c r="N45" i="20"/>
  <c r="V45" i="20"/>
  <c r="C44" i="20"/>
  <c r="K44" i="20"/>
  <c r="S44" i="20"/>
  <c r="I26" i="19"/>
  <c r="I45" i="19" s="1"/>
  <c r="Q26" i="19"/>
  <c r="Q45" i="19" s="1"/>
  <c r="Y26" i="19"/>
  <c r="Y45" i="19" s="1"/>
  <c r="J45" i="17"/>
  <c r="F26" i="15"/>
  <c r="F45" i="15" s="1"/>
  <c r="N26" i="15"/>
  <c r="V26" i="15"/>
  <c r="H44" i="15"/>
  <c r="P44" i="15"/>
  <c r="P45" i="15" s="1"/>
  <c r="I44" i="14"/>
  <c r="Q44" i="14"/>
  <c r="Y44" i="14"/>
  <c r="D26" i="13"/>
  <c r="L26" i="13"/>
  <c r="T26" i="13"/>
  <c r="AA26" i="12"/>
  <c r="AA45" i="12" s="1"/>
  <c r="G44" i="12"/>
  <c r="G45" i="12" s="1"/>
  <c r="O44" i="12"/>
  <c r="W44" i="12"/>
  <c r="I26" i="11"/>
  <c r="Q26" i="11"/>
  <c r="Y26" i="11"/>
  <c r="H26" i="11"/>
  <c r="P26" i="11"/>
  <c r="E44" i="11"/>
  <c r="M44" i="11"/>
  <c r="U44" i="11"/>
  <c r="J26" i="8"/>
  <c r="R26" i="8"/>
  <c r="Z13" i="8"/>
  <c r="AA44" i="5"/>
  <c r="G44" i="4"/>
  <c r="O44" i="4"/>
  <c r="W44" i="4"/>
  <c r="G44" i="3"/>
  <c r="O44" i="3"/>
  <c r="W44" i="3"/>
  <c r="W45" i="3" s="1"/>
  <c r="D45" i="2"/>
  <c r="L45" i="2"/>
  <c r="T45" i="2"/>
  <c r="G44" i="2"/>
  <c r="G45" i="2" s="1"/>
  <c r="O44" i="2"/>
  <c r="W44" i="2"/>
  <c r="W45" i="2" s="1"/>
  <c r="Z50" i="2"/>
  <c r="H26" i="23"/>
  <c r="H45" i="23" s="1"/>
  <c r="P26" i="23"/>
  <c r="P45" i="23" s="1"/>
  <c r="E44" i="23"/>
  <c r="M44" i="23"/>
  <c r="U44" i="23"/>
  <c r="F26" i="17"/>
  <c r="N26" i="17"/>
  <c r="V26" i="17"/>
  <c r="C44" i="17"/>
  <c r="C45" i="17" s="1"/>
  <c r="K44" i="17"/>
  <c r="S44" i="17"/>
  <c r="S45" i="17" s="1"/>
  <c r="H45" i="16"/>
  <c r="P45" i="16"/>
  <c r="I26" i="15"/>
  <c r="I45" i="15" s="1"/>
  <c r="Y26" i="15"/>
  <c r="Z26" i="15" s="1"/>
  <c r="D45" i="14"/>
  <c r="L45" i="14"/>
  <c r="C26" i="14"/>
  <c r="C45" i="14" s="1"/>
  <c r="K26" i="14"/>
  <c r="K45" i="14" s="1"/>
  <c r="S26" i="14"/>
  <c r="S45" i="14" s="1"/>
  <c r="E45" i="11"/>
  <c r="M45" i="11"/>
  <c r="U45" i="11"/>
  <c r="D45" i="10"/>
  <c r="AA45" i="9"/>
  <c r="F45" i="8"/>
  <c r="N45" i="8"/>
  <c r="V45" i="8"/>
  <c r="G45" i="3"/>
  <c r="O45" i="3"/>
  <c r="H45" i="1"/>
  <c r="P45" i="1"/>
  <c r="X45" i="1"/>
  <c r="Z45" i="1" s="1"/>
  <c r="Z26" i="1"/>
  <c r="G45" i="258"/>
  <c r="O45" i="258"/>
  <c r="W45" i="258"/>
  <c r="F45" i="257"/>
  <c r="N45" i="257"/>
  <c r="V45" i="257"/>
  <c r="M45" i="256"/>
  <c r="G45" i="255"/>
  <c r="O45" i="255"/>
  <c r="W45" i="255"/>
  <c r="D45" i="253"/>
  <c r="L45" i="253"/>
  <c r="T45" i="253"/>
  <c r="C45" i="252"/>
  <c r="K45" i="252"/>
  <c r="S45" i="252"/>
  <c r="AA45" i="251"/>
  <c r="M45" i="250"/>
  <c r="G45" i="249"/>
  <c r="O45" i="249"/>
  <c r="W45" i="249"/>
  <c r="X45" i="258"/>
  <c r="Z45" i="258" s="1"/>
  <c r="Z26" i="258"/>
  <c r="U45" i="256"/>
  <c r="X45" i="255"/>
  <c r="Z45" i="255" s="1"/>
  <c r="Z26" i="255"/>
  <c r="AA45" i="254"/>
  <c r="E45" i="253"/>
  <c r="M45" i="253"/>
  <c r="U45" i="253"/>
  <c r="D45" i="252"/>
  <c r="L45" i="252"/>
  <c r="T45" i="252"/>
  <c r="U45" i="250"/>
  <c r="X45" i="249"/>
  <c r="Z45" i="249" s="1"/>
  <c r="Z26" i="249"/>
  <c r="W45" i="245"/>
  <c r="X45" i="257"/>
  <c r="Z45" i="257" s="1"/>
  <c r="Z26" i="257"/>
  <c r="C45" i="1"/>
  <c r="K45" i="1"/>
  <c r="S45" i="1"/>
  <c r="J45" i="258"/>
  <c r="R45" i="258"/>
  <c r="I45" i="257"/>
  <c r="Q45" i="257"/>
  <c r="Y45" i="257"/>
  <c r="X45" i="256"/>
  <c r="Z45" i="256" s="1"/>
  <c r="Z26" i="256"/>
  <c r="G45" i="253"/>
  <c r="O45" i="253"/>
  <c r="W45" i="253"/>
  <c r="F45" i="252"/>
  <c r="N45" i="252"/>
  <c r="V45" i="252"/>
  <c r="D45" i="248"/>
  <c r="L45" i="248"/>
  <c r="T45" i="248"/>
  <c r="H45" i="247"/>
  <c r="P45" i="247"/>
  <c r="X45" i="247"/>
  <c r="Z45" i="247" s="1"/>
  <c r="Z26" i="247"/>
  <c r="D45" i="246"/>
  <c r="L45" i="246"/>
  <c r="T45" i="246"/>
  <c r="H45" i="245"/>
  <c r="P45" i="245"/>
  <c r="X45" i="245"/>
  <c r="Z45" i="245" s="1"/>
  <c r="Z26" i="245"/>
  <c r="X45" i="253"/>
  <c r="Z45" i="253" s="1"/>
  <c r="Z26" i="253"/>
  <c r="X45" i="250"/>
  <c r="Z26" i="250"/>
  <c r="AA45" i="256"/>
  <c r="D45" i="255"/>
  <c r="L45" i="255"/>
  <c r="T45" i="255"/>
  <c r="E45" i="255"/>
  <c r="F45" i="254"/>
  <c r="N45" i="254"/>
  <c r="V45" i="254"/>
  <c r="X45" i="252"/>
  <c r="Z45" i="252" s="1"/>
  <c r="Z26" i="252"/>
  <c r="G45" i="251"/>
  <c r="O45" i="251"/>
  <c r="W45" i="251"/>
  <c r="I45" i="250"/>
  <c r="Q45" i="250"/>
  <c r="Y45" i="250"/>
  <c r="D45" i="249"/>
  <c r="L45" i="249"/>
  <c r="T45" i="249"/>
  <c r="E45" i="249"/>
  <c r="Z44" i="249"/>
  <c r="M45" i="248"/>
  <c r="AA45" i="247"/>
  <c r="M45" i="246"/>
  <c r="AA45" i="245"/>
  <c r="N45" i="244"/>
  <c r="M45" i="255"/>
  <c r="G45" i="254"/>
  <c r="O45" i="254"/>
  <c r="W45" i="254"/>
  <c r="H45" i="251"/>
  <c r="P45" i="251"/>
  <c r="X45" i="251"/>
  <c r="Z26" i="251"/>
  <c r="AA45" i="250"/>
  <c r="M45" i="249"/>
  <c r="C45" i="256"/>
  <c r="K45" i="256"/>
  <c r="S45" i="256"/>
  <c r="G45" i="1"/>
  <c r="O45" i="1"/>
  <c r="W45" i="1"/>
  <c r="F45" i="258"/>
  <c r="N45" i="258"/>
  <c r="V45" i="258"/>
  <c r="E45" i="257"/>
  <c r="M45" i="257"/>
  <c r="U45" i="257"/>
  <c r="D45" i="256"/>
  <c r="L45" i="256"/>
  <c r="T45" i="256"/>
  <c r="E45" i="256"/>
  <c r="F45" i="255"/>
  <c r="N45" i="255"/>
  <c r="V45" i="255"/>
  <c r="U45" i="255"/>
  <c r="H45" i="254"/>
  <c r="P45" i="254"/>
  <c r="X45" i="254"/>
  <c r="Z45" i="254" s="1"/>
  <c r="Z26" i="254"/>
  <c r="C45" i="253"/>
  <c r="K45" i="253"/>
  <c r="S45" i="253"/>
  <c r="J45" i="252"/>
  <c r="R45" i="252"/>
  <c r="AA45" i="252"/>
  <c r="I45" i="251"/>
  <c r="Q45" i="251"/>
  <c r="Y45" i="251"/>
  <c r="C45" i="250"/>
  <c r="K45" i="250"/>
  <c r="S45" i="250"/>
  <c r="E45" i="250"/>
  <c r="F45" i="249"/>
  <c r="N45" i="249"/>
  <c r="V45" i="249"/>
  <c r="U45" i="249"/>
  <c r="H45" i="248"/>
  <c r="P45" i="248"/>
  <c r="X45" i="248"/>
  <c r="Z45" i="248" s="1"/>
  <c r="Z26" i="248"/>
  <c r="U45" i="248"/>
  <c r="D45" i="247"/>
  <c r="L45" i="247"/>
  <c r="T45" i="247"/>
  <c r="H45" i="246"/>
  <c r="P45" i="246"/>
  <c r="X45" i="246"/>
  <c r="Z45" i="246" s="1"/>
  <c r="Z26" i="246"/>
  <c r="U45" i="246"/>
  <c r="D45" i="245"/>
  <c r="L45" i="245"/>
  <c r="T45" i="245"/>
  <c r="X45" i="244"/>
  <c r="Z45" i="244" s="1"/>
  <c r="Z26" i="244"/>
  <c r="X45" i="242"/>
  <c r="Z45" i="242" s="1"/>
  <c r="Z26" i="242"/>
  <c r="X45" i="241"/>
  <c r="Z45" i="241" s="1"/>
  <c r="Z26" i="241"/>
  <c r="X45" i="240"/>
  <c r="Z45" i="240" s="1"/>
  <c r="Z26" i="240"/>
  <c r="X45" i="239"/>
  <c r="Z45" i="239" s="1"/>
  <c r="Z26" i="239"/>
  <c r="L45" i="233"/>
  <c r="L45" i="232"/>
  <c r="X45" i="238"/>
  <c r="Z45" i="238" s="1"/>
  <c r="Z26" i="238"/>
  <c r="X45" i="237"/>
  <c r="Z45" i="237" s="1"/>
  <c r="Z26" i="237"/>
  <c r="T45" i="233"/>
  <c r="T45" i="232"/>
  <c r="T45" i="231"/>
  <c r="T45" i="227"/>
  <c r="W45" i="221"/>
  <c r="Z26" i="219"/>
  <c r="Z26" i="218"/>
  <c r="Z13" i="257"/>
  <c r="Z13" i="256"/>
  <c r="Z13" i="255"/>
  <c r="Z13" i="254"/>
  <c r="Z13" i="253"/>
  <c r="Z13" i="252"/>
  <c r="Z13" i="251"/>
  <c r="Z13" i="250"/>
  <c r="Z13" i="249"/>
  <c r="Z13" i="248"/>
  <c r="Z13" i="247"/>
  <c r="Z13" i="246"/>
  <c r="Z13" i="245"/>
  <c r="Z13" i="244"/>
  <c r="G44" i="244"/>
  <c r="G45" i="244" s="1"/>
  <c r="O44" i="244"/>
  <c r="O45" i="244" s="1"/>
  <c r="W44" i="244"/>
  <c r="W45" i="244" s="1"/>
  <c r="D45" i="243"/>
  <c r="L45" i="243"/>
  <c r="T45" i="243"/>
  <c r="C45" i="240"/>
  <c r="K45" i="240"/>
  <c r="S45" i="240"/>
  <c r="J45" i="239"/>
  <c r="R45" i="239"/>
  <c r="X45" i="236"/>
  <c r="Z45" i="236" s="1"/>
  <c r="Z26" i="236"/>
  <c r="Z44" i="236"/>
  <c r="X45" i="235"/>
  <c r="Z45" i="235" s="1"/>
  <c r="Z26" i="235"/>
  <c r="Z44" i="235"/>
  <c r="X45" i="228"/>
  <c r="Z45" i="228" s="1"/>
  <c r="Z26" i="228"/>
  <c r="AA45" i="221"/>
  <c r="K45" i="220"/>
  <c r="K45" i="219"/>
  <c r="AA45" i="219"/>
  <c r="K45" i="218"/>
  <c r="AA45" i="218"/>
  <c r="K45" i="217"/>
  <c r="AA45" i="217"/>
  <c r="K45" i="216"/>
  <c r="AA45" i="216"/>
  <c r="K45" i="215"/>
  <c r="X45" i="234"/>
  <c r="Z45" i="234" s="1"/>
  <c r="Z26" i="234"/>
  <c r="X45" i="230"/>
  <c r="Z45" i="230" s="1"/>
  <c r="Z26" i="230"/>
  <c r="X45" i="229"/>
  <c r="Z45" i="229" s="1"/>
  <c r="Z26" i="229"/>
  <c r="H45" i="227"/>
  <c r="P45" i="227"/>
  <c r="X45" i="227"/>
  <c r="Z45" i="227" s="1"/>
  <c r="Z26" i="227"/>
  <c r="G45" i="226"/>
  <c r="O45" i="226"/>
  <c r="W45" i="226"/>
  <c r="F45" i="225"/>
  <c r="N45" i="225"/>
  <c r="V45" i="225"/>
  <c r="Z45" i="219"/>
  <c r="Z45" i="218"/>
  <c r="Z45" i="217"/>
  <c r="Z45" i="216"/>
  <c r="H45" i="233"/>
  <c r="P45" i="233"/>
  <c r="X45" i="233"/>
  <c r="Z45" i="233" s="1"/>
  <c r="Z26" i="233"/>
  <c r="H45" i="232"/>
  <c r="P45" i="232"/>
  <c r="X45" i="232"/>
  <c r="Z45" i="232" s="1"/>
  <c r="Z26" i="232"/>
  <c r="H45" i="231"/>
  <c r="P45" i="231"/>
  <c r="X45" i="231"/>
  <c r="Z45" i="231" s="1"/>
  <c r="Z26" i="231"/>
  <c r="J45" i="228"/>
  <c r="R45" i="228"/>
  <c r="H45" i="226"/>
  <c r="P45" i="226"/>
  <c r="X45" i="226"/>
  <c r="Z45" i="226" s="1"/>
  <c r="Z26" i="226"/>
  <c r="G45" i="225"/>
  <c r="O45" i="225"/>
  <c r="W45" i="225"/>
  <c r="G45" i="224"/>
  <c r="O45" i="224"/>
  <c r="W45" i="224"/>
  <c r="G45" i="223"/>
  <c r="O45" i="223"/>
  <c r="W45" i="223"/>
  <c r="E45" i="222"/>
  <c r="M45" i="222"/>
  <c r="U45" i="222"/>
  <c r="W45" i="222"/>
  <c r="G45" i="221"/>
  <c r="J45" i="219"/>
  <c r="R45" i="219"/>
  <c r="J45" i="218"/>
  <c r="R45" i="218"/>
  <c r="J45" i="217"/>
  <c r="R45" i="217"/>
  <c r="J45" i="216"/>
  <c r="R45" i="216"/>
  <c r="J45" i="215"/>
  <c r="R45" i="215"/>
  <c r="Z37" i="1"/>
  <c r="Z37" i="258"/>
  <c r="Z37" i="257"/>
  <c r="Z37" i="256"/>
  <c r="Z37" i="255"/>
  <c r="Z37" i="254"/>
  <c r="Z37" i="253"/>
  <c r="Z37" i="252"/>
  <c r="Z37" i="251"/>
  <c r="Z37" i="250"/>
  <c r="Z37" i="249"/>
  <c r="Z37" i="248"/>
  <c r="Z37" i="247"/>
  <c r="Z37" i="246"/>
  <c r="Z37" i="245"/>
  <c r="Z37" i="244"/>
  <c r="J45" i="230"/>
  <c r="R45" i="230"/>
  <c r="AA45" i="230"/>
  <c r="J45" i="229"/>
  <c r="R45" i="229"/>
  <c r="AA45" i="229"/>
  <c r="C45" i="228"/>
  <c r="K45" i="228"/>
  <c r="S45" i="228"/>
  <c r="AA45" i="228"/>
  <c r="J45" i="227"/>
  <c r="R45" i="227"/>
  <c r="H45" i="225"/>
  <c r="P45" i="225"/>
  <c r="X45" i="225"/>
  <c r="Z45" i="225" s="1"/>
  <c r="Z26" i="225"/>
  <c r="H45" i="224"/>
  <c r="P45" i="224"/>
  <c r="X45" i="224"/>
  <c r="Z45" i="224" s="1"/>
  <c r="Z26" i="224"/>
  <c r="H45" i="223"/>
  <c r="P45" i="223"/>
  <c r="X45" i="223"/>
  <c r="Z45" i="223" s="1"/>
  <c r="Z26" i="223"/>
  <c r="F45" i="222"/>
  <c r="N45" i="222"/>
  <c r="V45" i="222"/>
  <c r="G45" i="222"/>
  <c r="S45" i="220"/>
  <c r="C44" i="244"/>
  <c r="C45" i="244" s="1"/>
  <c r="K44" i="244"/>
  <c r="K45" i="244" s="1"/>
  <c r="S44" i="244"/>
  <c r="S45" i="244" s="1"/>
  <c r="H45" i="243"/>
  <c r="P45" i="243"/>
  <c r="X45" i="243"/>
  <c r="Z45" i="243" s="1"/>
  <c r="Z26" i="243"/>
  <c r="G45" i="240"/>
  <c r="O45" i="240"/>
  <c r="W45" i="240"/>
  <c r="F45" i="239"/>
  <c r="N45" i="239"/>
  <c r="V45" i="239"/>
  <c r="J45" i="233"/>
  <c r="R45" i="233"/>
  <c r="AA45" i="233"/>
  <c r="J45" i="232"/>
  <c r="R45" i="232"/>
  <c r="AA45" i="232"/>
  <c r="J45" i="231"/>
  <c r="R45" i="231"/>
  <c r="AA45" i="231"/>
  <c r="C45" i="230"/>
  <c r="K45" i="230"/>
  <c r="S45" i="230"/>
  <c r="D45" i="230"/>
  <c r="C45" i="229"/>
  <c r="K45" i="229"/>
  <c r="S45" i="229"/>
  <c r="D45" i="229"/>
  <c r="D45" i="228"/>
  <c r="C45" i="227"/>
  <c r="K45" i="227"/>
  <c r="S45" i="227"/>
  <c r="AA45" i="227"/>
  <c r="J45" i="226"/>
  <c r="R45" i="226"/>
  <c r="O45" i="221"/>
  <c r="J45" i="220"/>
  <c r="R45" i="220"/>
  <c r="C45" i="219"/>
  <c r="S45" i="219"/>
  <c r="C45" i="218"/>
  <c r="S45" i="218"/>
  <c r="C45" i="217"/>
  <c r="S45" i="217"/>
  <c r="C45" i="216"/>
  <c r="S45" i="216"/>
  <c r="C45" i="215"/>
  <c r="W45" i="215"/>
  <c r="H45" i="214"/>
  <c r="P45" i="214"/>
  <c r="X26" i="214"/>
  <c r="Z13" i="214"/>
  <c r="V45" i="213"/>
  <c r="E45" i="210"/>
  <c r="M45" i="210"/>
  <c r="U45" i="210"/>
  <c r="N45" i="210"/>
  <c r="X45" i="209"/>
  <c r="Z45" i="209" s="1"/>
  <c r="Z26" i="209"/>
  <c r="E45" i="205"/>
  <c r="M45" i="205"/>
  <c r="U45" i="205"/>
  <c r="C45" i="204"/>
  <c r="K45" i="204"/>
  <c r="S45" i="204"/>
  <c r="Z44" i="203"/>
  <c r="G45" i="202"/>
  <c r="O45" i="202"/>
  <c r="W45" i="202"/>
  <c r="X45" i="201"/>
  <c r="Z45" i="201" s="1"/>
  <c r="Z26" i="201"/>
  <c r="X45" i="200"/>
  <c r="Z45" i="200" s="1"/>
  <c r="Z26" i="200"/>
  <c r="H45" i="199"/>
  <c r="P45" i="199"/>
  <c r="X45" i="199"/>
  <c r="Z45" i="199" s="1"/>
  <c r="Z26" i="199"/>
  <c r="C45" i="195"/>
  <c r="K45" i="195"/>
  <c r="S45" i="195"/>
  <c r="J45" i="194"/>
  <c r="R45" i="194"/>
  <c r="E45" i="193"/>
  <c r="M45" i="193"/>
  <c r="U45" i="193"/>
  <c r="C45" i="191"/>
  <c r="K45" i="191"/>
  <c r="S45" i="191"/>
  <c r="X45" i="188"/>
  <c r="Z45" i="188" s="1"/>
  <c r="Z26" i="188"/>
  <c r="X45" i="186"/>
  <c r="Z45" i="186" s="1"/>
  <c r="Z26" i="186"/>
  <c r="Z13" i="242"/>
  <c r="Z13" i="241"/>
  <c r="Z13" i="240"/>
  <c r="Z13" i="238"/>
  <c r="Z13" i="237"/>
  <c r="Z13" i="236"/>
  <c r="Z13" i="235"/>
  <c r="Z13" i="234"/>
  <c r="Z13" i="233"/>
  <c r="Z13" i="232"/>
  <c r="Z13" i="231"/>
  <c r="Z13" i="230"/>
  <c r="Z13" i="229"/>
  <c r="Z13" i="224"/>
  <c r="Z13" i="223"/>
  <c r="X26" i="222"/>
  <c r="Z13" i="221"/>
  <c r="X26" i="221"/>
  <c r="Z13" i="220"/>
  <c r="X26" i="220"/>
  <c r="X45" i="215"/>
  <c r="Z45" i="215" s="1"/>
  <c r="I45" i="214"/>
  <c r="Q45" i="214"/>
  <c r="Y45" i="214"/>
  <c r="C45" i="212"/>
  <c r="H45" i="211"/>
  <c r="P45" i="211"/>
  <c r="X26" i="211"/>
  <c r="Z13" i="211"/>
  <c r="V45" i="210"/>
  <c r="X45" i="208"/>
  <c r="Z45" i="208" s="1"/>
  <c r="Z26" i="208"/>
  <c r="H45" i="202"/>
  <c r="P45" i="202"/>
  <c r="X45" i="202"/>
  <c r="Z45" i="202" s="1"/>
  <c r="Z26" i="202"/>
  <c r="H45" i="198"/>
  <c r="P45" i="198"/>
  <c r="X45" i="198"/>
  <c r="Z45" i="198" s="1"/>
  <c r="Z26" i="198"/>
  <c r="AA45" i="194"/>
  <c r="AA45" i="189"/>
  <c r="I45" i="187"/>
  <c r="G45" i="213"/>
  <c r="O45" i="213"/>
  <c r="W45" i="213"/>
  <c r="D45" i="212"/>
  <c r="L45" i="212"/>
  <c r="T45" i="212"/>
  <c r="I45" i="211"/>
  <c r="Q45" i="211"/>
  <c r="Y45" i="211"/>
  <c r="X45" i="207"/>
  <c r="Z45" i="207" s="1"/>
  <c r="Z26" i="207"/>
  <c r="X45" i="206"/>
  <c r="Z45" i="206" s="1"/>
  <c r="Z26" i="206"/>
  <c r="D45" i="203"/>
  <c r="L45" i="203"/>
  <c r="T45" i="203"/>
  <c r="I45" i="198"/>
  <c r="Q45" i="198"/>
  <c r="Y45" i="198"/>
  <c r="AA45" i="188"/>
  <c r="AA45" i="186"/>
  <c r="K45" i="214"/>
  <c r="S45" i="214"/>
  <c r="Z50" i="214"/>
  <c r="X26" i="213"/>
  <c r="Z13" i="213"/>
  <c r="X26" i="210"/>
  <c r="Z13" i="210"/>
  <c r="H45" i="205"/>
  <c r="P45" i="205"/>
  <c r="X45" i="205"/>
  <c r="Z45" i="205" s="1"/>
  <c r="Z26" i="205"/>
  <c r="F45" i="204"/>
  <c r="N45" i="204"/>
  <c r="V45" i="204"/>
  <c r="E45" i="203"/>
  <c r="M45" i="203"/>
  <c r="U45" i="203"/>
  <c r="C45" i="199"/>
  <c r="K45" i="199"/>
  <c r="S45" i="199"/>
  <c r="F45" i="195"/>
  <c r="N45" i="195"/>
  <c r="V45" i="195"/>
  <c r="E45" i="194"/>
  <c r="M45" i="194"/>
  <c r="U45" i="194"/>
  <c r="I45" i="194"/>
  <c r="H45" i="193"/>
  <c r="P45" i="193"/>
  <c r="X45" i="193"/>
  <c r="Z26" i="193"/>
  <c r="F45" i="191"/>
  <c r="N45" i="191"/>
  <c r="V45" i="191"/>
  <c r="I45" i="189"/>
  <c r="C45" i="188"/>
  <c r="K45" i="188"/>
  <c r="S45" i="188"/>
  <c r="G45" i="187"/>
  <c r="O45" i="187"/>
  <c r="W45" i="187"/>
  <c r="Q45" i="187"/>
  <c r="C45" i="186"/>
  <c r="K45" i="186"/>
  <c r="S45" i="186"/>
  <c r="G45" i="185"/>
  <c r="O45" i="185"/>
  <c r="W45" i="185"/>
  <c r="Q45" i="185"/>
  <c r="Z37" i="243"/>
  <c r="Z37" i="242"/>
  <c r="Z37" i="241"/>
  <c r="Z37" i="240"/>
  <c r="Z37" i="239"/>
  <c r="Z37" i="238"/>
  <c r="Z37" i="237"/>
  <c r="Z37" i="236"/>
  <c r="Z37" i="235"/>
  <c r="Z37" i="234"/>
  <c r="Z37" i="233"/>
  <c r="Z37" i="231"/>
  <c r="Z37" i="229"/>
  <c r="Z37" i="228"/>
  <c r="Z37" i="226"/>
  <c r="Z37" i="225"/>
  <c r="Z37" i="224"/>
  <c r="S45" i="215"/>
  <c r="AA45" i="215"/>
  <c r="Z44" i="214"/>
  <c r="I45" i="205"/>
  <c r="Q45" i="205"/>
  <c r="Y45" i="205"/>
  <c r="G45" i="204"/>
  <c r="O45" i="204"/>
  <c r="W45" i="204"/>
  <c r="D45" i="199"/>
  <c r="L45" i="199"/>
  <c r="T45" i="199"/>
  <c r="Z44" i="198"/>
  <c r="X45" i="197"/>
  <c r="Z45" i="197" s="1"/>
  <c r="Z26" i="197"/>
  <c r="Z44" i="197"/>
  <c r="X45" i="196"/>
  <c r="Z45" i="196" s="1"/>
  <c r="Z26" i="196"/>
  <c r="Z44" i="196"/>
  <c r="G45" i="195"/>
  <c r="O45" i="195"/>
  <c r="W45" i="195"/>
  <c r="I45" i="193"/>
  <c r="Q45" i="193"/>
  <c r="Y45" i="193"/>
  <c r="X45" i="192"/>
  <c r="Z45" i="192" s="1"/>
  <c r="Z26" i="192"/>
  <c r="G45" i="191"/>
  <c r="O45" i="191"/>
  <c r="W45" i="191"/>
  <c r="X45" i="187"/>
  <c r="Z45" i="187" s="1"/>
  <c r="Z26" i="187"/>
  <c r="X45" i="185"/>
  <c r="Z45" i="185" s="1"/>
  <c r="Z26" i="185"/>
  <c r="X45" i="204"/>
  <c r="Z26" i="204"/>
  <c r="X45" i="195"/>
  <c r="Z26" i="195"/>
  <c r="X45" i="191"/>
  <c r="Z45" i="191" s="1"/>
  <c r="Z26" i="191"/>
  <c r="V45" i="214"/>
  <c r="C45" i="213"/>
  <c r="K45" i="213"/>
  <c r="S45" i="213"/>
  <c r="F45" i="213"/>
  <c r="Z44" i="213"/>
  <c r="H45" i="212"/>
  <c r="P45" i="212"/>
  <c r="X26" i="212"/>
  <c r="Z13" i="212"/>
  <c r="E45" i="211"/>
  <c r="M45" i="211"/>
  <c r="U45" i="211"/>
  <c r="V45" i="211"/>
  <c r="C45" i="210"/>
  <c r="K45" i="210"/>
  <c r="S45" i="210"/>
  <c r="C45" i="205"/>
  <c r="K45" i="205"/>
  <c r="S45" i="205"/>
  <c r="I45" i="204"/>
  <c r="Q45" i="204"/>
  <c r="Y45" i="204"/>
  <c r="Z44" i="204"/>
  <c r="H45" i="203"/>
  <c r="P45" i="203"/>
  <c r="X45" i="203"/>
  <c r="Z26" i="203"/>
  <c r="E45" i="202"/>
  <c r="M45" i="202"/>
  <c r="U45" i="202"/>
  <c r="F45" i="199"/>
  <c r="N45" i="199"/>
  <c r="V45" i="199"/>
  <c r="E45" i="198"/>
  <c r="M45" i="198"/>
  <c r="U45" i="198"/>
  <c r="AA45" i="196"/>
  <c r="I45" i="195"/>
  <c r="Q45" i="195"/>
  <c r="Y45" i="195"/>
  <c r="Z44" i="195"/>
  <c r="H45" i="194"/>
  <c r="P45" i="194"/>
  <c r="X45" i="194"/>
  <c r="Z45" i="194" s="1"/>
  <c r="Z26" i="194"/>
  <c r="C45" i="193"/>
  <c r="K45" i="193"/>
  <c r="S45" i="193"/>
  <c r="AA45" i="192"/>
  <c r="I45" i="191"/>
  <c r="Q45" i="191"/>
  <c r="Y45" i="191"/>
  <c r="G45" i="189"/>
  <c r="O45" i="189"/>
  <c r="W45" i="189"/>
  <c r="AA45" i="187"/>
  <c r="AA45" i="185"/>
  <c r="G45" i="214"/>
  <c r="O45" i="214"/>
  <c r="W45" i="214"/>
  <c r="D45" i="213"/>
  <c r="L45" i="213"/>
  <c r="T45" i="213"/>
  <c r="N45" i="213"/>
  <c r="I45" i="212"/>
  <c r="Q45" i="212"/>
  <c r="Y45" i="212"/>
  <c r="D45" i="210"/>
  <c r="L45" i="210"/>
  <c r="T45" i="210"/>
  <c r="F45" i="210"/>
  <c r="D45" i="205"/>
  <c r="L45" i="205"/>
  <c r="T45" i="205"/>
  <c r="J45" i="204"/>
  <c r="R45" i="204"/>
  <c r="AA45" i="204"/>
  <c r="I45" i="203"/>
  <c r="Q45" i="203"/>
  <c r="Y45" i="203"/>
  <c r="G45" i="199"/>
  <c r="O45" i="199"/>
  <c r="W45" i="199"/>
  <c r="F45" i="198"/>
  <c r="N45" i="198"/>
  <c r="V45" i="198"/>
  <c r="J45" i="195"/>
  <c r="R45" i="195"/>
  <c r="AA45" i="195"/>
  <c r="D45" i="193"/>
  <c r="L45" i="193"/>
  <c r="T45" i="193"/>
  <c r="AA45" i="191"/>
  <c r="J45" i="191"/>
  <c r="R45" i="191"/>
  <c r="X45" i="190"/>
  <c r="Z45" i="190" s="1"/>
  <c r="Z26" i="190"/>
  <c r="H45" i="189"/>
  <c r="P45" i="189"/>
  <c r="X45" i="189"/>
  <c r="Z45" i="189" s="1"/>
  <c r="Z26" i="189"/>
  <c r="Q45" i="188"/>
  <c r="Z44" i="188"/>
  <c r="Q45" i="186"/>
  <c r="Y45" i="185"/>
  <c r="X45" i="184"/>
  <c r="Z45" i="184" s="1"/>
  <c r="Z26" i="184"/>
  <c r="X45" i="179"/>
  <c r="Z45" i="179" s="1"/>
  <c r="Z26" i="179"/>
  <c r="X45" i="175"/>
  <c r="Z45" i="175" s="1"/>
  <c r="Z26" i="175"/>
  <c r="X45" i="182"/>
  <c r="Z45" i="182" s="1"/>
  <c r="Z26" i="182"/>
  <c r="Y45" i="177"/>
  <c r="X45" i="174"/>
  <c r="Z45" i="174" s="1"/>
  <c r="Z26" i="174"/>
  <c r="Z37" i="214"/>
  <c r="Z37" i="213"/>
  <c r="Z37" i="212"/>
  <c r="Z37" i="211"/>
  <c r="Z37" i="210"/>
  <c r="Z37" i="208"/>
  <c r="Z37" i="207"/>
  <c r="Z37" i="206"/>
  <c r="Z37" i="204"/>
  <c r="Z37" i="203"/>
  <c r="Z37" i="202"/>
  <c r="Z37" i="201"/>
  <c r="Z37" i="200"/>
  <c r="Z37" i="199"/>
  <c r="Z37" i="198"/>
  <c r="Z37" i="197"/>
  <c r="Z37" i="195"/>
  <c r="Z37" i="194"/>
  <c r="Z37" i="193"/>
  <c r="Z37" i="190"/>
  <c r="Z37" i="189"/>
  <c r="Z37" i="188"/>
  <c r="Z37" i="187"/>
  <c r="Z37" i="186"/>
  <c r="Z37" i="185"/>
  <c r="AA45" i="179"/>
  <c r="Y45" i="176"/>
  <c r="X45" i="173"/>
  <c r="Z26" i="173"/>
  <c r="C45" i="184"/>
  <c r="K45" i="184"/>
  <c r="S45" i="184"/>
  <c r="X45" i="183"/>
  <c r="Z45" i="183" s="1"/>
  <c r="Z26" i="183"/>
  <c r="R45" i="180"/>
  <c r="C45" i="179"/>
  <c r="K45" i="179"/>
  <c r="S45" i="179"/>
  <c r="I45" i="177"/>
  <c r="D45" i="176"/>
  <c r="L45" i="176"/>
  <c r="T45" i="176"/>
  <c r="C45" i="175"/>
  <c r="K45" i="175"/>
  <c r="S45" i="175"/>
  <c r="Y45" i="175"/>
  <c r="AA45" i="174"/>
  <c r="H45" i="172"/>
  <c r="P45" i="172"/>
  <c r="X45" i="172"/>
  <c r="Z26" i="172"/>
  <c r="Q45" i="172"/>
  <c r="M45" i="185"/>
  <c r="U45" i="185"/>
  <c r="X45" i="180"/>
  <c r="Z45" i="180" s="1"/>
  <c r="Z26" i="180"/>
  <c r="I45" i="176"/>
  <c r="X45" i="171"/>
  <c r="Z45" i="171" s="1"/>
  <c r="Z26" i="171"/>
  <c r="AA45" i="183"/>
  <c r="J45" i="179"/>
  <c r="X45" i="178"/>
  <c r="Z45" i="178" s="1"/>
  <c r="Z26" i="178"/>
  <c r="I45" i="175"/>
  <c r="Y45" i="173"/>
  <c r="X45" i="170"/>
  <c r="Z45" i="170" s="1"/>
  <c r="Z26" i="170"/>
  <c r="C45" i="183"/>
  <c r="K45" i="183"/>
  <c r="S45" i="183"/>
  <c r="E45" i="182"/>
  <c r="M45" i="182"/>
  <c r="U45" i="182"/>
  <c r="H45" i="181"/>
  <c r="P45" i="181"/>
  <c r="X45" i="181"/>
  <c r="Z26" i="181"/>
  <c r="AA45" i="180"/>
  <c r="X45" i="177"/>
  <c r="Z45" i="177" s="1"/>
  <c r="Z26" i="177"/>
  <c r="Q45" i="177"/>
  <c r="I45" i="174"/>
  <c r="Y45" i="172"/>
  <c r="Z13" i="209"/>
  <c r="Z13" i="208"/>
  <c r="Z13" i="207"/>
  <c r="Z13" i="206"/>
  <c r="Z13" i="205"/>
  <c r="Z13" i="204"/>
  <c r="Z13" i="202"/>
  <c r="Z13" i="201"/>
  <c r="Z13" i="200"/>
  <c r="Z13" i="198"/>
  <c r="Z13" i="197"/>
  <c r="Z13" i="196"/>
  <c r="Z13" i="195"/>
  <c r="Z13" i="193"/>
  <c r="Z13" i="192"/>
  <c r="Z13" i="191"/>
  <c r="Z13" i="190"/>
  <c r="Z13" i="189"/>
  <c r="Z13" i="188"/>
  <c r="Z13" i="187"/>
  <c r="Z13" i="186"/>
  <c r="Z13" i="185"/>
  <c r="G45" i="184"/>
  <c r="D45" i="183"/>
  <c r="L45" i="183"/>
  <c r="T45" i="183"/>
  <c r="J45" i="183"/>
  <c r="F45" i="182"/>
  <c r="N45" i="182"/>
  <c r="V45" i="182"/>
  <c r="I45" i="181"/>
  <c r="Q45" i="181"/>
  <c r="Y45" i="181"/>
  <c r="C45" i="180"/>
  <c r="K45" i="180"/>
  <c r="S45" i="180"/>
  <c r="AA45" i="178"/>
  <c r="Z44" i="177"/>
  <c r="H45" i="176"/>
  <c r="P45" i="176"/>
  <c r="X45" i="176"/>
  <c r="Z26" i="176"/>
  <c r="Q45" i="176"/>
  <c r="I45" i="173"/>
  <c r="D45" i="172"/>
  <c r="L45" i="172"/>
  <c r="T45" i="172"/>
  <c r="C45" i="171"/>
  <c r="K45" i="171"/>
  <c r="S45" i="171"/>
  <c r="Y45" i="171"/>
  <c r="AA45" i="170"/>
  <c r="U45" i="170"/>
  <c r="Z26" i="165"/>
  <c r="X45" i="165"/>
  <c r="Z45" i="165" s="1"/>
  <c r="Z26" i="161"/>
  <c r="X45" i="161"/>
  <c r="Z45" i="161" s="1"/>
  <c r="Z26" i="153"/>
  <c r="X45" i="153"/>
  <c r="Z45" i="153" s="1"/>
  <c r="Z26" i="164"/>
  <c r="X45" i="164"/>
  <c r="Z45" i="164" s="1"/>
  <c r="G45" i="163"/>
  <c r="O45" i="163"/>
  <c r="W45" i="163"/>
  <c r="H45" i="162"/>
  <c r="P45" i="162"/>
  <c r="Z26" i="162"/>
  <c r="X45" i="162"/>
  <c r="Z45" i="162" s="1"/>
  <c r="J45" i="160"/>
  <c r="R45" i="160"/>
  <c r="C45" i="159"/>
  <c r="K45" i="159"/>
  <c r="S45" i="159"/>
  <c r="D45" i="159"/>
  <c r="D45" i="158"/>
  <c r="L45" i="158"/>
  <c r="C45" i="155"/>
  <c r="Z44" i="155"/>
  <c r="J45" i="154"/>
  <c r="R45" i="154"/>
  <c r="Z26" i="152"/>
  <c r="X45" i="152"/>
  <c r="Z45" i="152" s="1"/>
  <c r="H45" i="163"/>
  <c r="P45" i="163"/>
  <c r="Z26" i="163"/>
  <c r="X45" i="163"/>
  <c r="Z45" i="163" s="1"/>
  <c r="J45" i="161"/>
  <c r="R45" i="161"/>
  <c r="AA45" i="161"/>
  <c r="C45" i="160"/>
  <c r="K45" i="160"/>
  <c r="S45" i="160"/>
  <c r="L45" i="159"/>
  <c r="E45" i="158"/>
  <c r="M45" i="158"/>
  <c r="U45" i="158"/>
  <c r="T45" i="158"/>
  <c r="Z26" i="157"/>
  <c r="X45" i="157"/>
  <c r="F45" i="155"/>
  <c r="N45" i="155"/>
  <c r="V45" i="155"/>
  <c r="K45" i="155"/>
  <c r="Z26" i="151"/>
  <c r="X45" i="151"/>
  <c r="Z45" i="151" s="1"/>
  <c r="Z13" i="183"/>
  <c r="Z13" i="182"/>
  <c r="Z13" i="181"/>
  <c r="Z13" i="180"/>
  <c r="Z13" i="179"/>
  <c r="Z13" i="178"/>
  <c r="Z13" i="177"/>
  <c r="Z13" i="176"/>
  <c r="Z13" i="175"/>
  <c r="Z13" i="174"/>
  <c r="Z13" i="173"/>
  <c r="Z13" i="172"/>
  <c r="Z13" i="171"/>
  <c r="Z13" i="170"/>
  <c r="F45" i="168"/>
  <c r="N45" i="168"/>
  <c r="V45" i="168"/>
  <c r="T45" i="159"/>
  <c r="I45" i="157"/>
  <c r="Q45" i="157"/>
  <c r="Y45" i="157"/>
  <c r="Z44" i="157"/>
  <c r="G45" i="156"/>
  <c r="O45" i="156"/>
  <c r="W45" i="156"/>
  <c r="G45" i="155"/>
  <c r="O45" i="155"/>
  <c r="W45" i="155"/>
  <c r="S45" i="155"/>
  <c r="I45" i="151"/>
  <c r="Y45" i="151"/>
  <c r="AA45" i="150"/>
  <c r="Y45" i="170"/>
  <c r="Z26" i="169"/>
  <c r="X45" i="169"/>
  <c r="Z45" i="169" s="1"/>
  <c r="Z26" i="156"/>
  <c r="X45" i="156"/>
  <c r="Z26" i="155"/>
  <c r="X45" i="155"/>
  <c r="T45" i="153"/>
  <c r="R45" i="151"/>
  <c r="Z26" i="168"/>
  <c r="X45" i="168"/>
  <c r="Z45" i="168" s="1"/>
  <c r="Z26" i="158"/>
  <c r="X45" i="158"/>
  <c r="Z45" i="158" s="1"/>
  <c r="Q45" i="155"/>
  <c r="Y45" i="155"/>
  <c r="K45" i="152"/>
  <c r="Z37" i="184"/>
  <c r="Z37" i="183"/>
  <c r="Z37" i="182"/>
  <c r="Z37" i="181"/>
  <c r="Z37" i="180"/>
  <c r="Z37" i="179"/>
  <c r="Z37" i="178"/>
  <c r="Z37" i="177"/>
  <c r="Z37" i="176"/>
  <c r="Z37" i="175"/>
  <c r="Z37" i="174"/>
  <c r="Z37" i="173"/>
  <c r="Z37" i="172"/>
  <c r="Z37" i="171"/>
  <c r="Z37" i="170"/>
  <c r="Z26" i="167"/>
  <c r="X45" i="167"/>
  <c r="Z45" i="167" s="1"/>
  <c r="L45" i="163"/>
  <c r="E45" i="162"/>
  <c r="M45" i="162"/>
  <c r="U45" i="162"/>
  <c r="T45" i="162"/>
  <c r="F45" i="161"/>
  <c r="N45" i="161"/>
  <c r="V45" i="161"/>
  <c r="G45" i="160"/>
  <c r="O45" i="160"/>
  <c r="W45" i="160"/>
  <c r="H45" i="159"/>
  <c r="P45" i="159"/>
  <c r="Z26" i="159"/>
  <c r="X45" i="159"/>
  <c r="Z45" i="159" s="1"/>
  <c r="I45" i="158"/>
  <c r="Q45" i="158"/>
  <c r="J45" i="155"/>
  <c r="R45" i="155"/>
  <c r="G45" i="154"/>
  <c r="O45" i="154"/>
  <c r="W45" i="154"/>
  <c r="F45" i="153"/>
  <c r="N45" i="153"/>
  <c r="V45" i="153"/>
  <c r="E45" i="152"/>
  <c r="M45" i="152"/>
  <c r="U45" i="152"/>
  <c r="S45" i="152"/>
  <c r="D45" i="151"/>
  <c r="T45" i="151"/>
  <c r="K45" i="151"/>
  <c r="E45" i="150"/>
  <c r="M45" i="150"/>
  <c r="U45" i="150"/>
  <c r="J45" i="168"/>
  <c r="R45" i="168"/>
  <c r="Z26" i="166"/>
  <c r="X45" i="166"/>
  <c r="Z45" i="166" s="1"/>
  <c r="E45" i="163"/>
  <c r="M45" i="163"/>
  <c r="U45" i="163"/>
  <c r="T45" i="163"/>
  <c r="F45" i="162"/>
  <c r="N45" i="162"/>
  <c r="V45" i="162"/>
  <c r="G45" i="161"/>
  <c r="O45" i="161"/>
  <c r="W45" i="161"/>
  <c r="H45" i="160"/>
  <c r="P45" i="160"/>
  <c r="Z26" i="160"/>
  <c r="X45" i="160"/>
  <c r="Z45" i="160" s="1"/>
  <c r="J45" i="158"/>
  <c r="R45" i="158"/>
  <c r="AA45" i="158"/>
  <c r="E45" i="157"/>
  <c r="M45" i="157"/>
  <c r="U45" i="157"/>
  <c r="C45" i="156"/>
  <c r="K45" i="156"/>
  <c r="S45" i="156"/>
  <c r="AA45" i="156"/>
  <c r="Z26" i="154"/>
  <c r="X45" i="154"/>
  <c r="Z45" i="154" s="1"/>
  <c r="G45" i="153"/>
  <c r="O45" i="153"/>
  <c r="F45" i="152"/>
  <c r="N45" i="152"/>
  <c r="V45" i="152"/>
  <c r="AA45" i="152"/>
  <c r="E45" i="151"/>
  <c r="M45" i="151"/>
  <c r="U45" i="151"/>
  <c r="S45" i="151"/>
  <c r="F45" i="150"/>
  <c r="V45" i="150"/>
  <c r="N45" i="150"/>
  <c r="Z37" i="169"/>
  <c r="Z37" i="168"/>
  <c r="Z37" i="164"/>
  <c r="Z37" i="163"/>
  <c r="Z37" i="162"/>
  <c r="Z37" i="161"/>
  <c r="Z37" i="160"/>
  <c r="Z37" i="159"/>
  <c r="Z37" i="158"/>
  <c r="K45" i="149"/>
  <c r="Z26" i="138"/>
  <c r="X45" i="138"/>
  <c r="Z45" i="138" s="1"/>
  <c r="Z43" i="157"/>
  <c r="C45" i="149"/>
  <c r="Z26" i="144"/>
  <c r="X45" i="144"/>
  <c r="Z44" i="144"/>
  <c r="Z26" i="137"/>
  <c r="X45" i="137"/>
  <c r="Z45" i="137" s="1"/>
  <c r="Z26" i="143"/>
  <c r="X45" i="143"/>
  <c r="Z45" i="143" s="1"/>
  <c r="I45" i="137"/>
  <c r="Q45" i="137"/>
  <c r="Y45" i="137"/>
  <c r="G44" i="149"/>
  <c r="G45" i="149" s="1"/>
  <c r="O44" i="149"/>
  <c r="O45" i="149" s="1"/>
  <c r="W44" i="149"/>
  <c r="W45" i="149" s="1"/>
  <c r="F45" i="148"/>
  <c r="N45" i="148"/>
  <c r="V45" i="148"/>
  <c r="Z26" i="146"/>
  <c r="X45" i="146"/>
  <c r="Z45" i="146" s="1"/>
  <c r="Z26" i="142"/>
  <c r="X45" i="142"/>
  <c r="Z45" i="142" s="1"/>
  <c r="F45" i="140"/>
  <c r="N45" i="140"/>
  <c r="V45" i="140"/>
  <c r="J45" i="137"/>
  <c r="R45" i="137"/>
  <c r="X26" i="149"/>
  <c r="G45" i="140"/>
  <c r="O45" i="140"/>
  <c r="E45" i="139"/>
  <c r="M45" i="139"/>
  <c r="U45" i="139"/>
  <c r="D45" i="138"/>
  <c r="L45" i="138"/>
  <c r="T45" i="138"/>
  <c r="X45" i="136"/>
  <c r="Z45" i="136" s="1"/>
  <c r="Z26" i="136"/>
  <c r="Z13" i="169"/>
  <c r="Z13" i="167"/>
  <c r="Z13" i="166"/>
  <c r="Z13" i="165"/>
  <c r="Z13" i="164"/>
  <c r="Z13" i="163"/>
  <c r="Z13" i="162"/>
  <c r="Z13" i="161"/>
  <c r="Z13" i="160"/>
  <c r="Z13" i="159"/>
  <c r="Z13" i="158"/>
  <c r="Z13" i="154"/>
  <c r="Z13" i="153"/>
  <c r="Z13" i="152"/>
  <c r="Z13" i="151"/>
  <c r="X26" i="150"/>
  <c r="Z26" i="148"/>
  <c r="X45" i="148"/>
  <c r="Z26" i="141"/>
  <c r="X45" i="141"/>
  <c r="Z45" i="141" s="1"/>
  <c r="Z26" i="140"/>
  <c r="X45" i="140"/>
  <c r="F45" i="139"/>
  <c r="N45" i="139"/>
  <c r="V45" i="139"/>
  <c r="E45" i="138"/>
  <c r="M45" i="138"/>
  <c r="U45" i="138"/>
  <c r="C45" i="137"/>
  <c r="I45" i="136"/>
  <c r="Q45" i="136"/>
  <c r="Y45" i="136"/>
  <c r="J45" i="149"/>
  <c r="R45" i="149"/>
  <c r="AA45" i="149"/>
  <c r="Z37" i="149"/>
  <c r="Z26" i="145"/>
  <c r="X45" i="145"/>
  <c r="Z45" i="145" s="1"/>
  <c r="Z44" i="145"/>
  <c r="I45" i="141"/>
  <c r="Q45" i="141"/>
  <c r="Y45" i="141"/>
  <c r="I45" i="140"/>
  <c r="Q45" i="140"/>
  <c r="Y45" i="140"/>
  <c r="G45" i="139"/>
  <c r="O45" i="139"/>
  <c r="W45" i="139"/>
  <c r="F45" i="138"/>
  <c r="V45" i="138"/>
  <c r="E45" i="137"/>
  <c r="M45" i="137"/>
  <c r="U45" i="137"/>
  <c r="D45" i="137"/>
  <c r="L45" i="137"/>
  <c r="T45" i="137"/>
  <c r="K45" i="137"/>
  <c r="J45" i="136"/>
  <c r="R45" i="136"/>
  <c r="J26" i="150"/>
  <c r="J45" i="150" s="1"/>
  <c r="R26" i="150"/>
  <c r="R45" i="150" s="1"/>
  <c r="S44" i="149"/>
  <c r="S45" i="149" s="1"/>
  <c r="AA44" i="149"/>
  <c r="J45" i="148"/>
  <c r="R45" i="148"/>
  <c r="AA45" i="148"/>
  <c r="H45" i="147"/>
  <c r="P45" i="147"/>
  <c r="X45" i="147"/>
  <c r="I45" i="145"/>
  <c r="Q45" i="145"/>
  <c r="Y45" i="145"/>
  <c r="J45" i="141"/>
  <c r="R45" i="141"/>
  <c r="Z44" i="141"/>
  <c r="J45" i="140"/>
  <c r="R45" i="140"/>
  <c r="Z26" i="139"/>
  <c r="X45" i="139"/>
  <c r="Z45" i="139" s="1"/>
  <c r="G45" i="138"/>
  <c r="O45" i="138"/>
  <c r="W45" i="138"/>
  <c r="F45" i="137"/>
  <c r="N45" i="137"/>
  <c r="V45" i="137"/>
  <c r="S45" i="137"/>
  <c r="Z37" i="148"/>
  <c r="Z37" i="146"/>
  <c r="Z37" i="144"/>
  <c r="Z37" i="143"/>
  <c r="C45" i="136"/>
  <c r="K45" i="136"/>
  <c r="S45" i="136"/>
  <c r="S45" i="133"/>
  <c r="X45" i="130"/>
  <c r="Z26" i="130"/>
  <c r="X45" i="127"/>
  <c r="Z26" i="127"/>
  <c r="X45" i="125"/>
  <c r="Z45" i="125" s="1"/>
  <c r="Z26" i="125"/>
  <c r="X45" i="131"/>
  <c r="Z26" i="131"/>
  <c r="Y45" i="127"/>
  <c r="G45" i="135"/>
  <c r="O45" i="135"/>
  <c r="W45" i="135"/>
  <c r="F45" i="133"/>
  <c r="N45" i="133"/>
  <c r="V45" i="133"/>
  <c r="D45" i="129"/>
  <c r="L45" i="129"/>
  <c r="T45" i="129"/>
  <c r="I45" i="128"/>
  <c r="C45" i="127"/>
  <c r="K45" i="127"/>
  <c r="S45" i="127"/>
  <c r="G45" i="126"/>
  <c r="O45" i="126"/>
  <c r="W45" i="126"/>
  <c r="X45" i="135"/>
  <c r="Z45" i="135" s="1"/>
  <c r="Z26" i="135"/>
  <c r="C45" i="131"/>
  <c r="K45" i="131"/>
  <c r="S45" i="131"/>
  <c r="D45" i="130"/>
  <c r="L45" i="130"/>
  <c r="T45" i="130"/>
  <c r="E45" i="129"/>
  <c r="M45" i="129"/>
  <c r="U45" i="129"/>
  <c r="E45" i="128"/>
  <c r="M45" i="128"/>
  <c r="U45" i="128"/>
  <c r="H45" i="126"/>
  <c r="P45" i="126"/>
  <c r="X45" i="126"/>
  <c r="Z45" i="126" s="1"/>
  <c r="Z26" i="126"/>
  <c r="D45" i="125"/>
  <c r="L45" i="125"/>
  <c r="T45" i="125"/>
  <c r="E45" i="124"/>
  <c r="M45" i="124"/>
  <c r="U45" i="124"/>
  <c r="E45" i="123"/>
  <c r="M45" i="123"/>
  <c r="U45" i="123"/>
  <c r="E45" i="122"/>
  <c r="M45" i="122"/>
  <c r="U45" i="122"/>
  <c r="Y45" i="121"/>
  <c r="Z13" i="148"/>
  <c r="Z13" i="145"/>
  <c r="Z13" i="144"/>
  <c r="Z13" i="143"/>
  <c r="Z13" i="142"/>
  <c r="Z13" i="139"/>
  <c r="Z13" i="138"/>
  <c r="Z13" i="136"/>
  <c r="X45" i="134"/>
  <c r="Z45" i="134" s="1"/>
  <c r="Z26" i="134"/>
  <c r="X45" i="133"/>
  <c r="Z45" i="133" s="1"/>
  <c r="Z26" i="133"/>
  <c r="D45" i="131"/>
  <c r="L45" i="131"/>
  <c r="T45" i="131"/>
  <c r="E45" i="130"/>
  <c r="M45" i="130"/>
  <c r="U45" i="130"/>
  <c r="Y45" i="128"/>
  <c r="I45" i="127"/>
  <c r="Y45" i="126"/>
  <c r="E45" i="125"/>
  <c r="M45" i="125"/>
  <c r="U45" i="125"/>
  <c r="Y45" i="124"/>
  <c r="Y45" i="123"/>
  <c r="Y45" i="122"/>
  <c r="G45" i="121"/>
  <c r="O45" i="121"/>
  <c r="W45" i="121"/>
  <c r="G45" i="132"/>
  <c r="O45" i="132"/>
  <c r="W45" i="132"/>
  <c r="E45" i="131"/>
  <c r="M45" i="131"/>
  <c r="U45" i="131"/>
  <c r="Y45" i="130"/>
  <c r="G45" i="129"/>
  <c r="O45" i="129"/>
  <c r="W45" i="129"/>
  <c r="Y45" i="129"/>
  <c r="G45" i="128"/>
  <c r="O45" i="128"/>
  <c r="W45" i="128"/>
  <c r="AA45" i="126"/>
  <c r="Y45" i="125"/>
  <c r="G45" i="124"/>
  <c r="O45" i="124"/>
  <c r="W45" i="124"/>
  <c r="G45" i="123"/>
  <c r="O45" i="123"/>
  <c r="W45" i="123"/>
  <c r="G45" i="122"/>
  <c r="O45" i="122"/>
  <c r="W45" i="122"/>
  <c r="H45" i="121"/>
  <c r="P45" i="121"/>
  <c r="X45" i="121"/>
  <c r="Z45" i="121" s="1"/>
  <c r="Z26" i="121"/>
  <c r="C45" i="135"/>
  <c r="K45" i="135"/>
  <c r="S45" i="135"/>
  <c r="J45" i="133"/>
  <c r="R45" i="133"/>
  <c r="H45" i="132"/>
  <c r="P45" i="132"/>
  <c r="X45" i="132"/>
  <c r="Z45" i="132" s="1"/>
  <c r="Z26" i="132"/>
  <c r="Y45" i="131"/>
  <c r="G45" i="130"/>
  <c r="O45" i="130"/>
  <c r="W45" i="130"/>
  <c r="H45" i="129"/>
  <c r="P45" i="129"/>
  <c r="X45" i="129"/>
  <c r="Z26" i="129"/>
  <c r="H45" i="128"/>
  <c r="P45" i="128"/>
  <c r="X45" i="128"/>
  <c r="Z45" i="128" s="1"/>
  <c r="Z26" i="128"/>
  <c r="G45" i="127"/>
  <c r="O45" i="127"/>
  <c r="Q45" i="127"/>
  <c r="Z44" i="127"/>
  <c r="C45" i="126"/>
  <c r="K45" i="126"/>
  <c r="S45" i="126"/>
  <c r="G45" i="125"/>
  <c r="O45" i="125"/>
  <c r="W45" i="125"/>
  <c r="H45" i="124"/>
  <c r="P45" i="124"/>
  <c r="X45" i="124"/>
  <c r="Z45" i="124" s="1"/>
  <c r="Z26" i="124"/>
  <c r="H45" i="123"/>
  <c r="P45" i="123"/>
  <c r="X45" i="123"/>
  <c r="Z45" i="123" s="1"/>
  <c r="Z26" i="123"/>
  <c r="H45" i="122"/>
  <c r="P45" i="122"/>
  <c r="X45" i="122"/>
  <c r="Z45" i="122" s="1"/>
  <c r="Z26" i="122"/>
  <c r="Z26" i="117"/>
  <c r="X45" i="117"/>
  <c r="Z45" i="117" s="1"/>
  <c r="Z26" i="115"/>
  <c r="X45" i="115"/>
  <c r="Z45" i="115" s="1"/>
  <c r="I45" i="115"/>
  <c r="Q45" i="115"/>
  <c r="Y45" i="115"/>
  <c r="H45" i="114"/>
  <c r="P45" i="114"/>
  <c r="Z26" i="114"/>
  <c r="X45" i="114"/>
  <c r="Z45" i="114" s="1"/>
  <c r="F45" i="113"/>
  <c r="N45" i="113"/>
  <c r="V45" i="113"/>
  <c r="Z37" i="135"/>
  <c r="Z37" i="134"/>
  <c r="Z37" i="133"/>
  <c r="Z37" i="132"/>
  <c r="Z37" i="131"/>
  <c r="Z37" i="130"/>
  <c r="Z37" i="129"/>
  <c r="Z37" i="128"/>
  <c r="Z37" i="127"/>
  <c r="Z37" i="126"/>
  <c r="Z37" i="125"/>
  <c r="Z37" i="124"/>
  <c r="Z37" i="123"/>
  <c r="Z37" i="122"/>
  <c r="Z37" i="121"/>
  <c r="Z26" i="118"/>
  <c r="X45" i="118"/>
  <c r="F45" i="120"/>
  <c r="N45" i="120"/>
  <c r="V45" i="120"/>
  <c r="X45" i="120"/>
  <c r="Z45" i="120" s="1"/>
  <c r="Y45" i="119"/>
  <c r="I45" i="118"/>
  <c r="Q45" i="118"/>
  <c r="Y45" i="118"/>
  <c r="E45" i="117"/>
  <c r="Z26" i="113"/>
  <c r="X45" i="113"/>
  <c r="Z45" i="113" s="1"/>
  <c r="X45" i="106"/>
  <c r="Z45" i="106" s="1"/>
  <c r="Z26" i="106"/>
  <c r="X45" i="119"/>
  <c r="Z45" i="119" s="1"/>
  <c r="AA45" i="118"/>
  <c r="M45" i="117"/>
  <c r="Z26" i="112"/>
  <c r="X45" i="112"/>
  <c r="Z45" i="112" s="1"/>
  <c r="H45" i="109"/>
  <c r="P45" i="109"/>
  <c r="Z26" i="109"/>
  <c r="X45" i="109"/>
  <c r="Z45" i="109" s="1"/>
  <c r="H45" i="108"/>
  <c r="P45" i="108"/>
  <c r="Z26" i="108"/>
  <c r="X45" i="108"/>
  <c r="Z45" i="108" s="1"/>
  <c r="Z26" i="107"/>
  <c r="X45" i="107"/>
  <c r="Z45" i="107" s="1"/>
  <c r="C45" i="118"/>
  <c r="K45" i="118"/>
  <c r="S45" i="118"/>
  <c r="D45" i="118"/>
  <c r="U45" i="117"/>
  <c r="Z26" i="116"/>
  <c r="X45" i="116"/>
  <c r="Z45" i="116" s="1"/>
  <c r="G45" i="111"/>
  <c r="O45" i="111"/>
  <c r="W45" i="111"/>
  <c r="H45" i="110"/>
  <c r="P45" i="110"/>
  <c r="Z26" i="110"/>
  <c r="X45" i="110"/>
  <c r="Z45" i="110" s="1"/>
  <c r="Y45" i="120"/>
  <c r="J45" i="118"/>
  <c r="F45" i="117"/>
  <c r="N45" i="117"/>
  <c r="V45" i="117"/>
  <c r="H45" i="111"/>
  <c r="P45" i="111"/>
  <c r="Z26" i="111"/>
  <c r="X45" i="111"/>
  <c r="Z45" i="111" s="1"/>
  <c r="J45" i="109"/>
  <c r="R45" i="109"/>
  <c r="AA45" i="109"/>
  <c r="J45" i="108"/>
  <c r="R45" i="108"/>
  <c r="J45" i="107"/>
  <c r="R45" i="107"/>
  <c r="AA45" i="107"/>
  <c r="Z13" i="134"/>
  <c r="Z13" i="132"/>
  <c r="Z13" i="131"/>
  <c r="Z13" i="130"/>
  <c r="Z13" i="128"/>
  <c r="Z13" i="127"/>
  <c r="Z13" i="125"/>
  <c r="Z13" i="124"/>
  <c r="Z13" i="123"/>
  <c r="Z13" i="122"/>
  <c r="Z13" i="121"/>
  <c r="J26" i="120"/>
  <c r="J45" i="120" s="1"/>
  <c r="R26" i="120"/>
  <c r="R45" i="120" s="1"/>
  <c r="Z13" i="120"/>
  <c r="L45" i="119"/>
  <c r="E45" i="118"/>
  <c r="M45" i="118"/>
  <c r="U45" i="118"/>
  <c r="L45" i="118"/>
  <c r="G45" i="117"/>
  <c r="O45" i="117"/>
  <c r="W45" i="117"/>
  <c r="G45" i="115"/>
  <c r="O45" i="115"/>
  <c r="W45" i="115"/>
  <c r="F45" i="114"/>
  <c r="N45" i="114"/>
  <c r="V45" i="114"/>
  <c r="D45" i="113"/>
  <c r="L45" i="113"/>
  <c r="T45" i="113"/>
  <c r="C45" i="112"/>
  <c r="K45" i="112"/>
  <c r="S45" i="112"/>
  <c r="J45" i="110"/>
  <c r="R45" i="110"/>
  <c r="AA45" i="110"/>
  <c r="C45" i="109"/>
  <c r="K45" i="109"/>
  <c r="S45" i="109"/>
  <c r="C45" i="108"/>
  <c r="K45" i="108"/>
  <c r="S45" i="108"/>
  <c r="C45" i="107"/>
  <c r="K45" i="107"/>
  <c r="S45" i="107"/>
  <c r="D45" i="107"/>
  <c r="X45" i="103"/>
  <c r="Z45" i="103" s="1"/>
  <c r="Z26" i="103"/>
  <c r="H45" i="92"/>
  <c r="X45" i="92"/>
  <c r="Z45" i="92" s="1"/>
  <c r="Z26" i="92"/>
  <c r="X45" i="95"/>
  <c r="Z26" i="95"/>
  <c r="C45" i="94"/>
  <c r="F45" i="93"/>
  <c r="N45" i="93"/>
  <c r="V45" i="93"/>
  <c r="X45" i="102"/>
  <c r="Z45" i="102" s="1"/>
  <c r="Z26" i="102"/>
  <c r="X45" i="101"/>
  <c r="Z45" i="101" s="1"/>
  <c r="Z26" i="101"/>
  <c r="X45" i="100"/>
  <c r="Z45" i="100" s="1"/>
  <c r="Z26" i="100"/>
  <c r="X45" i="99"/>
  <c r="Z45" i="99" s="1"/>
  <c r="Z26" i="99"/>
  <c r="F45" i="97"/>
  <c r="N45" i="97"/>
  <c r="V45" i="97"/>
  <c r="E45" i="96"/>
  <c r="M45" i="96"/>
  <c r="U45" i="96"/>
  <c r="I45" i="95"/>
  <c r="Q45" i="95"/>
  <c r="Y45" i="95"/>
  <c r="D45" i="94"/>
  <c r="L45" i="94"/>
  <c r="T45" i="94"/>
  <c r="Z44" i="93"/>
  <c r="Z13" i="119"/>
  <c r="Z13" i="118"/>
  <c r="Z13" i="117"/>
  <c r="Z13" i="116"/>
  <c r="Z13" i="115"/>
  <c r="Z13" i="114"/>
  <c r="Z13" i="113"/>
  <c r="Z13" i="110"/>
  <c r="Z13" i="109"/>
  <c r="Z13" i="108"/>
  <c r="Z13" i="107"/>
  <c r="Z13" i="106"/>
  <c r="X45" i="98"/>
  <c r="Z45" i="98" s="1"/>
  <c r="Z26" i="98"/>
  <c r="G45" i="97"/>
  <c r="O45" i="97"/>
  <c r="W45" i="97"/>
  <c r="F45" i="96"/>
  <c r="N45" i="96"/>
  <c r="V45" i="96"/>
  <c r="E45" i="94"/>
  <c r="M45" i="94"/>
  <c r="U45" i="94"/>
  <c r="K45" i="94"/>
  <c r="X45" i="93"/>
  <c r="Z26" i="93"/>
  <c r="X45" i="97"/>
  <c r="Z26" i="97"/>
  <c r="C45" i="95"/>
  <c r="F45" i="94"/>
  <c r="N45" i="94"/>
  <c r="V45" i="94"/>
  <c r="I45" i="93"/>
  <c r="Q45" i="93"/>
  <c r="Y45" i="93"/>
  <c r="X45" i="105"/>
  <c r="Z45" i="105" s="1"/>
  <c r="Z26" i="105"/>
  <c r="I45" i="97"/>
  <c r="Q45" i="97"/>
  <c r="Y45" i="97"/>
  <c r="Z26" i="96"/>
  <c r="D45" i="95"/>
  <c r="L45" i="95"/>
  <c r="T45" i="95"/>
  <c r="J45" i="95"/>
  <c r="S45" i="94"/>
  <c r="Z37" i="120"/>
  <c r="Z37" i="119"/>
  <c r="Z37" i="118"/>
  <c r="Z37" i="117"/>
  <c r="Z37" i="116"/>
  <c r="Z37" i="115"/>
  <c r="Z37" i="114"/>
  <c r="Z37" i="113"/>
  <c r="Z37" i="112"/>
  <c r="Z37" i="111"/>
  <c r="Z37" i="110"/>
  <c r="Z37" i="109"/>
  <c r="Z37" i="108"/>
  <c r="Z37" i="107"/>
  <c r="J44" i="106"/>
  <c r="J45" i="106" s="1"/>
  <c r="Z37" i="106"/>
  <c r="H45" i="104"/>
  <c r="P45" i="104"/>
  <c r="X45" i="104"/>
  <c r="Z45" i="104" s="1"/>
  <c r="Z26" i="104"/>
  <c r="F45" i="103"/>
  <c r="N45" i="103"/>
  <c r="V45" i="103"/>
  <c r="J45" i="97"/>
  <c r="R45" i="97"/>
  <c r="I45" i="96"/>
  <c r="Q45" i="96"/>
  <c r="Y45" i="96"/>
  <c r="E45" i="95"/>
  <c r="M45" i="95"/>
  <c r="U45" i="95"/>
  <c r="K45" i="95"/>
  <c r="X45" i="94"/>
  <c r="Z45" i="94" s="1"/>
  <c r="Z26" i="94"/>
  <c r="AA45" i="94"/>
  <c r="C45" i="93"/>
  <c r="J45" i="92"/>
  <c r="R45" i="92"/>
  <c r="I44" i="92"/>
  <c r="I45" i="92" s="1"/>
  <c r="X45" i="91"/>
  <c r="Z45" i="91" s="1"/>
  <c r="Z26" i="91"/>
  <c r="G45" i="90"/>
  <c r="O45" i="90"/>
  <c r="W45" i="90"/>
  <c r="F45" i="89"/>
  <c r="N45" i="89"/>
  <c r="V45" i="89"/>
  <c r="E45" i="88"/>
  <c r="M45" i="88"/>
  <c r="U45" i="88"/>
  <c r="I45" i="85"/>
  <c r="Q45" i="85"/>
  <c r="Y45" i="85"/>
  <c r="I45" i="83"/>
  <c r="I45" i="82"/>
  <c r="Q45" i="80"/>
  <c r="Z37" i="102"/>
  <c r="Z37" i="101"/>
  <c r="Z37" i="100"/>
  <c r="X45" i="90"/>
  <c r="Z45" i="90" s="1"/>
  <c r="Z26" i="90"/>
  <c r="X45" i="84"/>
  <c r="Z45" i="84" s="1"/>
  <c r="Z26" i="84"/>
  <c r="X45" i="89"/>
  <c r="Z45" i="89" s="1"/>
  <c r="Z26" i="89"/>
  <c r="Y45" i="83"/>
  <c r="Y45" i="82"/>
  <c r="G45" i="81"/>
  <c r="O45" i="81"/>
  <c r="W45" i="81"/>
  <c r="Y45" i="80"/>
  <c r="X45" i="88"/>
  <c r="Z45" i="88" s="1"/>
  <c r="Z26" i="88"/>
  <c r="H45" i="83"/>
  <c r="P45" i="83"/>
  <c r="X45" i="83"/>
  <c r="Z45" i="83" s="1"/>
  <c r="Z26" i="83"/>
  <c r="H45" i="81"/>
  <c r="X45" i="81"/>
  <c r="AA45" i="80"/>
  <c r="X45" i="87"/>
  <c r="Z45" i="87" s="1"/>
  <c r="Z26" i="87"/>
  <c r="H45" i="82"/>
  <c r="P45" i="82"/>
  <c r="X45" i="82"/>
  <c r="Z45" i="82" s="1"/>
  <c r="Z26" i="82"/>
  <c r="Y45" i="81"/>
  <c r="F44" i="92"/>
  <c r="F45" i="92" s="1"/>
  <c r="D45" i="90"/>
  <c r="L45" i="90"/>
  <c r="T45" i="90"/>
  <c r="C45" i="89"/>
  <c r="K45" i="89"/>
  <c r="S45" i="89"/>
  <c r="J45" i="88"/>
  <c r="R45" i="88"/>
  <c r="AA45" i="88"/>
  <c r="J45" i="83"/>
  <c r="R45" i="83"/>
  <c r="J45" i="81"/>
  <c r="R45" i="81"/>
  <c r="H45" i="80"/>
  <c r="P45" i="79"/>
  <c r="Z13" i="105"/>
  <c r="Z13" i="102"/>
  <c r="Z13" i="101"/>
  <c r="Z13" i="100"/>
  <c r="Z13" i="99"/>
  <c r="Z13" i="98"/>
  <c r="Z13" i="96"/>
  <c r="Z13" i="95"/>
  <c r="Z13" i="94"/>
  <c r="Z13" i="93"/>
  <c r="Z13" i="92"/>
  <c r="J45" i="87"/>
  <c r="R45" i="87"/>
  <c r="I45" i="87"/>
  <c r="Q45" i="87"/>
  <c r="E45" i="84"/>
  <c r="M45" i="84"/>
  <c r="C45" i="83"/>
  <c r="K45" i="83"/>
  <c r="S45" i="83"/>
  <c r="AA45" i="83"/>
  <c r="J45" i="82"/>
  <c r="R45" i="82"/>
  <c r="AA45" i="82"/>
  <c r="AA45" i="81"/>
  <c r="I45" i="80"/>
  <c r="Z44" i="79"/>
  <c r="X45" i="79"/>
  <c r="H44" i="92"/>
  <c r="Z44" i="92"/>
  <c r="F45" i="90"/>
  <c r="N45" i="90"/>
  <c r="V45" i="90"/>
  <c r="E45" i="89"/>
  <c r="M45" i="89"/>
  <c r="U45" i="89"/>
  <c r="D45" i="88"/>
  <c r="L45" i="88"/>
  <c r="T45" i="88"/>
  <c r="C45" i="87"/>
  <c r="K45" i="87"/>
  <c r="S45" i="87"/>
  <c r="AA45" i="87"/>
  <c r="Z44" i="87"/>
  <c r="X45" i="86"/>
  <c r="Z45" i="86" s="1"/>
  <c r="Z26" i="86"/>
  <c r="H45" i="85"/>
  <c r="P45" i="85"/>
  <c r="X45" i="85"/>
  <c r="Z45" i="85" s="1"/>
  <c r="Z26" i="85"/>
  <c r="F45" i="84"/>
  <c r="N45" i="84"/>
  <c r="V45" i="84"/>
  <c r="D45" i="83"/>
  <c r="L45" i="83"/>
  <c r="T45" i="83"/>
  <c r="C45" i="82"/>
  <c r="K45" i="82"/>
  <c r="S45" i="82"/>
  <c r="D45" i="81"/>
  <c r="L45" i="81"/>
  <c r="T45" i="81"/>
  <c r="P45" i="80"/>
  <c r="Z13" i="91"/>
  <c r="Z13" i="90"/>
  <c r="Z13" i="89"/>
  <c r="Z13" i="88"/>
  <c r="Z13" i="86"/>
  <c r="Z13" i="85"/>
  <c r="Z13" i="82"/>
  <c r="I26" i="78"/>
  <c r="I45" i="78" s="1"/>
  <c r="Q26" i="78"/>
  <c r="Q45" i="78" s="1"/>
  <c r="Y26" i="78"/>
  <c r="Y45" i="78" s="1"/>
  <c r="X45" i="77"/>
  <c r="Z45" i="77" s="1"/>
  <c r="Z26" i="77"/>
  <c r="Z44" i="74"/>
  <c r="Z44" i="68"/>
  <c r="Y45" i="79"/>
  <c r="Z26" i="81"/>
  <c r="Z26" i="80"/>
  <c r="P45" i="76"/>
  <c r="X45" i="75"/>
  <c r="Z45" i="75" s="1"/>
  <c r="X45" i="74"/>
  <c r="G45" i="72"/>
  <c r="O45" i="72"/>
  <c r="W45" i="72"/>
  <c r="N45" i="72"/>
  <c r="V45" i="72"/>
  <c r="X45" i="68"/>
  <c r="Z37" i="90"/>
  <c r="Z37" i="89"/>
  <c r="Z37" i="88"/>
  <c r="Z37" i="87"/>
  <c r="Z37" i="86"/>
  <c r="Z37" i="85"/>
  <c r="Z37" i="84"/>
  <c r="Z37" i="83"/>
  <c r="Z37" i="82"/>
  <c r="Z37" i="81"/>
  <c r="Z37" i="80"/>
  <c r="Z37" i="79"/>
  <c r="X45" i="76"/>
  <c r="Z45" i="76" s="1"/>
  <c r="P45" i="70"/>
  <c r="M45" i="78"/>
  <c r="U45" i="78"/>
  <c r="P45" i="78"/>
  <c r="J45" i="77"/>
  <c r="R45" i="77"/>
  <c r="F44" i="77"/>
  <c r="F45" i="77" s="1"/>
  <c r="N44" i="77"/>
  <c r="N45" i="77" s="1"/>
  <c r="G45" i="76"/>
  <c r="O45" i="76"/>
  <c r="W45" i="76"/>
  <c r="X45" i="72"/>
  <c r="P45" i="71"/>
  <c r="F45" i="70"/>
  <c r="N45" i="70"/>
  <c r="V45" i="70"/>
  <c r="X45" i="70"/>
  <c r="Z45" i="70" s="1"/>
  <c r="N45" i="69"/>
  <c r="J45" i="65"/>
  <c r="N45" i="78"/>
  <c r="V45" i="78"/>
  <c r="X45" i="78"/>
  <c r="Z45" i="78" s="1"/>
  <c r="Z26" i="78"/>
  <c r="C45" i="77"/>
  <c r="K45" i="77"/>
  <c r="S45" i="77"/>
  <c r="AA45" i="77"/>
  <c r="I45" i="75"/>
  <c r="Q45" i="75"/>
  <c r="Y45" i="75"/>
  <c r="I45" i="74"/>
  <c r="Q45" i="74"/>
  <c r="Y45" i="74"/>
  <c r="P45" i="73"/>
  <c r="I45" i="72"/>
  <c r="Q45" i="72"/>
  <c r="Y45" i="72"/>
  <c r="X45" i="71"/>
  <c r="Z45" i="71" s="1"/>
  <c r="G45" i="70"/>
  <c r="O45" i="70"/>
  <c r="W45" i="70"/>
  <c r="J45" i="67"/>
  <c r="R45" i="67"/>
  <c r="I45" i="67"/>
  <c r="Y45" i="67"/>
  <c r="J45" i="66"/>
  <c r="R45" i="66"/>
  <c r="I45" i="66"/>
  <c r="Q45" i="66"/>
  <c r="Y45" i="66"/>
  <c r="G45" i="78"/>
  <c r="O45" i="78"/>
  <c r="W45" i="78"/>
  <c r="I45" i="76"/>
  <c r="Q45" i="76"/>
  <c r="Y45" i="76"/>
  <c r="J45" i="75"/>
  <c r="R45" i="75"/>
  <c r="J45" i="74"/>
  <c r="R45" i="74"/>
  <c r="C45" i="73"/>
  <c r="K45" i="73"/>
  <c r="S45" i="73"/>
  <c r="AA45" i="73"/>
  <c r="G45" i="71"/>
  <c r="O45" i="71"/>
  <c r="W45" i="71"/>
  <c r="F45" i="71"/>
  <c r="N45" i="71"/>
  <c r="V45" i="71"/>
  <c r="V45" i="69"/>
  <c r="J45" i="68"/>
  <c r="R45" i="68"/>
  <c r="I45" i="68"/>
  <c r="Q45" i="68"/>
  <c r="Y45" i="68"/>
  <c r="C45" i="67"/>
  <c r="K45" i="67"/>
  <c r="S45" i="67"/>
  <c r="AA45" i="67"/>
  <c r="AA45" i="66"/>
  <c r="C45" i="65"/>
  <c r="K45" i="65"/>
  <c r="E45" i="77"/>
  <c r="M45" i="77"/>
  <c r="P45" i="77"/>
  <c r="J45" i="76"/>
  <c r="R45" i="76"/>
  <c r="C45" i="75"/>
  <c r="K45" i="75"/>
  <c r="S45" i="75"/>
  <c r="AA45" i="75"/>
  <c r="C45" i="74"/>
  <c r="K45" i="74"/>
  <c r="S45" i="74"/>
  <c r="AA45" i="74"/>
  <c r="D45" i="73"/>
  <c r="L45" i="73"/>
  <c r="T45" i="73"/>
  <c r="V45" i="73"/>
  <c r="L45" i="72"/>
  <c r="T45" i="72"/>
  <c r="I45" i="69"/>
  <c r="Q45" i="69"/>
  <c r="X45" i="69"/>
  <c r="Z45" i="69" s="1"/>
  <c r="C45" i="68"/>
  <c r="K45" i="68"/>
  <c r="S45" i="68"/>
  <c r="AA45" i="68"/>
  <c r="D45" i="67"/>
  <c r="L45" i="67"/>
  <c r="T45" i="67"/>
  <c r="D45" i="66"/>
  <c r="L45" i="66"/>
  <c r="T45" i="66"/>
  <c r="C45" i="66"/>
  <c r="K45" i="66"/>
  <c r="S45" i="66"/>
  <c r="E45" i="65"/>
  <c r="M45" i="65"/>
  <c r="H45" i="65"/>
  <c r="Z25" i="72"/>
  <c r="Z25" i="71"/>
  <c r="Z25" i="70"/>
  <c r="Z25" i="68"/>
  <c r="Z25" i="67"/>
  <c r="Z25" i="66"/>
  <c r="Z25" i="65"/>
  <c r="X44" i="65"/>
  <c r="Z44" i="65" s="1"/>
  <c r="H45" i="64"/>
  <c r="P45" i="64"/>
  <c r="X45" i="64"/>
  <c r="Z45" i="64" s="1"/>
  <c r="Z26" i="64"/>
  <c r="E45" i="61"/>
  <c r="M45" i="61"/>
  <c r="U45" i="61"/>
  <c r="X45" i="60"/>
  <c r="Z45" i="60" s="1"/>
  <c r="J45" i="59"/>
  <c r="R45" i="59"/>
  <c r="G45" i="56"/>
  <c r="Z26" i="76"/>
  <c r="Z26" i="75"/>
  <c r="Z26" i="74"/>
  <c r="Z26" i="73"/>
  <c r="Z26" i="72"/>
  <c r="Z26" i="71"/>
  <c r="Z26" i="70"/>
  <c r="Z26" i="69"/>
  <c r="Z26" i="68"/>
  <c r="Z26" i="67"/>
  <c r="Z26" i="66"/>
  <c r="Z26" i="65"/>
  <c r="E45" i="56"/>
  <c r="M45" i="56"/>
  <c r="U45" i="56"/>
  <c r="Z37" i="76"/>
  <c r="Z37" i="74"/>
  <c r="Z37" i="73"/>
  <c r="Z37" i="72"/>
  <c r="Z37" i="71"/>
  <c r="Z37" i="70"/>
  <c r="Z37" i="69"/>
  <c r="Z37" i="68"/>
  <c r="Z37" i="66"/>
  <c r="X44" i="66"/>
  <c r="Z44" i="66" s="1"/>
  <c r="Z37" i="65"/>
  <c r="X45" i="63"/>
  <c r="Z45" i="63" s="1"/>
  <c r="Z26" i="63"/>
  <c r="X45" i="62"/>
  <c r="Z45" i="62" s="1"/>
  <c r="Z26" i="62"/>
  <c r="AA45" i="60"/>
  <c r="D45" i="59"/>
  <c r="L45" i="59"/>
  <c r="T45" i="59"/>
  <c r="E45" i="57"/>
  <c r="M45" i="57"/>
  <c r="U45" i="57"/>
  <c r="X45" i="61"/>
  <c r="Z26" i="61"/>
  <c r="E45" i="59"/>
  <c r="M45" i="59"/>
  <c r="U45" i="59"/>
  <c r="N45" i="57"/>
  <c r="Y45" i="61"/>
  <c r="H45" i="60"/>
  <c r="N45" i="58"/>
  <c r="O45" i="57"/>
  <c r="H45" i="56"/>
  <c r="P45" i="56"/>
  <c r="X45" i="56"/>
  <c r="Z45" i="56" s="1"/>
  <c r="Z26" i="56"/>
  <c r="I45" i="60"/>
  <c r="X45" i="58"/>
  <c r="Z45" i="58" s="1"/>
  <c r="Z26" i="58"/>
  <c r="O45" i="58"/>
  <c r="H45" i="57"/>
  <c r="P45" i="57"/>
  <c r="X45" i="57"/>
  <c r="Z45" i="57" s="1"/>
  <c r="Z26" i="57"/>
  <c r="V45" i="57"/>
  <c r="I45" i="56"/>
  <c r="Q45" i="56"/>
  <c r="Y45" i="56"/>
  <c r="V44" i="65"/>
  <c r="V45" i="65" s="1"/>
  <c r="F45" i="64"/>
  <c r="N45" i="64"/>
  <c r="V45" i="64"/>
  <c r="C45" i="61"/>
  <c r="K45" i="61"/>
  <c r="S45" i="61"/>
  <c r="P45" i="60"/>
  <c r="H45" i="59"/>
  <c r="P45" i="59"/>
  <c r="X45" i="59"/>
  <c r="Z45" i="59" s="1"/>
  <c r="Z26" i="59"/>
  <c r="V45" i="58"/>
  <c r="I45" i="57"/>
  <c r="Q45" i="57"/>
  <c r="Y45" i="57"/>
  <c r="W45" i="57"/>
  <c r="J45" i="56"/>
  <c r="R45" i="56"/>
  <c r="AA45" i="56"/>
  <c r="N45" i="56"/>
  <c r="V45" i="56"/>
  <c r="G45" i="51"/>
  <c r="O45" i="51"/>
  <c r="F45" i="50"/>
  <c r="N45" i="50"/>
  <c r="V45" i="50"/>
  <c r="X45" i="49"/>
  <c r="Z45" i="49" s="1"/>
  <c r="Z26" i="49"/>
  <c r="F45" i="46"/>
  <c r="O45" i="56"/>
  <c r="W45" i="56"/>
  <c r="X45" i="51"/>
  <c r="Z45" i="51" s="1"/>
  <c r="Z26" i="51"/>
  <c r="X45" i="48"/>
  <c r="Z45" i="48" s="1"/>
  <c r="Z26" i="48"/>
  <c r="Z13" i="64"/>
  <c r="Z13" i="63"/>
  <c r="Z13" i="62"/>
  <c r="Z13" i="61"/>
  <c r="Z13" i="59"/>
  <c r="Z13" i="58"/>
  <c r="Z13" i="56"/>
  <c r="X45" i="55"/>
  <c r="Z45" i="55" s="1"/>
  <c r="Z26" i="55"/>
  <c r="X45" i="53"/>
  <c r="Z45" i="53" s="1"/>
  <c r="Z26" i="53"/>
  <c r="X45" i="50"/>
  <c r="Z45" i="50" s="1"/>
  <c r="Z26" i="50"/>
  <c r="N45" i="46"/>
  <c r="W45" i="54"/>
  <c r="W45" i="52"/>
  <c r="J45" i="48"/>
  <c r="R45" i="48"/>
  <c r="O45" i="46"/>
  <c r="Z26" i="60"/>
  <c r="E45" i="47"/>
  <c r="M45" i="47"/>
  <c r="U45" i="47"/>
  <c r="N45" i="47"/>
  <c r="V45" i="46"/>
  <c r="Z37" i="64"/>
  <c r="Z37" i="63"/>
  <c r="Z37" i="62"/>
  <c r="Z37" i="61"/>
  <c r="Z37" i="60"/>
  <c r="Z37" i="59"/>
  <c r="Z37" i="58"/>
  <c r="Z37" i="57"/>
  <c r="Z37" i="56"/>
  <c r="C45" i="53"/>
  <c r="K45" i="53"/>
  <c r="S45" i="53"/>
  <c r="G45" i="53"/>
  <c r="Z44" i="53"/>
  <c r="O45" i="47"/>
  <c r="H45" i="46"/>
  <c r="P45" i="46"/>
  <c r="X45" i="46"/>
  <c r="Z26" i="46"/>
  <c r="W45" i="46"/>
  <c r="H45" i="54"/>
  <c r="P45" i="54"/>
  <c r="X45" i="54"/>
  <c r="Z45" i="54" s="1"/>
  <c r="Z26" i="54"/>
  <c r="D45" i="53"/>
  <c r="L45" i="53"/>
  <c r="T45" i="53"/>
  <c r="O45" i="53"/>
  <c r="H45" i="52"/>
  <c r="P45" i="52"/>
  <c r="X45" i="52"/>
  <c r="Z45" i="52" s="1"/>
  <c r="Z26" i="52"/>
  <c r="E45" i="48"/>
  <c r="M45" i="48"/>
  <c r="U45" i="48"/>
  <c r="N45" i="48"/>
  <c r="V45" i="47"/>
  <c r="I45" i="46"/>
  <c r="Q45" i="46"/>
  <c r="Y45" i="46"/>
  <c r="I45" i="54"/>
  <c r="Q45" i="54"/>
  <c r="Y45" i="54"/>
  <c r="E45" i="53"/>
  <c r="M45" i="53"/>
  <c r="U45" i="53"/>
  <c r="W45" i="53"/>
  <c r="I45" i="52"/>
  <c r="Q45" i="52"/>
  <c r="Y45" i="52"/>
  <c r="F45" i="51"/>
  <c r="N45" i="51"/>
  <c r="V45" i="51"/>
  <c r="E45" i="50"/>
  <c r="M45" i="50"/>
  <c r="U45" i="50"/>
  <c r="O45" i="48"/>
  <c r="H45" i="47"/>
  <c r="P45" i="47"/>
  <c r="X45" i="47"/>
  <c r="Z45" i="47" s="1"/>
  <c r="Z26" i="47"/>
  <c r="W45" i="47"/>
  <c r="J45" i="46"/>
  <c r="R45" i="46"/>
  <c r="H26" i="45"/>
  <c r="H45" i="45" s="1"/>
  <c r="P26" i="45"/>
  <c r="P45" i="45" s="1"/>
  <c r="X45" i="45"/>
  <c r="Z45" i="45" s="1"/>
  <c r="Z26" i="45"/>
  <c r="J45" i="42"/>
  <c r="R45" i="42"/>
  <c r="AA45" i="42"/>
  <c r="F45" i="38"/>
  <c r="X45" i="41"/>
  <c r="Z45" i="41" s="1"/>
  <c r="Z26" i="41"/>
  <c r="X45" i="40"/>
  <c r="Z45" i="40" s="1"/>
  <c r="Z26" i="40"/>
  <c r="Z13" i="55"/>
  <c r="Z13" i="54"/>
  <c r="Z13" i="53"/>
  <c r="Z13" i="52"/>
  <c r="Z13" i="51"/>
  <c r="Z13" i="50"/>
  <c r="Z13" i="49"/>
  <c r="Z13" i="48"/>
  <c r="Z13" i="47"/>
  <c r="Z13" i="46"/>
  <c r="Z13" i="45"/>
  <c r="X45" i="39"/>
  <c r="Z45" i="39" s="1"/>
  <c r="Z26" i="39"/>
  <c r="E45" i="38"/>
  <c r="M45" i="38"/>
  <c r="U45" i="38"/>
  <c r="N45" i="38"/>
  <c r="O45" i="38"/>
  <c r="X45" i="37"/>
  <c r="Z45" i="37" s="1"/>
  <c r="Z26" i="37"/>
  <c r="L45" i="45"/>
  <c r="T45" i="45"/>
  <c r="X45" i="44"/>
  <c r="Z45" i="44" s="1"/>
  <c r="Z26" i="44"/>
  <c r="V45" i="38"/>
  <c r="Z37" i="55"/>
  <c r="Z37" i="54"/>
  <c r="Z37" i="53"/>
  <c r="Z37" i="52"/>
  <c r="Z37" i="51"/>
  <c r="Z37" i="50"/>
  <c r="Z37" i="49"/>
  <c r="Z37" i="48"/>
  <c r="Z37" i="47"/>
  <c r="Z37" i="46"/>
  <c r="M45" i="45"/>
  <c r="U45" i="45"/>
  <c r="G45" i="39"/>
  <c r="H45" i="38"/>
  <c r="P45" i="38"/>
  <c r="X45" i="38"/>
  <c r="Z45" i="38" s="1"/>
  <c r="Z26" i="38"/>
  <c r="W45" i="38"/>
  <c r="R45" i="37"/>
  <c r="F45" i="45"/>
  <c r="N45" i="45"/>
  <c r="V45" i="45"/>
  <c r="X45" i="43"/>
  <c r="Z45" i="43" s="1"/>
  <c r="Z26" i="43"/>
  <c r="X45" i="42"/>
  <c r="Z45" i="42" s="1"/>
  <c r="Z26" i="42"/>
  <c r="O45" i="39"/>
  <c r="I45" i="38"/>
  <c r="Q45" i="38"/>
  <c r="Y45" i="38"/>
  <c r="G26" i="45"/>
  <c r="G45" i="45" s="1"/>
  <c r="O26" i="45"/>
  <c r="O45" i="45" s="1"/>
  <c r="W45" i="45"/>
  <c r="I45" i="42"/>
  <c r="Q45" i="42"/>
  <c r="Y45" i="42"/>
  <c r="E45" i="39"/>
  <c r="M45" i="39"/>
  <c r="U45" i="39"/>
  <c r="W45" i="39"/>
  <c r="J45" i="38"/>
  <c r="R45" i="38"/>
  <c r="L45" i="37"/>
  <c r="F45" i="37"/>
  <c r="N45" i="37"/>
  <c r="V45" i="37"/>
  <c r="M44" i="37"/>
  <c r="M45" i="37" s="1"/>
  <c r="U44" i="37"/>
  <c r="U45" i="37" s="1"/>
  <c r="R45" i="36"/>
  <c r="X45" i="35"/>
  <c r="Z45" i="35" s="1"/>
  <c r="Z26" i="35"/>
  <c r="X45" i="30"/>
  <c r="Z45" i="30" s="1"/>
  <c r="Z26" i="30"/>
  <c r="AA45" i="30"/>
  <c r="X45" i="34"/>
  <c r="Z45" i="34" s="1"/>
  <c r="Z26" i="34"/>
  <c r="X45" i="33"/>
  <c r="Z45" i="33" s="1"/>
  <c r="Z26" i="33"/>
  <c r="Z13" i="44"/>
  <c r="Z13" i="43"/>
  <c r="Z13" i="42"/>
  <c r="Z13" i="41"/>
  <c r="Z13" i="40"/>
  <c r="Z13" i="39"/>
  <c r="Z13" i="38"/>
  <c r="D45" i="29"/>
  <c r="L45" i="29"/>
  <c r="X45" i="32"/>
  <c r="Z45" i="32" s="1"/>
  <c r="Z26" i="32"/>
  <c r="X45" i="31"/>
  <c r="Z45" i="31" s="1"/>
  <c r="Z26" i="31"/>
  <c r="C45" i="30"/>
  <c r="I45" i="32"/>
  <c r="Q45" i="32"/>
  <c r="Y45" i="32"/>
  <c r="I45" i="31"/>
  <c r="Q45" i="31"/>
  <c r="Y45" i="31"/>
  <c r="D45" i="30"/>
  <c r="L45" i="30"/>
  <c r="J45" i="30"/>
  <c r="N45" i="29"/>
  <c r="Z37" i="45"/>
  <c r="Z37" i="43"/>
  <c r="Z37" i="42"/>
  <c r="Z37" i="41"/>
  <c r="Z37" i="40"/>
  <c r="Z37" i="39"/>
  <c r="Z37" i="38"/>
  <c r="Z37" i="37"/>
  <c r="J45" i="32"/>
  <c r="R45" i="32"/>
  <c r="E45" i="30"/>
  <c r="M45" i="30"/>
  <c r="U45" i="30"/>
  <c r="K45" i="30"/>
  <c r="W45" i="29"/>
  <c r="O45" i="29"/>
  <c r="AA44" i="37"/>
  <c r="AA45" i="37" s="1"/>
  <c r="H45" i="36"/>
  <c r="P45" i="36"/>
  <c r="X45" i="36"/>
  <c r="Z45" i="36" s="1"/>
  <c r="E45" i="33"/>
  <c r="U45" i="33"/>
  <c r="C45" i="32"/>
  <c r="C45" i="31"/>
  <c r="F45" i="30"/>
  <c r="N45" i="30"/>
  <c r="V45" i="30"/>
  <c r="R45" i="30"/>
  <c r="P45" i="29"/>
  <c r="T44" i="37"/>
  <c r="T45" i="37" s="1"/>
  <c r="I45" i="36"/>
  <c r="Q45" i="36"/>
  <c r="Y45" i="36"/>
  <c r="F45" i="33"/>
  <c r="N45" i="33"/>
  <c r="V45" i="33"/>
  <c r="D45" i="32"/>
  <c r="L45" i="32"/>
  <c r="T45" i="32"/>
  <c r="K45" i="32"/>
  <c r="J45" i="31"/>
  <c r="S45" i="30"/>
  <c r="J45" i="29"/>
  <c r="R45" i="29"/>
  <c r="T26" i="28"/>
  <c r="T45" i="28" s="1"/>
  <c r="G45" i="9"/>
  <c r="Z26" i="4"/>
  <c r="Z37" i="36"/>
  <c r="Z37" i="34"/>
  <c r="Z37" i="33"/>
  <c r="Z25" i="27"/>
  <c r="X26" i="27"/>
  <c r="Z25" i="25"/>
  <c r="X26" i="25"/>
  <c r="Z25" i="23"/>
  <c r="X26" i="23"/>
  <c r="Z26" i="28"/>
  <c r="L45" i="27"/>
  <c r="T45" i="27"/>
  <c r="L45" i="25"/>
  <c r="T45" i="25"/>
  <c r="G45" i="25"/>
  <c r="L45" i="23"/>
  <c r="T45" i="23"/>
  <c r="G45" i="23"/>
  <c r="X26" i="29"/>
  <c r="R45" i="28"/>
  <c r="E45" i="27"/>
  <c r="M45" i="27"/>
  <c r="I45" i="26"/>
  <c r="Q45" i="26"/>
  <c r="Y45" i="26"/>
  <c r="H45" i="26"/>
  <c r="P45" i="26"/>
  <c r="Z25" i="26"/>
  <c r="X26" i="26"/>
  <c r="M45" i="25"/>
  <c r="U45" i="25"/>
  <c r="I45" i="24"/>
  <c r="Q45" i="24"/>
  <c r="Y45" i="24"/>
  <c r="H45" i="24"/>
  <c r="P45" i="24"/>
  <c r="Z25" i="24"/>
  <c r="X26" i="24"/>
  <c r="E45" i="23"/>
  <c r="M45" i="23"/>
  <c r="U45" i="23"/>
  <c r="O45" i="23"/>
  <c r="I45" i="22"/>
  <c r="Q45" i="22"/>
  <c r="Y45" i="22"/>
  <c r="P45" i="22"/>
  <c r="Z25" i="22"/>
  <c r="X26" i="22"/>
  <c r="Z13" i="35"/>
  <c r="Z13" i="34"/>
  <c r="Z13" i="32"/>
  <c r="Z13" i="31"/>
  <c r="Z13" i="30"/>
  <c r="F45" i="27"/>
  <c r="N45" i="27"/>
  <c r="V45" i="27"/>
  <c r="W45" i="27"/>
  <c r="J45" i="26"/>
  <c r="R45" i="26"/>
  <c r="F45" i="25"/>
  <c r="N45" i="25"/>
  <c r="V45" i="25"/>
  <c r="W45" i="25"/>
  <c r="J45" i="24"/>
  <c r="R45" i="24"/>
  <c r="F45" i="23"/>
  <c r="N45" i="23"/>
  <c r="V45" i="23"/>
  <c r="W45" i="23"/>
  <c r="J45" i="22"/>
  <c r="R45" i="22"/>
  <c r="I45" i="20"/>
  <c r="Q45" i="20"/>
  <c r="Y45" i="20"/>
  <c r="AA26" i="28"/>
  <c r="AA45" i="28" s="1"/>
  <c r="S45" i="22"/>
  <c r="AA45" i="22"/>
  <c r="X45" i="17"/>
  <c r="Z45" i="17" s="1"/>
  <c r="Z26" i="17"/>
  <c r="G45" i="15"/>
  <c r="O45" i="15"/>
  <c r="W45" i="15"/>
  <c r="R45" i="15"/>
  <c r="Z25" i="12"/>
  <c r="X26" i="12"/>
  <c r="X45" i="21"/>
  <c r="Z45" i="21" s="1"/>
  <c r="Z26" i="21"/>
  <c r="X45" i="16"/>
  <c r="Z45" i="16" s="1"/>
  <c r="Z26" i="16"/>
  <c r="E45" i="18"/>
  <c r="R45" i="17"/>
  <c r="Q45" i="15"/>
  <c r="H45" i="15"/>
  <c r="Z37" i="28"/>
  <c r="Z37" i="27"/>
  <c r="Z37" i="26"/>
  <c r="Z37" i="25"/>
  <c r="Z37" i="24"/>
  <c r="Z37" i="23"/>
  <c r="Z37" i="22"/>
  <c r="J45" i="21"/>
  <c r="R45" i="21"/>
  <c r="AA45" i="21"/>
  <c r="X45" i="20"/>
  <c r="Z26" i="20"/>
  <c r="G45" i="19"/>
  <c r="O45" i="19"/>
  <c r="W45" i="19"/>
  <c r="M45" i="18"/>
  <c r="E45" i="17"/>
  <c r="J45" i="16"/>
  <c r="R45" i="16"/>
  <c r="J45" i="15"/>
  <c r="Y45" i="15"/>
  <c r="C45" i="21"/>
  <c r="K45" i="21"/>
  <c r="S45" i="21"/>
  <c r="H45" i="19"/>
  <c r="P45" i="19"/>
  <c r="X45" i="19"/>
  <c r="Z45" i="19" s="1"/>
  <c r="Z26" i="19"/>
  <c r="F45" i="18"/>
  <c r="N45" i="18"/>
  <c r="V45" i="18"/>
  <c r="U45" i="18"/>
  <c r="D45" i="17"/>
  <c r="L45" i="17"/>
  <c r="T45" i="17"/>
  <c r="M45" i="17"/>
  <c r="C45" i="16"/>
  <c r="K45" i="16"/>
  <c r="E45" i="16"/>
  <c r="D45" i="21"/>
  <c r="L45" i="21"/>
  <c r="T45" i="21"/>
  <c r="E45" i="21"/>
  <c r="J45" i="20"/>
  <c r="R45" i="20"/>
  <c r="G45" i="18"/>
  <c r="O45" i="18"/>
  <c r="W45" i="18"/>
  <c r="U45" i="17"/>
  <c r="D45" i="16"/>
  <c r="L45" i="16"/>
  <c r="T45" i="16"/>
  <c r="M45" i="16"/>
  <c r="M45" i="21"/>
  <c r="C45" i="20"/>
  <c r="K45" i="20"/>
  <c r="S45" i="20"/>
  <c r="E45" i="20"/>
  <c r="J45" i="19"/>
  <c r="R45" i="19"/>
  <c r="H45" i="18"/>
  <c r="P45" i="18"/>
  <c r="X45" i="18"/>
  <c r="Z45" i="18" s="1"/>
  <c r="Z26" i="18"/>
  <c r="F45" i="17"/>
  <c r="N45" i="17"/>
  <c r="V45" i="17"/>
  <c r="U45" i="16"/>
  <c r="T45" i="14"/>
  <c r="E45" i="14"/>
  <c r="U45" i="14"/>
  <c r="Z25" i="10"/>
  <c r="X26" i="10"/>
  <c r="F45" i="14"/>
  <c r="N45" i="14"/>
  <c r="G45" i="14"/>
  <c r="X44" i="6"/>
  <c r="Z44" i="6" s="1"/>
  <c r="Z37" i="6"/>
  <c r="Z13" i="21"/>
  <c r="Z13" i="20"/>
  <c r="Z13" i="19"/>
  <c r="Z13" i="18"/>
  <c r="Z13" i="17"/>
  <c r="Z13" i="16"/>
  <c r="X45" i="15"/>
  <c r="Z45" i="15" s="1"/>
  <c r="H45" i="14"/>
  <c r="L45" i="12"/>
  <c r="T45" i="12"/>
  <c r="X45" i="14"/>
  <c r="Z45" i="14" s="1"/>
  <c r="Z26" i="14"/>
  <c r="I45" i="13"/>
  <c r="Q45" i="13"/>
  <c r="Y45" i="13"/>
  <c r="Z25" i="13"/>
  <c r="X26" i="13"/>
  <c r="E45" i="12"/>
  <c r="M45" i="12"/>
  <c r="U45" i="12"/>
  <c r="O45" i="12"/>
  <c r="L45" i="10"/>
  <c r="T45" i="10"/>
  <c r="G45" i="10"/>
  <c r="Z26" i="7"/>
  <c r="E45" i="2"/>
  <c r="M45" i="2"/>
  <c r="U45" i="2"/>
  <c r="J45" i="14"/>
  <c r="J45" i="13"/>
  <c r="R45" i="13"/>
  <c r="F45" i="12"/>
  <c r="N45" i="12"/>
  <c r="V45" i="12"/>
  <c r="W45" i="12"/>
  <c r="I45" i="11"/>
  <c r="Q45" i="11"/>
  <c r="Y45" i="11"/>
  <c r="H45" i="11"/>
  <c r="P45" i="11"/>
  <c r="Z25" i="11"/>
  <c r="X26" i="11"/>
  <c r="E45" i="10"/>
  <c r="M45" i="10"/>
  <c r="U45" i="10"/>
  <c r="O45" i="10"/>
  <c r="I45" i="9"/>
  <c r="Z25" i="9"/>
  <c r="X26" i="9"/>
  <c r="Z37" i="21"/>
  <c r="Z37" i="20"/>
  <c r="Z37" i="19"/>
  <c r="Z37" i="18"/>
  <c r="Z37" i="17"/>
  <c r="Z37" i="16"/>
  <c r="R45" i="14"/>
  <c r="J45" i="11"/>
  <c r="R45" i="11"/>
  <c r="F45" i="10"/>
  <c r="N45" i="10"/>
  <c r="V45" i="10"/>
  <c r="W45" i="10"/>
  <c r="AA26" i="14"/>
  <c r="AA45" i="14" s="1"/>
  <c r="D45" i="13"/>
  <c r="L45" i="13"/>
  <c r="T45" i="13"/>
  <c r="G45" i="13"/>
  <c r="G44" i="9"/>
  <c r="O44" i="9"/>
  <c r="O45" i="9" s="1"/>
  <c r="W44" i="9"/>
  <c r="W45" i="9" s="1"/>
  <c r="I45" i="8"/>
  <c r="X44" i="8"/>
  <c r="Z44" i="8" s="1"/>
  <c r="Z37" i="8"/>
  <c r="H45" i="6"/>
  <c r="P45" i="6"/>
  <c r="Z26" i="6"/>
  <c r="G45" i="5"/>
  <c r="O45" i="5"/>
  <c r="W45" i="5"/>
  <c r="Q45" i="5"/>
  <c r="X44" i="5"/>
  <c r="Z44" i="5" s="1"/>
  <c r="Z37" i="5"/>
  <c r="X45" i="5"/>
  <c r="Z45" i="5" s="1"/>
  <c r="Z26" i="5"/>
  <c r="X45" i="3"/>
  <c r="Z45" i="3" s="1"/>
  <c r="Z26" i="3"/>
  <c r="G45" i="8"/>
  <c r="O45" i="8"/>
  <c r="W45" i="8"/>
  <c r="Y45" i="8"/>
  <c r="C45" i="7"/>
  <c r="K45" i="7"/>
  <c r="S45" i="7"/>
  <c r="J45" i="6"/>
  <c r="R45" i="6"/>
  <c r="AA45" i="6"/>
  <c r="Y45" i="5"/>
  <c r="O45" i="2"/>
  <c r="X44" i="2"/>
  <c r="Z44" i="2" s="1"/>
  <c r="Z37" i="2"/>
  <c r="Z37" i="13"/>
  <c r="Z37" i="11"/>
  <c r="Z37" i="10"/>
  <c r="Z37" i="9"/>
  <c r="Z26" i="8"/>
  <c r="D45" i="7"/>
  <c r="K45" i="6"/>
  <c r="S45" i="6"/>
  <c r="AA45" i="5"/>
  <c r="J45" i="5"/>
  <c r="R45" i="5"/>
  <c r="D45" i="4"/>
  <c r="L45" i="4"/>
  <c r="T45" i="4"/>
  <c r="X44" i="4"/>
  <c r="Z44" i="4" s="1"/>
  <c r="Z37" i="4"/>
  <c r="AA45" i="3"/>
  <c r="J45" i="3"/>
  <c r="R45" i="3"/>
  <c r="H45" i="2"/>
  <c r="P45" i="2"/>
  <c r="X45" i="2"/>
  <c r="Z45" i="2" s="1"/>
  <c r="Z26" i="2"/>
  <c r="V45" i="2"/>
  <c r="C45" i="3"/>
  <c r="K45" i="3"/>
  <c r="S45" i="3"/>
  <c r="J45" i="8"/>
  <c r="R45" i="8"/>
  <c r="F45" i="7"/>
  <c r="N45" i="7"/>
  <c r="L45" i="7"/>
  <c r="N45" i="4"/>
  <c r="V45" i="4"/>
  <c r="D45" i="3"/>
  <c r="L45" i="3"/>
  <c r="T45" i="3"/>
  <c r="X44" i="3"/>
  <c r="Z44" i="3" s="1"/>
  <c r="Z37" i="3"/>
  <c r="M44" i="9"/>
  <c r="U44" i="9"/>
  <c r="U45" i="9" s="1"/>
  <c r="C45" i="8"/>
  <c r="K45" i="8"/>
  <c r="S45" i="8"/>
  <c r="AA45" i="8"/>
  <c r="G45" i="7"/>
  <c r="O45" i="7"/>
  <c r="W45" i="7"/>
  <c r="X44" i="7"/>
  <c r="Z44" i="7" s="1"/>
  <c r="Z37" i="7"/>
  <c r="F45" i="6"/>
  <c r="N45" i="6"/>
  <c r="V45" i="6"/>
  <c r="L45" i="6"/>
  <c r="I45" i="5"/>
  <c r="G45" i="4"/>
  <c r="O45" i="4"/>
  <c r="W45" i="4"/>
  <c r="Z13" i="7"/>
  <c r="Z13" i="6"/>
  <c r="Z13" i="5"/>
  <c r="Z13" i="4"/>
  <c r="Z13" i="3"/>
  <c r="Z13" i="2"/>
  <c r="Z45" i="144" l="1"/>
  <c r="Z45" i="155"/>
  <c r="Z45" i="176"/>
  <c r="Z45" i="173"/>
  <c r="V45" i="15"/>
  <c r="X45" i="67"/>
  <c r="Z45" i="67" s="1"/>
  <c r="Z44" i="147"/>
  <c r="T45" i="147"/>
  <c r="T45" i="139"/>
  <c r="Y45" i="148"/>
  <c r="P45" i="239"/>
  <c r="Z45" i="95"/>
  <c r="W45" i="141"/>
  <c r="L45" i="139"/>
  <c r="R45" i="222"/>
  <c r="Z44" i="156"/>
  <c r="Z44" i="96"/>
  <c r="Z45" i="156"/>
  <c r="O45" i="141"/>
  <c r="Y45" i="147"/>
  <c r="Z45" i="147" s="1"/>
  <c r="Z26" i="215"/>
  <c r="Z26" i="216"/>
  <c r="Q45" i="147"/>
  <c r="Z26" i="217"/>
  <c r="M45" i="9"/>
  <c r="Z45" i="93"/>
  <c r="Z45" i="129"/>
  <c r="Z45" i="127"/>
  <c r="Z45" i="250"/>
  <c r="I45" i="14"/>
  <c r="R45" i="112"/>
  <c r="J45" i="119"/>
  <c r="T45" i="145"/>
  <c r="I45" i="147"/>
  <c r="R45" i="243"/>
  <c r="Z45" i="148"/>
  <c r="F45" i="19"/>
  <c r="J45" i="112"/>
  <c r="L45" i="145"/>
  <c r="AA45" i="29"/>
  <c r="D45" i="145"/>
  <c r="X45" i="9"/>
  <c r="Z45" i="9" s="1"/>
  <c r="Z26" i="9"/>
  <c r="X45" i="23"/>
  <c r="Z45" i="23" s="1"/>
  <c r="Z26" i="23"/>
  <c r="X45" i="65"/>
  <c r="Z45" i="65" s="1"/>
  <c r="Z45" i="118"/>
  <c r="Z45" i="140"/>
  <c r="X45" i="213"/>
  <c r="Z45" i="213" s="1"/>
  <c r="Z26" i="213"/>
  <c r="X45" i="211"/>
  <c r="Z45" i="211" s="1"/>
  <c r="Z26" i="211"/>
  <c r="X45" i="220"/>
  <c r="Z45" i="220" s="1"/>
  <c r="Z26" i="220"/>
  <c r="X45" i="12"/>
  <c r="Z45" i="12" s="1"/>
  <c r="Z26" i="12"/>
  <c r="X45" i="24"/>
  <c r="Z45" i="24" s="1"/>
  <c r="Z26" i="24"/>
  <c r="Z26" i="149"/>
  <c r="X45" i="149"/>
  <c r="Z45" i="149" s="1"/>
  <c r="Z45" i="181"/>
  <c r="X45" i="212"/>
  <c r="Z45" i="212" s="1"/>
  <c r="Z26" i="212"/>
  <c r="X45" i="25"/>
  <c r="Z45" i="25" s="1"/>
  <c r="Z26" i="25"/>
  <c r="X45" i="4"/>
  <c r="Z45" i="4" s="1"/>
  <c r="Z45" i="72"/>
  <c r="Z45" i="74"/>
  <c r="X45" i="221"/>
  <c r="Z45" i="221" s="1"/>
  <c r="Z26" i="221"/>
  <c r="X45" i="26"/>
  <c r="Z45" i="26" s="1"/>
  <c r="Z26" i="26"/>
  <c r="Z45" i="68"/>
  <c r="Z45" i="81"/>
  <c r="Z45" i="172"/>
  <c r="X45" i="7"/>
  <c r="Z45" i="7" s="1"/>
  <c r="X45" i="27"/>
  <c r="Z45" i="27" s="1"/>
  <c r="Z26" i="27"/>
  <c r="X45" i="222"/>
  <c r="Z45" i="222" s="1"/>
  <c r="Z26" i="222"/>
  <c r="X45" i="10"/>
  <c r="Z45" i="10" s="1"/>
  <c r="Z26" i="10"/>
  <c r="Z45" i="130"/>
  <c r="Z45" i="195"/>
  <c r="X45" i="214"/>
  <c r="Z45" i="214" s="1"/>
  <c r="Z26" i="214"/>
  <c r="X45" i="13"/>
  <c r="Z45" i="13" s="1"/>
  <c r="Z26" i="13"/>
  <c r="Z45" i="20"/>
  <c r="X45" i="22"/>
  <c r="Z45" i="22" s="1"/>
  <c r="Z26" i="22"/>
  <c r="Z26" i="29"/>
  <c r="X45" i="29"/>
  <c r="Z45" i="29" s="1"/>
  <c r="Z45" i="46"/>
  <c r="Z45" i="79"/>
  <c r="Z26" i="150"/>
  <c r="X45" i="150"/>
  <c r="Z45" i="150" s="1"/>
  <c r="Z45" i="157"/>
  <c r="Z45" i="193"/>
  <c r="X45" i="210"/>
  <c r="Z45" i="210" s="1"/>
  <c r="Z26" i="210"/>
  <c r="X45" i="6"/>
  <c r="Z45" i="6" s="1"/>
  <c r="X45" i="8"/>
  <c r="Z45" i="8" s="1"/>
  <c r="X45" i="11"/>
  <c r="Z45" i="11" s="1"/>
  <c r="Z26" i="11"/>
  <c r="Z45" i="61"/>
  <c r="X45" i="66"/>
  <c r="Z45" i="66" s="1"/>
  <c r="Z45" i="97"/>
  <c r="Z45" i="131"/>
  <c r="Z45" i="203"/>
  <c r="Z45" i="204"/>
  <c r="Z45" i="251"/>
</calcChain>
</file>

<file path=xl/sharedStrings.xml><?xml version="1.0" encoding="utf-8"?>
<sst xmlns="http://schemas.openxmlformats.org/spreadsheetml/2006/main" count="33540" uniqueCount="337">
  <si>
    <t>Eastern Cape: Buffalo City (BUF) - Table C6 Quarterly Budget Statement - Financial Position ( Waste water management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</si>
  <si>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</si>
  <si>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</si>
  <si>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</si>
  <si>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</si>
  <si>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</si>
  <si>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</si>
  <si>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</si>
  <si>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</si>
  <si>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</si>
  <si>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</si>
  <si>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</si>
  <si>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</si>
  <si>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</si>
  <si>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</si>
  <si>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</si>
  <si>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</si>
  <si>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</si>
  <si>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</si>
  <si>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</si>
  <si>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</si>
  <si>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</si>
  <si>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</si>
  <si>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</si>
  <si>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</si>
  <si>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</si>
  <si>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</si>
  <si>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</si>
  <si>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</si>
  <si>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</si>
  <si>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</si>
  <si>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</si>
  <si>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</si>
  <si>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</si>
  <si>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</si>
  <si>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</si>
  <si>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</si>
  <si>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</si>
  <si>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</si>
  <si>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</si>
  <si>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</si>
  <si>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</si>
  <si>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</si>
  <si>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</si>
  <si>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</si>
  <si>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</si>
  <si>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</si>
  <si>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</si>
  <si>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</si>
  <si>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</si>
  <si>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</si>
  <si>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</si>
  <si>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</si>
  <si>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</si>
  <si>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</si>
  <si>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</si>
  <si>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</si>
  <si>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</si>
  <si>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</si>
  <si>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</si>
  <si>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</si>
  <si>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</si>
  <si>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</si>
  <si>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</si>
  <si>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</si>
  <si>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</si>
  <si>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</si>
  <si>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</si>
  <si>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</si>
  <si>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</si>
  <si>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</si>
  <si>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</si>
  <si>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</si>
  <si>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</si>
  <si>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</si>
  <si>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</si>
  <si>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water management                             ) for 1st Quarter ended 30 September 2025 (Figures Finalised as at 2025/10/28)</t>
  </si>
  <si>
    <t>Eastern Cape: Dr Beyers Naude (EC101) - Table C6 Quarterly Budget Statement - Financial Position ( Waste water management                             ) for 1st Quarter ended 30 September 2025 (Figures Finalised as at 2025/10/28)</t>
  </si>
  <si>
    <t>Eastern Cape: Blue Crane Route (EC102) - Table C6 Quarterly Budget Statement - Financial Position ( Waste water management                             ) for 1st Quarter ended 30 September 2025 (Figures Finalised as at 2025/10/28)</t>
  </si>
  <si>
    <t>Eastern Cape: Makana (EC104) - Table C6 Quarterly Budget Statement - Financial Position ( Waste water management                             ) for 1st Quarter ended 30 September 2025 (Figures Finalised as at 2025/10/28)</t>
  </si>
  <si>
    <t>Eastern Cape: Ndlambe (EC105) - Table C6 Quarterly Budget Statement - Financial Position ( Waste water management                             ) for 1st Quarter ended 30 September 2025 (Figures Finalised as at 2025/10/28)</t>
  </si>
  <si>
    <t>Eastern Cape: Sundays River Valley (EC106) - Table C6 Quarterly Budget Statement - Financial Position ( Waste water management                             ) for 1st Quarter ended 30 September 2025 (Figures Finalised as at 2025/10/28)</t>
  </si>
  <si>
    <t>Eastern Cape: Kouga (EC108) - Table C6 Quarterly Budget Statement - Financial Position ( Waste water management                             ) for 1st Quarter ended 30 September 2025 (Figures Finalised as at 2025/10/28)</t>
  </si>
  <si>
    <t>Eastern Cape: Kou-Kamma (EC109) - Table C6 Quarterly Budget Statement - Financial Position ( Waste water management                             ) for 1st Quarter ended 30 September 2025 (Figures Finalised as at 2025/10/28)</t>
  </si>
  <si>
    <t>Eastern Cape: Sarah Baartman (DC10) - Table C6 Quarterly Budget Statement - Financial Position ( Waste water management                             ) for 1st Quarter ended 30 September 2025 (Figures Finalised as at 2025/10/28)</t>
  </si>
  <si>
    <t>Eastern Cape: Mbhashe (EC121) - Table C6 Quarterly Budget Statement - Financial Position ( Waste water management                             ) for 1st Quarter ended 30 September 2025 (Figures Finalised as at 2025/10/28)</t>
  </si>
  <si>
    <t>Eastern Cape: Mnquma (EC122) - Table C6 Quarterly Budget Statement - Financial Position ( Waste water management                             ) for 1st Quarter ended 30 September 2025 (Figures Finalised as at 2025/10/28)</t>
  </si>
  <si>
    <t>Eastern Cape: Great Kei (EC123) - Table C6 Quarterly Budget Statement - Financial Position ( Waste water management                             ) for 1st Quarter ended 30 September 2025 (Figures Finalised as at 2025/10/28)</t>
  </si>
  <si>
    <t>Eastern Cape: Amahlathi (EC124) - Table C6 Quarterly Budget Statement - Financial Position ( Waste water management                             ) for 1st Quarter ended 30 September 2025 (Figures Finalised as at 2025/10/28)</t>
  </si>
  <si>
    <t>Eastern Cape: Ngqushwa (EC126) - Table C6 Quarterly Budget Statement - Financial Position ( Waste water management                             ) for 1st Quarter ended 30 September 2025 (Figures Finalised as at 2025/10/28)</t>
  </si>
  <si>
    <t>Eastern Cape: Raymond Mhlaba (EC129) - Table C6 Quarterly Budget Statement - Financial Position ( Waste water management                             ) for 1st Quarter ended 30 September 2025 (Figures Finalised as at 2025/10/28)</t>
  </si>
  <si>
    <t>Eastern Cape: Amathole (DC12) - Table C6 Quarterly Budget Statement - Financial Position ( Waste water management                             ) for 1st Quarter ended 30 September 2025 (Figures Finalised as at 2025/10/28)</t>
  </si>
  <si>
    <t>Eastern Cape: Inxuba Yethemba (EC131) - Table C6 Quarterly Budget Statement - Financial Position ( Waste water management                             ) for 1st Quarter ended 30 September 2025 (Figures Finalised as at 2025/10/28)</t>
  </si>
  <si>
    <t>Eastern Cape: Intsika Yethu (EC135) - Table C6 Quarterly Budget Statement - Financial Position ( Waste water management                             ) for 1st Quarter ended 30 September 2025 (Figures Finalised as at 2025/10/28)</t>
  </si>
  <si>
    <t>Eastern Cape: Emalahleni (EC) (EC136) - Table C6 Quarterly Budget Statement - Financial Position ( Waste water management                             ) for 1st Quarter ended 30 September 2025 (Figures Finalised as at 2025/10/28)</t>
  </si>
  <si>
    <t>Eastern Cape: Dr. A.B. Xuma (EC137) - Table C6 Quarterly Budget Statement - Financial Position ( Waste water management                             ) for 1st Quarter ended 30 September 2025 (Figures Finalised as at 2025/10/28)</t>
  </si>
  <si>
    <t>Eastern Cape: Sakhisizwe (EC138) - Table C6 Quarterly Budget Statement - Financial Position ( Waste water management                             ) for 1st Quarter ended 30 September 2025 (Figures Finalised as at 2025/10/28)</t>
  </si>
  <si>
    <t>Eastern Cape: Enoch Mgijima (EC139) - Table C6 Quarterly Budget Statement - Financial Position ( Waste water management                             ) for 1st Quarter ended 30 September 2025 (Figures Finalised as at 2025/10/28)</t>
  </si>
  <si>
    <t>Eastern Cape: Chris Hani (DC13) - Table C6 Quarterly Budget Statement - Financial Position ( Waste water management                             ) for 1st Quarter ended 30 September 2025 (Figures Finalised as at 2025/10/28)</t>
  </si>
  <si>
    <t>Eastern Cape: Elundini (EC141) - Table C6 Quarterly Budget Statement - Financial Position ( Waste water management                             ) for 1st Quarter ended 30 September 2025 (Figures Finalised as at 2025/10/28)</t>
  </si>
  <si>
    <t>Eastern Cape: Senqu (EC142) - Table C6 Quarterly Budget Statement - Financial Position ( Waste water management                             ) for 1st Quarter ended 30 September 2025 (Figures Finalised as at 2025/10/28)</t>
  </si>
  <si>
    <t>Eastern Cape: Walter Sisulu (EC145) - Table C6 Quarterly Budget Statement - Financial Position ( Waste water management                             ) for 1st Quarter ended 30 September 2025 (Figures Finalised as at 2025/10/28)</t>
  </si>
  <si>
    <t>Eastern Cape: Joe Gqabi (DC14) - Table C6 Quarterly Budget Statement - Financial Position ( Waste water management                             ) for 1st Quarter ended 30 September 2025 (Figures Finalised as at 2025/10/28)</t>
  </si>
  <si>
    <t>Eastern Cape: Ngquza Hills (EC153) - Table C6 Quarterly Budget Statement - Financial Position ( Waste water management                             ) for 1st Quarter ended 30 September 2025 (Figures Finalised as at 2025/10/28)</t>
  </si>
  <si>
    <t>Eastern Cape: Port St Johns (EC154) - Table C6 Quarterly Budget Statement - Financial Position ( Waste water management                             ) for 1st Quarter ended 30 September 2025 (Figures Finalised as at 2025/10/28)</t>
  </si>
  <si>
    <t>Eastern Cape: Nyandeni (EC155) - Table C6 Quarterly Budget Statement - Financial Position ( Waste water management                             ) for 1st Quarter ended 30 September 2025 (Figures Finalised as at 2025/10/28)</t>
  </si>
  <si>
    <t>Eastern Cape: Mhlontlo (EC156) - Table C6 Quarterly Budget Statement - Financial Position ( Waste water management                             ) for 1st Quarter ended 30 September 2025 (Figures Finalised as at 2025/10/28)</t>
  </si>
  <si>
    <t>Eastern Cape: King Sabata Dalindyebo (EC157) - Table C6 Quarterly Budget Statement - Financial Position ( Waste water management                             ) for 1st Quarter ended 30 September 2025 (Figures Finalised as at 2025/10/28)</t>
  </si>
  <si>
    <t>Eastern Cape: O R Tambo (DC15) - Table C6 Quarterly Budget Statement - Financial Position ( Waste water management                             ) for 1st Quarter ended 30 September 2025 (Figures Finalised as at 2025/10/28)</t>
  </si>
  <si>
    <t>Eastern Cape: Matatiele (EC441) - Table C6 Quarterly Budget Statement - Financial Position ( Waste water management                             ) for 1st Quarter ended 30 September 2025 (Figures Finalised as at 2025/10/28)</t>
  </si>
  <si>
    <t>Eastern Cape: Umzimvubu (EC442) - Table C6 Quarterly Budget Statement - Financial Position ( Waste water management                             ) for 1st Quarter ended 30 September 2025 (Figures Finalised as at 2025/10/28)</t>
  </si>
  <si>
    <t>Eastern Cape: Winnie Madikizela-Mandela (EC443) - Table C6 Quarterly Budget Statement - Financial Position ( Waste water management                             ) for 1st Quarter ended 30 September 2025 (Figures Finalised as at 2025/10/28)</t>
  </si>
  <si>
    <t>Eastern Cape: Ntabankulu (EC444) - Table C6 Quarterly Budget Statement - Financial Position ( Waste water management                             ) for 1st Quarter ended 30 September 2025 (Figures Finalised as at 2025/10/28)</t>
  </si>
  <si>
    <t>Eastern Cape: Alfred Nzo (DC44) - Table C6 Quarterly Budget Statement - Financial Position ( Waste water management                             ) for 1st Quarter ended 30 September 2025 (Figures Finalised as at 2025/10/28)</t>
  </si>
  <si>
    <t>Free State: Mangaung (MAN) - Table C6 Quarterly Budget Statement - Financial Position ( Waste water management                             ) for 1st Quarter ended 30 September 2025 (Figures Finalised as at 2025/10/28)</t>
  </si>
  <si>
    <t>Free State: Letsemeng (FS161) - Table C6 Quarterly Budget Statement - Financial Position ( Waste water management                             ) for 1st Quarter ended 30 September 2025 (Figures Finalised as at 2025/10/28)</t>
  </si>
  <si>
    <t>Free State: Kopanong (FS162) - Table C6 Quarterly Budget Statement - Financial Position ( Waste water management                             ) for 1st Quarter ended 30 September 2025 (Figures Finalised as at 2025/10/28)</t>
  </si>
  <si>
    <t>Free State: Mohokare (FS163) - Table C6 Quarterly Budget Statement - Financial Position ( Waste water management                             ) for 1st Quarter ended 30 September 2025 (Figures Finalised as at 2025/10/28)</t>
  </si>
  <si>
    <t>Free State: Xhariep (DC16) - Table C6 Quarterly Budget Statement - Financial Position ( Waste water management                             ) for 1st Quarter ended 30 September 2025 (Figures Finalised as at 2025/10/28)</t>
  </si>
  <si>
    <t>Free State: Masilonyana (FS181) - Table C6 Quarterly Budget Statement - Financial Position ( Waste water management                             ) for 1st Quarter ended 30 September 2025 (Figures Finalised as at 2025/10/28)</t>
  </si>
  <si>
    <t>Free State: Tokologo (FS182) - Table C6 Quarterly Budget Statement - Financial Position ( Waste water management                             ) for 1st Quarter ended 30 September 2025 (Figures Finalised as at 2025/10/28)</t>
  </si>
  <si>
    <t>Free State: Tswelopele (FS183) - Table C6 Quarterly Budget Statement - Financial Position ( Waste water management                             ) for 1st Quarter ended 30 September 2025 (Figures Finalised as at 2025/10/28)</t>
  </si>
  <si>
    <t>Free State: Matjhabeng (FS184) - Table C6 Quarterly Budget Statement - Financial Position ( Waste water management                             ) for 1st Quarter ended 30 September 2025 (Figures Finalised as at 2025/10/28)</t>
  </si>
  <si>
    <t>Free State: Nala (FS185) - Table C6 Quarterly Budget Statement - Financial Position ( Waste water management                             ) for 1st Quarter ended 30 September 2025 (Figures Finalised as at 2025/10/28)</t>
  </si>
  <si>
    <t>Free State: Lejweleputswa (DC18) - Table C6 Quarterly Budget Statement - Financial Position ( Waste water management                             ) for 1st Quarter ended 30 September 2025 (Figures Finalised as at 2025/10/28)</t>
  </si>
  <si>
    <t>Free State: Setsoto (FS191) - Table C6 Quarterly Budget Statement - Financial Position ( Waste water management                             ) for 1st Quarter ended 30 September 2025 (Figures Finalised as at 2025/10/28)</t>
  </si>
  <si>
    <t>Free State: Dihlabeng (FS192) - Table C6 Quarterly Budget Statement - Financial Position ( Waste water management                             ) for 1st Quarter ended 30 September 2025 (Figures Finalised as at 2025/10/28)</t>
  </si>
  <si>
    <t>Free State: Nketoana (FS193) - Table C6 Quarterly Budget Statement - Financial Position ( Waste water management                             ) for 1st Quarter ended 30 September 2025 (Figures Finalised as at 2025/10/28)</t>
  </si>
  <si>
    <t>Free State: Maluti-a-Phofung (FS194) - Table C6 Quarterly Budget Statement - Financial Position ( Waste water management                             ) for 1st Quarter ended 30 September 2025 (Figures Finalised as at 2025/10/28)</t>
  </si>
  <si>
    <t>Free State: Phumelela (FS195) - Table C6 Quarterly Budget Statement - Financial Position ( Waste water management                             ) for 1st Quarter ended 30 September 2025 (Figures Finalised as at 2025/10/28)</t>
  </si>
  <si>
    <t>Free State: Mantsopa (FS196) - Table C6 Quarterly Budget Statement - Financial Position ( Waste water management                             ) for 1st Quarter ended 30 September 2025 (Figures Finalised as at 2025/10/28)</t>
  </si>
  <si>
    <t>Free State: Thabo Mofutsanyana (DC19) - Table C6 Quarterly Budget Statement - Financial Position ( Waste water management                             ) for 1st Quarter ended 30 September 2025 (Figures Finalised as at 2025/10/28)</t>
  </si>
  <si>
    <t>Free State: Moqhaka (FS201) - Table C6 Quarterly Budget Statement - Financial Position ( Waste water management                             ) for 1st Quarter ended 30 September 2025 (Figures Finalised as at 2025/10/28)</t>
  </si>
  <si>
    <t>Free State: Ngwathe (FS203) - Table C6 Quarterly Budget Statement - Financial Position ( Waste water management                             ) for 1st Quarter ended 30 September 2025 (Figures Finalised as at 2025/10/28)</t>
  </si>
  <si>
    <t>Free State: Metsimaholo (FS204) - Table C6 Quarterly Budget Statement - Financial Position ( Waste water management                             ) for 1st Quarter ended 30 September 2025 (Figures Finalised as at 2025/10/28)</t>
  </si>
  <si>
    <t>Free State: Mafube (FS205) - Table C6 Quarterly Budget Statement - Financial Position ( Waste water management                             ) for 1st Quarter ended 30 September 2025 (Figures Finalised as at 2025/10/28)</t>
  </si>
  <si>
    <t>Free State: Fezile Dabi (DC20) - Table C6 Quarterly Budget Statement - Financial Position ( Waste water management                             ) for 1st Quarter ended 30 September 2025 (Figures Finalised as at 2025/10/28)</t>
  </si>
  <si>
    <t>Gauteng: City of Ekurhuleni (EKU) - Table C6 Quarterly Budget Statement - Financial Position ( Waste water management                             ) for 1st Quarter ended 30 September 2025 (Figures Finalised as at 2025/10/28)</t>
  </si>
  <si>
    <t>Gauteng: City of Johannesburg (JHB) - Table C6 Quarterly Budget Statement - Financial Position ( Waste water management                             ) for 1st Quarter ended 30 September 2025 (Figures Finalised as at 2025/10/28)</t>
  </si>
  <si>
    <t>Gauteng: City of Tshwane (TSH) - Table C6 Quarterly Budget Statement - Financial Position ( Waste water management                             ) for 1st Quarter ended 30 September 2025 (Figures Finalised as at 2025/10/28)</t>
  </si>
  <si>
    <t>Gauteng: Emfuleni (GT421) - Table C6 Quarterly Budget Statement - Financial Position ( Waste water management                             ) for 1st Quarter ended 30 September 2025 (Figures Finalised as at 2025/10/28)</t>
  </si>
  <si>
    <t>Gauteng: Midvaal (GT422) - Table C6 Quarterly Budget Statement - Financial Position ( Waste water management                             ) for 1st Quarter ended 30 September 2025 (Figures Finalised as at 2025/10/28)</t>
  </si>
  <si>
    <t>Gauteng: Lesedi (GT423) - Table C6 Quarterly Budget Statement - Financial Position ( Waste water management                             ) for 1st Quarter ended 30 September 2025 (Figures Finalised as at 2025/10/28)</t>
  </si>
  <si>
    <t>Gauteng: Sedibeng (DC42) - Table C6 Quarterly Budget Statement - Financial Position ( Waste water management                             ) for 1st Quarter ended 30 September 2025 (Figures Finalised as at 2025/10/28)</t>
  </si>
  <si>
    <t>Gauteng: Mogale City (GT481) - Table C6 Quarterly Budget Statement - Financial Position ( Waste water management                             ) for 1st Quarter ended 30 September 2025 (Figures Finalised as at 2025/10/28)</t>
  </si>
  <si>
    <t>Gauteng: Merafong City (GT484) - Table C6 Quarterly Budget Statement - Financial Position ( Waste water management                             ) for 1st Quarter ended 30 September 2025 (Figures Finalised as at 2025/10/28)</t>
  </si>
  <si>
    <t>Gauteng: Rand West City (GT485) - Table C6 Quarterly Budget Statement - Financial Position ( Waste water management                             ) for 1st Quarter ended 30 September 2025 (Figures Finalised as at 2025/10/28)</t>
  </si>
  <si>
    <t>Gauteng: West Rand (DC48) - Table C6 Quarterly Budget Statement - Financial Position ( Waste water management                             ) for 1st Quarter ended 30 September 2025 (Figures Finalised as at 2025/10/28)</t>
  </si>
  <si>
    <t>Kwazulu-Natal: eThekwini (ETH) - Table C6 Quarterly Budget Statement - Financial Position ( Waste water management                             ) for 1st Quarter ended 30 September 2025 (Figures Finalised as at 2025/10/28)</t>
  </si>
  <si>
    <t>Kwazulu-Natal: Umdoni (KZN212) - Table C6 Quarterly Budget Statement - Financial Position ( Waste water management                             ) for 1st Quarter ended 30 September 2025 (Figures Finalised as at 2025/10/28)</t>
  </si>
  <si>
    <t>Kwazulu-Natal: Umzumbe (KZN213) - Table C6 Quarterly Budget Statement - Financial Position ( Waste water management                             ) for 1st Quarter ended 30 September 2025 (Figures Finalised as at 2025/10/28)</t>
  </si>
  <si>
    <t>Kwazulu-Natal: uMuziwabantu (KZN214) - Table C6 Quarterly Budget Statement - Financial Position ( Waste water management                             ) for 1st Quarter ended 30 September 2025 (Figures Finalised as at 2025/10/28)</t>
  </si>
  <si>
    <t>Kwazulu-Natal: Ray Nkonyeni (KZN216) - Table C6 Quarterly Budget Statement - Financial Position ( Waste water management                             ) for 1st Quarter ended 30 September 2025 (Figures Finalised as at 2025/10/28)</t>
  </si>
  <si>
    <t>Kwazulu-Natal: Ugu (DC21) - Table C6 Quarterly Budget Statement - Financial Position ( Waste water management                             ) for 1st Quarter ended 30 September 2025 (Figures Finalised as at 2025/10/28)</t>
  </si>
  <si>
    <t>Kwazulu-Natal: uMshwathi (KZN221) - Table C6 Quarterly Budget Statement - Financial Position ( Waste water management                             ) for 1st Quarter ended 30 September 2025 (Figures Finalised as at 2025/10/28)</t>
  </si>
  <si>
    <t>Kwazulu-Natal: uMngeni (KZN222) - Table C6 Quarterly Budget Statement - Financial Position ( Waste water management                             ) for 1st Quarter ended 30 September 2025 (Figures Finalised as at 2025/10/28)</t>
  </si>
  <si>
    <t>Kwazulu-Natal: Mpofana (KZN223) - Table C6 Quarterly Budget Statement - Financial Position ( Waste water management                             ) for 1st Quarter ended 30 September 2025 (Figures Finalised as at 2025/10/28)</t>
  </si>
  <si>
    <t>Kwazulu-Natal: Impendle (KZN224) - Table C6 Quarterly Budget Statement - Financial Position ( Waste water management                             ) for 1st Quarter ended 30 September 2025 (Figures Finalised as at 2025/10/28)</t>
  </si>
  <si>
    <t>Kwazulu-Natal: Msunduzi (KZN225) - Table C6 Quarterly Budget Statement - Financial Position ( Waste water management                             ) for 1st Quarter ended 30 September 2025 (Figures Finalised as at 2025/10/28)</t>
  </si>
  <si>
    <t>Kwazulu-Natal: Mkhambathini (KZN226) - Table C6 Quarterly Budget Statement - Financial Position ( Waste water management                             ) for 1st Quarter ended 30 September 2025 (Figures Finalised as at 2025/10/28)</t>
  </si>
  <si>
    <t>Kwazulu-Natal: Richmond (KZN227) - Table C6 Quarterly Budget Statement - Financial Position ( Waste water management                             ) for 1st Quarter ended 30 September 2025 (Figures Finalised as at 2025/10/28)</t>
  </si>
  <si>
    <t>Kwazulu-Natal: uMgungundlovu (DC22) - Table C6 Quarterly Budget Statement - Financial Position ( Waste water management                             ) for 1st Quarter ended 30 September 2025 (Figures Finalised as at 2025/10/28)</t>
  </si>
  <si>
    <t>Kwazulu-Natal: Okhahlamba (KZN235) - Table C6 Quarterly Budget Statement - Financial Position ( Waste water management                             ) for 1st Quarter ended 30 September 2025 (Figures Finalised as at 2025/10/28)</t>
  </si>
  <si>
    <t>Kwazulu-Natal: Inkosi Langalibalele (KZN237) - Table C6 Quarterly Budget Statement - Financial Position ( Waste water management                             ) for 1st Quarter ended 30 September 2025 (Figures Finalised as at 2025/10/28)</t>
  </si>
  <si>
    <t>Kwazulu-Natal: Alfred Duma (KZN238) - Table C6 Quarterly Budget Statement - Financial Position ( Waste water management                             ) for 1st Quarter ended 30 September 2025 (Figures Finalised as at 2025/10/28)</t>
  </si>
  <si>
    <t>Kwazulu-Natal: Uthukela (DC23) - Table C6 Quarterly Budget Statement - Financial Position ( Waste water management                             ) for 1st Quarter ended 30 September 2025 (Figures Finalised as at 2025/10/28)</t>
  </si>
  <si>
    <t>Kwazulu-Natal: Endumeni (KZN241) - Table C6 Quarterly Budget Statement - Financial Position ( Waste water management                             ) for 1st Quarter ended 30 September 2025 (Figures Finalised as at 2025/10/28)</t>
  </si>
  <si>
    <t>Kwazulu-Natal: Nquthu (KZN242) - Table C6 Quarterly Budget Statement - Financial Position ( Waste water management                             ) for 1st Quarter ended 30 September 2025 (Figures Finalised as at 2025/10/28)</t>
  </si>
  <si>
    <t>Kwazulu-Natal: Msinga (KZN244) - Table C6 Quarterly Budget Statement - Financial Position ( Waste water management                             ) for 1st Quarter ended 30 September 2025 (Figures Finalised as at 2025/10/28)</t>
  </si>
  <si>
    <t>Kwazulu-Natal: Umvoti (KZN245) - Table C6 Quarterly Budget Statement - Financial Position ( Waste water management                             ) for 1st Quarter ended 30 September 2025 (Figures Finalised as at 2025/10/28)</t>
  </si>
  <si>
    <t>Kwazulu-Natal: Umzinyathi (DC24) - Table C6 Quarterly Budget Statement - Financial Position ( Waste water management                             ) for 1st Quarter ended 30 September 2025 (Figures Finalised as at 2025/10/28)</t>
  </si>
  <si>
    <t>Kwazulu-Natal: Newcastle (KZN252) - Table C6 Quarterly Budget Statement - Financial Position ( Waste water management                             ) for 1st Quarter ended 30 September 2025 (Figures Finalised as at 2025/10/28)</t>
  </si>
  <si>
    <t>Kwazulu-Natal: Emadlangeni (KZN253) - Table C6 Quarterly Budget Statement - Financial Position ( Waste water management                             ) for 1st Quarter ended 30 September 2025 (Figures Finalised as at 2025/10/28)</t>
  </si>
  <si>
    <t>Kwazulu-Natal: Dannhauser (KZN254) - Table C6 Quarterly Budget Statement - Financial Position ( Waste water management                             ) for 1st Quarter ended 30 September 2025 (Figures Finalised as at 2025/10/28)</t>
  </si>
  <si>
    <t>Kwazulu-Natal: Amajuba (DC25) - Table C6 Quarterly Budget Statement - Financial Position ( Waste water management                             ) for 1st Quarter ended 30 September 2025 (Figures Finalised as at 2025/10/28)</t>
  </si>
  <si>
    <t>Kwazulu-Natal: eDumbe (KZN261) - Table C6 Quarterly Budget Statement - Financial Position ( Waste water management                             ) for 1st Quarter ended 30 September 2025 (Figures Finalised as at 2025/10/28)</t>
  </si>
  <si>
    <t>Kwazulu-Natal: uPhongolo (KZN262) - Table C6 Quarterly Budget Statement - Financial Position ( Waste water management                             ) for 1st Quarter ended 30 September 2025 (Figures Finalised as at 2025/10/28)</t>
  </si>
  <si>
    <t>Kwazulu-Natal: Abaqulusi (KZN263) - Table C6 Quarterly Budget Statement - Financial Position ( Waste water management                             ) for 1st Quarter ended 30 September 2025 (Figures Finalised as at 2025/10/28)</t>
  </si>
  <si>
    <t>Kwazulu-Natal: Nongoma (KZN265) - Table C6 Quarterly Budget Statement - Financial Position ( Waste water management                             ) for 1st Quarter ended 30 September 2025 (Figures Finalised as at 2025/10/28)</t>
  </si>
  <si>
    <t>Kwazulu-Natal: Ulundi (KZN266) - Table C6 Quarterly Budget Statement - Financial Position ( Waste water management                             ) for 1st Quarter ended 30 September 2025 (Figures Finalised as at 2025/10/28)</t>
  </si>
  <si>
    <t>Kwazulu-Natal: Zululand (DC26) - Table C6 Quarterly Budget Statement - Financial Position ( Waste water management                             ) for 1st Quarter ended 30 September 2025 (Figures Finalised as at 2025/10/28)</t>
  </si>
  <si>
    <t>Kwazulu-Natal: Umhlabuyalingana (KZN271) - Table C6 Quarterly Budget Statement - Financial Position ( Waste water management                             ) for 1st Quarter ended 30 September 2025 (Figures Finalised as at 2025/10/28)</t>
  </si>
  <si>
    <t>Kwazulu-Natal: Jozini (KZN272) - Table C6 Quarterly Budget Statement - Financial Position ( Waste water management                             ) for 1st Quarter ended 30 September 2025 (Figures Finalised as at 2025/10/28)</t>
  </si>
  <si>
    <t>Kwazulu-Natal: Mtubatuba (KZN275) - Table C6 Quarterly Budget Statement - Financial Position ( Waste water management                             ) for 1st Quarter ended 30 September 2025 (Figures Finalised as at 2025/10/28)</t>
  </si>
  <si>
    <t>Kwazulu-Natal: Hlabisa Big Five (KZN276) - Table C6 Quarterly Budget Statement - Financial Position ( Waste water management                             ) for 1st Quarter ended 30 September 2025 (Figures Finalised as at 2025/10/28)</t>
  </si>
  <si>
    <t>Kwazulu-Natal: Umkhanyakude (DC27) - Table C6 Quarterly Budget Statement - Financial Position ( Waste water management                             ) for 1st Quarter ended 30 September 2025 (Figures Finalised as at 2025/10/28)</t>
  </si>
  <si>
    <t>Kwazulu-Natal: Mfolozi (KZN281) - Table C6 Quarterly Budget Statement - Financial Position ( Waste water management                             ) for 1st Quarter ended 30 September 2025 (Figures Finalised as at 2025/10/28)</t>
  </si>
  <si>
    <t>Kwazulu-Natal: uMhlathuze (KZN282) - Table C6 Quarterly Budget Statement - Financial Position ( Waste water management                             ) for 1st Quarter ended 30 September 2025 (Figures Finalised as at 2025/10/28)</t>
  </si>
  <si>
    <t>Kwazulu-Natal: uMlalazi (KZN284) - Table C6 Quarterly Budget Statement - Financial Position ( Waste water management                             ) for 1st Quarter ended 30 September 2025 (Figures Finalised as at 2025/10/28)</t>
  </si>
  <si>
    <t>Kwazulu-Natal: Mthonjaneni (KZN285) - Table C6 Quarterly Budget Statement - Financial Position ( Waste water management                             ) for 1st Quarter ended 30 September 2025 (Figures Finalised as at 2025/10/28)</t>
  </si>
  <si>
    <t>Kwazulu-Natal: Nkandla (KZN286) - Table C6 Quarterly Budget Statement - Financial Position ( Waste water management                             ) for 1st Quarter ended 30 September 2025 (Figures Finalised as at 2025/10/28)</t>
  </si>
  <si>
    <t>Kwazulu-Natal: King Cetshwayo (DC28) - Table C6 Quarterly Budget Statement - Financial Position ( Waste water management                             ) for 1st Quarter ended 30 September 2025 (Figures Finalised as at 2025/10/28)</t>
  </si>
  <si>
    <t>Kwazulu-Natal: Mandeni (KZN291) - Table C6 Quarterly Budget Statement - Financial Position ( Waste water management                             ) for 1st Quarter ended 30 September 2025 (Figures Finalised as at 2025/10/28)</t>
  </si>
  <si>
    <t>Kwazulu-Natal: KwaDukuza (KZN292) - Table C6 Quarterly Budget Statement - Financial Position ( Waste water management                             ) for 1st Quarter ended 30 September 2025 (Figures Finalised as at 2025/10/28)</t>
  </si>
  <si>
    <t>Kwazulu-Natal: Ndwedwe (KZN293) - Table C6 Quarterly Budget Statement - Financial Position ( Waste water management                             ) for 1st Quarter ended 30 September 2025 (Figures Finalised as at 2025/10/28)</t>
  </si>
  <si>
    <t>Kwazulu-Natal: Maphumulo (KZN294) - Table C6 Quarterly Budget Statement - Financial Position ( Waste water management                             ) for 1st Quarter ended 30 September 2025 (Figures Finalised as at 2025/10/28)</t>
  </si>
  <si>
    <t>Kwazulu-Natal: iLembe (DC29) - Table C6 Quarterly Budget Statement - Financial Position ( Waste water management                             ) for 1st Quarter ended 30 September 2025 (Figures Finalised as at 2025/10/28)</t>
  </si>
  <si>
    <t>Kwazulu-Natal: Greater Kokstad (KZN433) - Table C6 Quarterly Budget Statement - Financial Position ( Waste water management                             ) for 1st Quarter ended 30 September 2025 (Figures Finalised as at 2025/10/28)</t>
  </si>
  <si>
    <t>Kwazulu-Natal: Johannes Phumani Phungula (KZN434) - Table C6 Quarterly Budget Statement - Financial Position ( Waste water management                             ) for 1st Quarter ended 30 September 2025 (Figures Finalised as at 2025/10/28)</t>
  </si>
  <si>
    <t>Kwazulu-Natal: Umzimkhulu (KZN435) - Table C6 Quarterly Budget Statement - Financial Position ( Waste water management                             ) for 1st Quarter ended 30 September 2025 (Figures Finalised as at 2025/10/28)</t>
  </si>
  <si>
    <t>Kwazulu-Natal: Dr Nkosazana Dlamini Zuma (KZN436) - Table C6 Quarterly Budget Statement - Financial Position ( Waste water management                             ) for 1st Quarter ended 30 September 2025 (Figures Finalised as at 2025/10/28)</t>
  </si>
  <si>
    <t>Kwazulu-Natal: Harry Gwala (DC43) - Table C6 Quarterly Budget Statement - Financial Position ( Waste water management                             ) for 1st Quarter ended 30 September 2025 (Figures Finalised as at 2025/10/28)</t>
  </si>
  <si>
    <t>Limpopo: Greater Giyani (LIM331) - Table C6 Quarterly Budget Statement - Financial Position ( Waste water management                             ) for 1st Quarter ended 30 September 2025 (Figures Finalised as at 2025/10/28)</t>
  </si>
  <si>
    <t>Limpopo: Greater Letaba (LIM332) - Table C6 Quarterly Budget Statement - Financial Position ( Waste water management                             ) for 1st Quarter ended 30 September 2025 (Figures Finalised as at 2025/10/28)</t>
  </si>
  <si>
    <t>Limpopo: Greater Tzaneen (LIM333) - Table C6 Quarterly Budget Statement - Financial Position ( Waste water management                             ) for 1st Quarter ended 30 September 2025 (Figures Finalised as at 2025/10/28)</t>
  </si>
  <si>
    <t>Limpopo: Ba-Phalaborwa (LIM334) - Table C6 Quarterly Budget Statement - Financial Position ( Waste water management                             ) for 1st Quarter ended 30 September 2025 (Figures Finalised as at 2025/10/28)</t>
  </si>
  <si>
    <t>Limpopo: Maruleng (LIM335) - Table C6 Quarterly Budget Statement - Financial Position ( Waste water management                             ) for 1st Quarter ended 30 September 2025 (Figures Finalised as at 2025/10/28)</t>
  </si>
  <si>
    <t>Limpopo: Mopani (DC33) - Table C6 Quarterly Budget Statement - Financial Position ( Waste water management                             ) for 1st Quarter ended 30 September 2025 (Figures Finalised as at 2025/10/28)</t>
  </si>
  <si>
    <t>Limpopo: Musina (LIM341) - Table C6 Quarterly Budget Statement - Financial Position ( Waste water management                             ) for 1st Quarter ended 30 September 2025 (Figures Finalised as at 2025/10/28)</t>
  </si>
  <si>
    <t>Limpopo: Thulamela (LIM343) - Table C6 Quarterly Budget Statement - Financial Position ( Waste water management                             ) for 1st Quarter ended 30 September 2025 (Figures Finalised as at 2025/10/28)</t>
  </si>
  <si>
    <t>Limpopo: Makhado (LIM344) - Table C6 Quarterly Budget Statement - Financial Position ( Waste water management                             ) for 1st Quarter ended 30 September 2025 (Figures Finalised as at 2025/10/28)</t>
  </si>
  <si>
    <t>Limpopo: Collins Chabane (LIM345) - Table C6 Quarterly Budget Statement - Financial Position ( Waste water management                             ) for 1st Quarter ended 30 September 2025 (Figures Finalised as at 2025/10/28)</t>
  </si>
  <si>
    <t>Limpopo: Vhembe (DC34) - Table C6 Quarterly Budget Statement - Financial Position ( Waste water management                             ) for 1st Quarter ended 30 September 2025 (Figures Finalised as at 2025/10/28)</t>
  </si>
  <si>
    <t>Limpopo: Blouberg (LIM351) - Table C6 Quarterly Budget Statement - Financial Position ( Waste water management                             ) for 1st Quarter ended 30 September 2025 (Figures Finalised as at 2025/10/28)</t>
  </si>
  <si>
    <t>Limpopo: Molemole (LIM353) - Table C6 Quarterly Budget Statement - Financial Position ( Waste water management                             ) for 1st Quarter ended 30 September 2025 (Figures Finalised as at 2025/10/28)</t>
  </si>
  <si>
    <t>Limpopo: Polokwane (LIM354) - Table C6 Quarterly Budget Statement - Financial Position ( Waste water management                             ) for 1st Quarter ended 30 September 2025 (Figures Finalised as at 2025/10/28)</t>
  </si>
  <si>
    <t>Limpopo: Lepelle-Nkumpi (LIM355) - Table C6 Quarterly Budget Statement - Financial Position ( Waste water management                             ) for 1st Quarter ended 30 September 2025 (Figures Finalised as at 2025/10/28)</t>
  </si>
  <si>
    <t>Limpopo: Capricorn (DC35) - Table C6 Quarterly Budget Statement - Financial Position ( Waste water management                             ) for 1st Quarter ended 30 September 2025 (Figures Finalised as at 2025/10/28)</t>
  </si>
  <si>
    <t>Limpopo: Thabazimbi (LIM361) - Table C6 Quarterly Budget Statement - Financial Position ( Waste water management                             ) for 1st Quarter ended 30 September 2025 (Figures Finalised as at 2025/10/28)</t>
  </si>
  <si>
    <t>Limpopo: Lephalale (LIM362) - Table C6 Quarterly Budget Statement - Financial Position ( Waste water management                             ) for 1st Quarter ended 30 September 2025 (Figures Finalised as at 2025/10/28)</t>
  </si>
  <si>
    <t>Limpopo: Bela Bela (LIM366) - Table C6 Quarterly Budget Statement - Financial Position ( Waste water management                             ) for 1st Quarter ended 30 September 2025 (Figures Finalised as at 2025/10/28)</t>
  </si>
  <si>
    <t>Limpopo: Mogalakwena (LIM367) - Table C6 Quarterly Budget Statement - Financial Position ( Waste water management                             ) for 1st Quarter ended 30 September 2025 (Figures Finalised as at 2025/10/28)</t>
  </si>
  <si>
    <t>Limpopo: Modimolle-Mookgopong (LIM368) - Table C6 Quarterly Budget Statement - Financial Position ( Waste water management                             ) for 1st Quarter ended 30 September 2025 (Figures Finalised as at 2025/10/28)</t>
  </si>
  <si>
    <t>Limpopo: Waterberg (DC36) - Table C6 Quarterly Budget Statement - Financial Position ( Waste water management                             ) for 1st Quarter ended 30 September 2025 (Figures Finalised as at 2025/10/28)</t>
  </si>
  <si>
    <t>Limpopo: Ephraim Mogale (LIM471) - Table C6 Quarterly Budget Statement - Financial Position ( Waste water management                             ) for 1st Quarter ended 30 September 2025 (Figures Finalised as at 2025/10/28)</t>
  </si>
  <si>
    <t>Limpopo: Elias Motsoaledi (LIM472) - Table C6 Quarterly Budget Statement - Financial Position ( Waste water management                             ) for 1st Quarter ended 30 September 2025 (Figures Finalised as at 2025/10/28)</t>
  </si>
  <si>
    <t>Limpopo: Makhuduthamaga (LIM473) - Table C6 Quarterly Budget Statement - Financial Position ( Waste water management                             ) for 1st Quarter ended 30 September 2025 (Figures Finalised as at 2025/10/28)</t>
  </si>
  <si>
    <t>Limpopo: Tubatse Fetakgomo (LIM476) - Table C6 Quarterly Budget Statement - Financial Position ( Waste water management                             ) for 1st Quarter ended 30 September 2025 (Figures Finalised as at 2025/10/28)</t>
  </si>
  <si>
    <t>Limpopo: Sekhukhune (DC47) - Table C6 Quarterly Budget Statement - Financial Position ( Waste water management                             ) for 1st Quarter ended 30 September 2025 (Figures Finalised as at 2025/10/28)</t>
  </si>
  <si>
    <t>Mpumalanga: Albert Luthuli (MP301) - Table C6 Quarterly Budget Statement - Financial Position ( Waste water management                             ) for 1st Quarter ended 30 September 2025 (Figures Finalised as at 2025/10/28)</t>
  </si>
  <si>
    <t>Mpumalanga: Msukaligwa (MP302) - Table C6 Quarterly Budget Statement - Financial Position ( Waste water management                             ) for 1st Quarter ended 30 September 2025 (Figures Finalised as at 2025/10/28)</t>
  </si>
  <si>
    <t>Mpumalanga: Mkhondo (MP303) - Table C6 Quarterly Budget Statement - Financial Position ( Waste water management                             ) for 1st Quarter ended 30 September 2025 (Figures Finalised as at 2025/10/28)</t>
  </si>
  <si>
    <t>Mpumalanga: Pixley Ka Seme (MP) (MP304) - Table C6 Quarterly Budget Statement - Financial Position ( Waste water management                             ) for 1st Quarter ended 30 September 2025 (Figures Finalised as at 2025/10/28)</t>
  </si>
  <si>
    <t>Mpumalanga: Lekwa (MP305) - Table C6 Quarterly Budget Statement - Financial Position ( Waste water management                             ) for 1st Quarter ended 30 September 2025 (Figures Finalised as at 2025/10/28)</t>
  </si>
  <si>
    <t>Mpumalanga: Dipaleseng (MP306) - Table C6 Quarterly Budget Statement - Financial Position ( Waste water management                             ) for 1st Quarter ended 30 September 2025 (Figures Finalised as at 2025/10/28)</t>
  </si>
  <si>
    <t>Mpumalanga: Govan Mbeki (MP307) - Table C6 Quarterly Budget Statement - Financial Position ( Waste water management                             ) for 1st Quarter ended 30 September 2025 (Figures Finalised as at 2025/10/28)</t>
  </si>
  <si>
    <t>Mpumalanga: Gert Sibande (DC30) - Table C6 Quarterly Budget Statement - Financial Position ( Waste water management                             ) for 1st Quarter ended 30 September 2025 (Figures Finalised as at 2025/10/28)</t>
  </si>
  <si>
    <t>Mpumalanga: Victor Khanye (MP311) - Table C6 Quarterly Budget Statement - Financial Position ( Waste water management                             ) for 1st Quarter ended 30 September 2025 (Figures Finalised as at 2025/10/28)</t>
  </si>
  <si>
    <t>Mpumalanga: Emalahleni (MP) (MP312) - Table C6 Quarterly Budget Statement - Financial Position ( Waste water management                             ) for 1st Quarter ended 30 September 2025 (Figures Finalised as at 2025/10/28)</t>
  </si>
  <si>
    <t>Mpumalanga: Steve Tshwete (MP313) - Table C6 Quarterly Budget Statement - Financial Position ( Waste water management                             ) for 1st Quarter ended 30 September 2025 (Figures Finalised as at 2025/10/28)</t>
  </si>
  <si>
    <t>Mpumalanga: Emakhazeni (MP314) - Table C6 Quarterly Budget Statement - Financial Position ( Waste water management                             ) for 1st Quarter ended 30 September 2025 (Figures Finalised as at 2025/10/28)</t>
  </si>
  <si>
    <t>Mpumalanga: Thembisile Hani (MP315) - Table C6 Quarterly Budget Statement - Financial Position ( Waste water management                             ) for 1st Quarter ended 30 September 2025 (Figures Finalised as at 2025/10/28)</t>
  </si>
  <si>
    <t>Mpumalanga: Dr J.S. Moroka (MP316) - Table C6 Quarterly Budget Statement - Financial Position ( Waste water management                             ) for 1st Quarter ended 30 September 2025 (Figures Finalised as at 2025/10/28)</t>
  </si>
  <si>
    <t>Mpumalanga: Nkangala (DC31) - Table C6 Quarterly Budget Statement - Financial Position ( Waste water management                             ) for 1st Quarter ended 30 September 2025 (Figures Finalised as at 2025/10/28)</t>
  </si>
  <si>
    <t>Mpumalanga: Thaba Chweu (MP321) - Table C6 Quarterly Budget Statement - Financial Position ( Waste water management                             ) for 1st Quarter ended 30 September 2025 (Figures Finalised as at 2025/10/28)</t>
  </si>
  <si>
    <t>Mpumalanga: Nkomazi (MP324) - Table C6 Quarterly Budget Statement - Financial Position ( Waste water management                             ) for 1st Quarter ended 30 September 2025 (Figures Finalised as at 2025/10/28)</t>
  </si>
  <si>
    <t>Mpumalanga: Bushbuckridge (MP325) - Table C6 Quarterly Budget Statement - Financial Position ( Waste water management                             ) for 1st Quarter ended 30 September 2025 (Figures Finalised as at 2025/10/28)</t>
  </si>
  <si>
    <t>Mpumalanga: City of Mbombela (MP326) - Table C6 Quarterly Budget Statement - Financial Position ( Waste water management                             ) for 1st Quarter ended 30 September 2025 (Figures Finalised as at 2025/10/28)</t>
  </si>
  <si>
    <t>Mpumalanga: Ehlanzeni (DC32) - Table C6 Quarterly Budget Statement - Financial Position ( Waste water management                             ) for 1st Quarter ended 30 September 2025 (Figures Finalised as at 2025/10/28)</t>
  </si>
  <si>
    <t>Northern Cape: Joe Morolong (NC451) - Table C6 Quarterly Budget Statement - Financial Position ( Waste water management                             ) for 1st Quarter ended 30 September 2025 (Figures Finalised as at 2025/10/28)</t>
  </si>
  <si>
    <t>Northern Cape: Ga-Segonyana (NC452) - Table C6 Quarterly Budget Statement - Financial Position ( Waste water management                             ) for 1st Quarter ended 30 September 2025 (Figures Finalised as at 2025/10/28)</t>
  </si>
  <si>
    <t>Northern Cape: Gamagara (NC453) - Table C6 Quarterly Budget Statement - Financial Position ( Waste water management                             ) for 1st Quarter ended 30 September 2025 (Figures Finalised as at 2025/10/28)</t>
  </si>
  <si>
    <t>Northern Cape: John Taolo Gaetsewe (DC45) - Table C6 Quarterly Budget Statement - Financial Position ( Waste water management                             ) for 1st Quarter ended 30 September 2025 (Figures Finalised as at 2025/10/28)</t>
  </si>
  <si>
    <t>Northern Cape: Richtersveld (NC061) - Table C6 Quarterly Budget Statement - Financial Position ( Waste water management                             ) for 1st Quarter ended 30 September 2025 (Figures Finalised as at 2025/10/28)</t>
  </si>
  <si>
    <t>Northern Cape: Nama Khoi (NC062) - Table C6 Quarterly Budget Statement - Financial Position ( Waste water management                             ) for 1st Quarter ended 30 September 2025 (Figures Finalised as at 2025/10/28)</t>
  </si>
  <si>
    <t>Northern Cape: Kamiesberg (NC064) - Table C6 Quarterly Budget Statement - Financial Position ( Waste water management                             ) for 1st Quarter ended 30 September 2025 (Figures Finalised as at 2025/10/28)</t>
  </si>
  <si>
    <t>Northern Cape: Hantam (NC065) - Table C6 Quarterly Budget Statement - Financial Position ( Waste water management                             ) for 1st Quarter ended 30 September 2025 (Figures Finalised as at 2025/10/28)</t>
  </si>
  <si>
    <t>Northern Cape: Karoo Hoogland (NC066) - Table C6 Quarterly Budget Statement - Financial Position ( Waste water management                             ) for 1st Quarter ended 30 September 2025 (Figures Finalised as at 2025/10/28)</t>
  </si>
  <si>
    <t>Northern Cape: Khai-Ma (NC067) - Table C6 Quarterly Budget Statement - Financial Position ( Waste water management                             ) for 1st Quarter ended 30 September 2025 (Figures Finalised as at 2025/10/28)</t>
  </si>
  <si>
    <t>Northern Cape: Namakwa (DC6) - Table C6 Quarterly Budget Statement - Financial Position ( Waste water management                             ) for 1st Quarter ended 30 September 2025 (Figures Finalised as at 2025/10/28)</t>
  </si>
  <si>
    <t>Northern Cape: Ubuntu (NC071) - Table C6 Quarterly Budget Statement - Financial Position ( Waste water management                             ) for 1st Quarter ended 30 September 2025 (Figures Finalised as at 2025/10/28)</t>
  </si>
  <si>
    <t>Northern Cape: Umsobomvu (NC072) - Table C6 Quarterly Budget Statement - Financial Position ( Waste water management                             ) for 1st Quarter ended 30 September 2025 (Figures Finalised as at 2025/10/28)</t>
  </si>
  <si>
    <t>Northern Cape: Emthanjeni (NC073) - Table C6 Quarterly Budget Statement - Financial Position ( Waste water management                             ) for 1st Quarter ended 30 September 2025 (Figures Finalised as at 2025/10/28)</t>
  </si>
  <si>
    <t>Northern Cape: Kareeberg (NC074) - Table C6 Quarterly Budget Statement - Financial Position ( Waste water management                             ) for 1st Quarter ended 30 September 2025 (Figures Finalised as at 2025/10/28)</t>
  </si>
  <si>
    <t>Northern Cape: Renosterberg (NC075) - Table C6 Quarterly Budget Statement - Financial Position ( Waste water management                             ) for 1st Quarter ended 30 September 2025 (Figures Finalised as at 2025/10/28)</t>
  </si>
  <si>
    <t>Northern Cape: Thembelihle (NC076) - Table C6 Quarterly Budget Statement - Financial Position ( Waste water management                             ) for 1st Quarter ended 30 September 2025 (Figures Finalised as at 2025/10/28)</t>
  </si>
  <si>
    <t>Northern Cape: Siyathemba (NC077) - Table C6 Quarterly Budget Statement - Financial Position ( Waste water management                             ) for 1st Quarter ended 30 September 2025 (Figures Finalised as at 2025/10/28)</t>
  </si>
  <si>
    <t>Northern Cape: Siyancuma (NC078) - Table C6 Quarterly Budget Statement - Financial Position ( Waste water management                             ) for 1st Quarter ended 30 September 2025 (Figures Finalised as at 2025/10/28)</t>
  </si>
  <si>
    <t>Northern Cape: Pixley Ka Seme (NC) (DC7) - Table C6 Quarterly Budget Statement - Financial Position ( Waste water management                             ) for 1st Quarter ended 30 September 2025 (Figures Finalised as at 2025/10/28)</t>
  </si>
  <si>
    <t>Northern Cape: !Kai! Garib (NC082) - Table C6 Quarterly Budget Statement - Financial Position ( Waste water management                             ) for 1st Quarter ended 30 September 2025 (Figures Finalised as at 2025/10/28)</t>
  </si>
  <si>
    <t>Northern Cape: !Kheis (NC084) - Table C6 Quarterly Budget Statement - Financial Position ( Waste water management                             ) for 1st Quarter ended 30 September 2025 (Figures Finalised as at 2025/10/28)</t>
  </si>
  <si>
    <t>Northern Cape: Tsantsabane (NC085) - Table C6 Quarterly Budget Statement - Financial Position ( Waste water management                             ) for 1st Quarter ended 30 September 2025 (Figures Finalised as at 2025/10/28)</t>
  </si>
  <si>
    <t>Northern Cape: Kgatelopele (NC086) - Table C6 Quarterly Budget Statement - Financial Position ( Waste water management                             ) for 1st Quarter ended 30 September 2025 (Figures Finalised as at 2025/10/28)</t>
  </si>
  <si>
    <t>Northern Cape: Dawid Kruiper (NC087) - Table C6 Quarterly Budget Statement - Financial Position ( Waste water management                             ) for 1st Quarter ended 30 September 2025 (Figures Finalised as at 2025/10/28)</t>
  </si>
  <si>
    <t>Northern Cape: Z F Mgcawu (DC8) - Table C6 Quarterly Budget Statement - Financial Position ( Waste water management                             ) for 1st Quarter ended 30 September 2025 (Figures Finalised as at 2025/10/28)</t>
  </si>
  <si>
    <t>Northern Cape: Sol Plaatje (NC091) - Table C6 Quarterly Budget Statement - Financial Position ( Waste water management                             ) for 1st Quarter ended 30 September 2025 (Figures Finalised as at 2025/10/28)</t>
  </si>
  <si>
    <t>Northern Cape: Dikgatlong (NC092) - Table C6 Quarterly Budget Statement - Financial Position ( Waste water management                             ) for 1st Quarter ended 30 September 2025 (Figures Finalised as at 2025/10/28)</t>
  </si>
  <si>
    <t>Northern Cape: Magareng (NC093) - Table C6 Quarterly Budget Statement - Financial Position ( Waste water management                             ) for 1st Quarter ended 30 September 2025 (Figures Finalised as at 2025/10/28)</t>
  </si>
  <si>
    <t>Northern Cape: Phokwane (NC094) - Table C6 Quarterly Budget Statement - Financial Position ( Waste water management                             ) for 1st Quarter ended 30 September 2025 (Figures Finalised as at 2025/10/28)</t>
  </si>
  <si>
    <t>Northern Cape: Frances Baard (DC9) - Table C6 Quarterly Budget Statement - Financial Position ( Waste water management                             ) for 1st Quarter ended 30 September 2025 (Figures Finalised as at 2025/10/28)</t>
  </si>
  <si>
    <t>North West: Moretele (NW371) - Table C6 Quarterly Budget Statement - Financial Position ( Waste water management                             ) for 1st Quarter ended 30 September 2025 (Figures Finalised as at 2025/10/28)</t>
  </si>
  <si>
    <t>North West: Madibeng (NW372) - Table C6 Quarterly Budget Statement - Financial Position ( Waste water management                             ) for 1st Quarter ended 30 September 2025 (Figures Finalised as at 2025/10/28)</t>
  </si>
  <si>
    <t>North West: Rustenburg (NW373) - Table C6 Quarterly Budget Statement - Financial Position ( Waste water management                             ) for 1st Quarter ended 30 September 2025 (Figures Finalised as at 2025/10/28)</t>
  </si>
  <si>
    <t>North West: Kgetlengrivier (NW374) - Table C6 Quarterly Budget Statement - Financial Position ( Waste water management                             ) for 1st Quarter ended 30 September 2025 (Figures Finalised as at 2025/10/28)</t>
  </si>
  <si>
    <t>North West: Moses Kotane (NW375) - Table C6 Quarterly Budget Statement - Financial Position ( Waste water management                             ) for 1st Quarter ended 30 September 2025 (Figures Finalised as at 2025/10/28)</t>
  </si>
  <si>
    <t>North West: Bojanala Platinum (DC37) - Table C6 Quarterly Budget Statement - Financial Position ( Waste water management                             ) for 1st Quarter ended 30 September 2025 (Figures Finalised as at 2025/10/28)</t>
  </si>
  <si>
    <t>North West: Ratlou (NW381) - Table C6 Quarterly Budget Statement - Financial Position ( Waste water management                             ) for 1st Quarter ended 30 September 2025 (Figures Finalised as at 2025/10/28)</t>
  </si>
  <si>
    <t>North West: Tswaing (NW382) - Table C6 Quarterly Budget Statement - Financial Position ( Waste water management                             ) for 1st Quarter ended 30 September 2025 (Figures Finalised as at 2025/10/28)</t>
  </si>
  <si>
    <t>North West: Mafikeng (NW383) - Table C6 Quarterly Budget Statement - Financial Position ( Waste water management                             ) for 1st Quarter ended 30 September 2025 (Figures Finalised as at 2025/10/28)</t>
  </si>
  <si>
    <t>North West: Ditsobotla (NW384) - Table C6 Quarterly Budget Statement - Financial Position ( Waste water management                             ) for 1st Quarter ended 30 September 2025 (Figures Finalised as at 2025/10/28)</t>
  </si>
  <si>
    <t>North West: Ramotshere Moiloa (NW385) - Table C6 Quarterly Budget Statement - Financial Position ( Waste water management                             ) for 1st Quarter ended 30 September 2025 (Figures Finalised as at 2025/10/28)</t>
  </si>
  <si>
    <t>North West: Ngaka Modiri Molema (DC38) - Table C6 Quarterly Budget Statement - Financial Position ( Waste water management                             ) for 1st Quarter ended 30 September 2025 (Figures Finalised as at 2025/10/28)</t>
  </si>
  <si>
    <t>North West: Naledi (NW) (NW392) - Table C6 Quarterly Budget Statement - Financial Position ( Waste water management                             ) for 1st Quarter ended 30 September 2025 (Figures Finalised as at 2025/10/28)</t>
  </si>
  <si>
    <t>North West: Mamusa (NW393) - Table C6 Quarterly Budget Statement - Financial Position ( Waste water management                             ) for 1st Quarter ended 30 September 2025 (Figures Finalised as at 2025/10/28)</t>
  </si>
  <si>
    <t>North West: Greater Taung (NW394) - Table C6 Quarterly Budget Statement - Financial Position ( Waste water management                             ) for 1st Quarter ended 30 September 2025 (Figures Finalised as at 2025/10/28)</t>
  </si>
  <si>
    <t>North West: Lekwa-Teemane (NW396) - Table C6 Quarterly Budget Statement - Financial Position ( Waste water management                             ) for 1st Quarter ended 30 September 2025 (Figures Finalised as at 2025/10/28)</t>
  </si>
  <si>
    <t>North West: Kagisano-Molopo (NW397) - Table C6 Quarterly Budget Statement - Financial Position ( Waste water management                             ) for 1st Quarter ended 30 September 2025 (Figures Finalised as at 2025/10/28)</t>
  </si>
  <si>
    <t>North West: Dr Ruth Segomotsi Mompati (DC39) - Table C6 Quarterly Budget Statement - Financial Position ( Waste water management                             ) for 1st Quarter ended 30 September 2025 (Figures Finalised as at 2025/10/28)</t>
  </si>
  <si>
    <t>North West: City of Matlosana (NW403) - Table C6 Quarterly Budget Statement - Financial Position ( Waste water management                             ) for 1st Quarter ended 30 September 2025 (Figures Finalised as at 2025/10/28)</t>
  </si>
  <si>
    <t>North West: Maquassi Hills (NW404) - Table C6 Quarterly Budget Statement - Financial Position ( Waste water management                             ) for 1st Quarter ended 30 September 2025 (Figures Finalised as at 2025/10/28)</t>
  </si>
  <si>
    <t>North West: J B Marks (NW405) - Table C6 Quarterly Budget Statement - Financial Position ( Waste water management                             ) for 1st Quarter ended 30 September 2025 (Figures Finalised as at 2025/10/28)</t>
  </si>
  <si>
    <t>North West: Dr Kenneth Kaunda (DC40) - Table C6 Quarterly Budget Statement - Financial Position ( Waste water management                             ) for 1st Quarter ended 30 September 2025 (Figures Finalised as at 2025/10/28)</t>
  </si>
  <si>
    <t>Western Cape: Cape Town (CPT) - Table C6 Quarterly Budget Statement - Financial Position ( Waste water management                             ) for 1st Quarter ended 30 September 2025 (Figures Finalised as at 2025/10/28)</t>
  </si>
  <si>
    <t>Western Cape: Matzikama (WC011) - Table C6 Quarterly Budget Statement - Financial Position ( Waste water management                             ) for 1st Quarter ended 30 September 2025 (Figures Finalised as at 2025/10/28)</t>
  </si>
  <si>
    <t>Western Cape: Cederberg (WC012) - Table C6 Quarterly Budget Statement - Financial Position ( Waste water management                             ) for 1st Quarter ended 30 September 2025 (Figures Finalised as at 2025/10/28)</t>
  </si>
  <si>
    <t>Western Cape: Bergrivier (WC013) - Table C6 Quarterly Budget Statement - Financial Position ( Waste water management                             ) for 1st Quarter ended 30 September 2025 (Figures Finalised as at 2025/10/28)</t>
  </si>
  <si>
    <t>Western Cape: Saldanha Bay (WC014) - Table C6 Quarterly Budget Statement - Financial Position ( Waste water management                             ) for 1st Quarter ended 30 September 2025 (Figures Finalised as at 2025/10/28)</t>
  </si>
  <si>
    <t>Western Cape: Swartland (WC015) - Table C6 Quarterly Budget Statement - Financial Position ( Waste water management                             ) for 1st Quarter ended 30 September 2025 (Figures Finalised as at 2025/10/28)</t>
  </si>
  <si>
    <t>Western Cape: West Coast (DC1) - Table C6 Quarterly Budget Statement - Financial Position ( Waste water management                             ) for 1st Quarter ended 30 September 2025 (Figures Finalised as at 2025/10/28)</t>
  </si>
  <si>
    <t>Western Cape: Witzenberg (WC022) - Table C6 Quarterly Budget Statement - Financial Position ( Waste water management                             ) for 1st Quarter ended 30 September 2025 (Figures Finalised as at 2025/10/28)</t>
  </si>
  <si>
    <t>Western Cape: Drakenstein (WC023) - Table C6 Quarterly Budget Statement - Financial Position ( Waste water management                             ) for 1st Quarter ended 30 September 2025 (Figures Finalised as at 2025/10/28)</t>
  </si>
  <si>
    <t>Western Cape: Stellenbosch (WC024) - Table C6 Quarterly Budget Statement - Financial Position ( Waste water management                             ) for 1st Quarter ended 30 September 2025 (Figures Finalised as at 2025/10/28)</t>
  </si>
  <si>
    <t>Western Cape: Breede Valley (WC025) - Table C6 Quarterly Budget Statement - Financial Position ( Waste water management                             ) for 1st Quarter ended 30 September 2025 (Figures Finalised as at 2025/10/28)</t>
  </si>
  <si>
    <t>Western Cape: Langeberg (WC026) - Table C6 Quarterly Budget Statement - Financial Position ( Waste water management                             ) for 1st Quarter ended 30 September 2025 (Figures Finalised as at 2025/10/28)</t>
  </si>
  <si>
    <t>Western Cape: Cape Winelands DM (DC2) - Table C6 Quarterly Budget Statement - Financial Position ( Waste water management                             ) for 1st Quarter ended 30 September 2025 (Figures Finalised as at 2025/10/28)</t>
  </si>
  <si>
    <t>Western Cape: Theewaterskloof (WC031) - Table C6 Quarterly Budget Statement - Financial Position ( Waste water management                             ) for 1st Quarter ended 30 September 2025 (Figures Finalised as at 2025/10/28)</t>
  </si>
  <si>
    <t>Western Cape: Overstrand (WC032) - Table C6 Quarterly Budget Statement - Financial Position ( Waste water management                             ) for 1st Quarter ended 30 September 2025 (Figures Finalised as at 2025/10/28)</t>
  </si>
  <si>
    <t>Western Cape: Cape Agulhas (WC033) - Table C6 Quarterly Budget Statement - Financial Position ( Waste water management                             ) for 1st Quarter ended 30 September 2025 (Figures Finalised as at 2025/10/28)</t>
  </si>
  <si>
    <t>Western Cape: Swellendam (WC034) - Table C6 Quarterly Budget Statement - Financial Position ( Waste water management                             ) for 1st Quarter ended 30 September 2025 (Figures Finalised as at 2025/10/28)</t>
  </si>
  <si>
    <t>Western Cape: Overberg (DC3) - Table C6 Quarterly Budget Statement - Financial Position ( Waste water management                             ) for 1st Quarter ended 30 September 2025 (Figures Finalised as at 2025/10/28)</t>
  </si>
  <si>
    <t>Western Cape: Kannaland (WC041) - Table C6 Quarterly Budget Statement - Financial Position ( Waste water management                             ) for 1st Quarter ended 30 September 2025 (Figures Finalised as at 2025/10/28)</t>
  </si>
  <si>
    <t>Western Cape: Hessequa (WC042) - Table C6 Quarterly Budget Statement - Financial Position ( Waste water management                             ) for 1st Quarter ended 30 September 2025 (Figures Finalised as at 2025/10/28)</t>
  </si>
  <si>
    <t>Western Cape: Mossel Bay (WC043) - Table C6 Quarterly Budget Statement - Financial Position ( Waste water management                             ) for 1st Quarter ended 30 September 2025 (Figures Finalised as at 2025/10/28)</t>
  </si>
  <si>
    <t>Western Cape: George (WC044) - Table C6 Quarterly Budget Statement - Financial Position ( Waste water management                             ) for 1st Quarter ended 30 September 2025 (Figures Finalised as at 2025/10/28)</t>
  </si>
  <si>
    <t>Western Cape: Oudtshoorn (WC045) - Table C6 Quarterly Budget Statement - Financial Position ( Waste water management                             ) for 1st Quarter ended 30 September 2025 (Figures Finalised as at 2025/10/28)</t>
  </si>
  <si>
    <t>Western Cape: Bitou (WC047) - Table C6 Quarterly Budget Statement - Financial Position ( Waste water management                             ) for 1st Quarter ended 30 September 2025 (Figures Finalised as at 2025/10/28)</t>
  </si>
  <si>
    <t>Western Cape: Knysna (WC048) - Table C6 Quarterly Budget Statement - Financial Position ( Waste water management                             ) for 1st Quarter ended 30 September 2025 (Figures Finalised as at 2025/10/28)</t>
  </si>
  <si>
    <t>Western Cape: Garden Route (DC4) - Table C6 Quarterly Budget Statement - Financial Position ( Waste water management                             ) for 1st Quarter ended 30 September 2025 (Figures Finalised as at 2025/10/28)</t>
  </si>
  <si>
    <t>Western Cape: Laingsburg (WC051) - Table C6 Quarterly Budget Statement - Financial Position ( Waste water management                             ) for 1st Quarter ended 30 September 2025 (Figures Finalised as at 2025/10/28)</t>
  </si>
  <si>
    <t>Western Cape: Prince Albert (WC052) - Table C6 Quarterly Budget Statement - Financial Position ( Waste water management                             ) for 1st Quarter ended 30 September 2025 (Figures Finalised as at 2025/10/28)</t>
  </si>
  <si>
    <t>Western Cape: Beaufort West (WC053) - Table C6 Quarterly Budget Statement - Financial Position ( Waste water management                             ) for 1st Quarter ended 30 September 2025 (Figures Finalised as at 2025/10/28)</t>
  </si>
  <si>
    <t>Western Cape: Central Karoo (DC5) - Table C6 Quarterly Budget Statement - Financial Position ( Waste water management                             ) for 1st Quarter ended 30 September 2025 (Figures Finalised as at 2025/10/28)</t>
  </si>
  <si>
    <t>Summary - Table C6 Quarterly Budget Statement - Financial Position ( Waste water management                             ) for 1st Quarter ended 30 September 2025 (Figures Finalised as at 2025/10/28)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</si>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</sst>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343867420</v>
      </c>
      <c r="D7" s="18"/>
      <c r="E7" s="19">
        <v>452797727</v>
      </c>
      <c r="F7" s="20">
        <v>452797727</v>
      </c>
      <c r="G7" s="20">
        <v>368229024</v>
      </c>
      <c r="H7" s="20">
        <v>-4098724</v>
      </c>
      <c r="I7" s="20">
        <v>7465741</v>
      </c>
      <c r="J7" s="20">
        <v>371596041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371596041</v>
      </c>
      <c r="X7" s="20">
        <v>461393338</v>
      </c>
      <c r="Y7" s="20">
        <v>-89797297</v>
      </c>
      <c r="Z7" s="21">
        <v>-19.462200600737759</v>
      </c>
      <c r="AA7" s="22">
        <v>452797727</v>
      </c>
    </row>
    <row r="8" spans="1:27" x14ac:dyDescent="0.25">
      <c r="A8" s="23" t="s">
        <v>36</v>
      </c>
      <c r="B8" s="17" t="s">
        <v>32</v>
      </c>
      <c r="C8" s="18">
        <v>93928690</v>
      </c>
      <c r="D8" s="18"/>
      <c r="E8" s="19"/>
      <c r="F8" s="20"/>
      <c r="G8" s="20">
        <v>115831772</v>
      </c>
      <c r="H8" s="20">
        <v>-19289140</v>
      </c>
      <c r="I8" s="20">
        <v>-11806696</v>
      </c>
      <c r="J8" s="20">
        <v>84735936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84735936</v>
      </c>
      <c r="X8" s="20"/>
      <c r="Y8" s="20">
        <v>84735936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445154986</v>
      </c>
      <c r="D11" s="18"/>
      <c r="E11" s="19">
        <v>465385880</v>
      </c>
      <c r="F11" s="20">
        <v>465385880</v>
      </c>
      <c r="G11" s="24">
        <v>449182263</v>
      </c>
      <c r="H11" s="24">
        <v>47949</v>
      </c>
      <c r="I11" s="24">
        <v>2509228</v>
      </c>
      <c r="J11" s="20">
        <v>451739440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451739440</v>
      </c>
      <c r="X11" s="20">
        <v>448594436</v>
      </c>
      <c r="Y11" s="24">
        <v>3145004</v>
      </c>
      <c r="Z11" s="25">
        <v>0.70107958271689308</v>
      </c>
      <c r="AA11" s="26">
        <v>465385880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882951096</v>
      </c>
      <c r="D13" s="29">
        <f>SUM(D6:D12)</f>
        <v>0</v>
      </c>
      <c r="E13" s="30">
        <f t="shared" si="0"/>
        <v>918183607</v>
      </c>
      <c r="F13" s="31">
        <f t="shared" si="0"/>
        <v>918183607</v>
      </c>
      <c r="G13" s="31">
        <f t="shared" si="0"/>
        <v>933243059</v>
      </c>
      <c r="H13" s="31">
        <f t="shared" si="0"/>
        <v>-23339915</v>
      </c>
      <c r="I13" s="31">
        <f t="shared" si="0"/>
        <v>-1831727</v>
      </c>
      <c r="J13" s="31">
        <f t="shared" si="0"/>
        <v>908071417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908071417</v>
      </c>
      <c r="X13" s="31">
        <f t="shared" si="0"/>
        <v>909987774</v>
      </c>
      <c r="Y13" s="31">
        <f t="shared" si="0"/>
        <v>-1916357</v>
      </c>
      <c r="Z13" s="32">
        <f>+IF(X13&lt;&gt;0,+(Y13/X13)*100,0)</f>
        <v>-0.21059151065033979</v>
      </c>
      <c r="AA13" s="33">
        <f>SUM(AA6:AA12)</f>
        <v>918183607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1805387455</v>
      </c>
      <c r="D17" s="18"/>
      <c r="E17" s="19">
        <v>1669449892</v>
      </c>
      <c r="F17" s="20">
        <v>1669449892</v>
      </c>
      <c r="G17" s="24">
        <v>1781441855</v>
      </c>
      <c r="H17" s="24">
        <v>560737</v>
      </c>
      <c r="I17" s="24">
        <v>101709</v>
      </c>
      <c r="J17" s="20">
        <v>1782104301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1782104301</v>
      </c>
      <c r="X17" s="20">
        <v>1762124200</v>
      </c>
      <c r="Y17" s="24">
        <v>19980101</v>
      </c>
      <c r="Z17" s="25">
        <v>1.1338645142039365</v>
      </c>
      <c r="AA17" s="26">
        <v>1669449892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1805387455</v>
      </c>
      <c r="D25" s="29">
        <f t="shared" ref="D25:Y25" si="1">SUM(D15:D24)</f>
        <v>0</v>
      </c>
      <c r="E25" s="35">
        <f t="shared" si="1"/>
        <v>1669449892</v>
      </c>
      <c r="F25" s="36">
        <f t="shared" si="1"/>
        <v>1669449892</v>
      </c>
      <c r="G25" s="36">
        <f t="shared" si="1"/>
        <v>1781441855</v>
      </c>
      <c r="H25" s="36">
        <f t="shared" si="1"/>
        <v>560737</v>
      </c>
      <c r="I25" s="36">
        <f t="shared" si="1"/>
        <v>101709</v>
      </c>
      <c r="J25" s="36">
        <f t="shared" si="1"/>
        <v>1782104301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1782104301</v>
      </c>
      <c r="X25" s="36">
        <f t="shared" si="1"/>
        <v>1762124200</v>
      </c>
      <c r="Y25" s="36">
        <f t="shared" si="1"/>
        <v>19980101</v>
      </c>
      <c r="Z25" s="37">
        <f>+IF(X25&lt;&gt;0,+(Y25/X25)*100,0)</f>
        <v>1.1338645142039365</v>
      </c>
      <c r="AA25" s="38">
        <f>SUM(AA15:AA24)</f>
        <v>1669449892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2688338551</v>
      </c>
      <c r="D26" s="29">
        <f>+D13+D25</f>
        <v>0</v>
      </c>
      <c r="E26" s="30">
        <f t="shared" si="2"/>
        <v>2587633499</v>
      </c>
      <c r="F26" s="31">
        <f t="shared" si="2"/>
        <v>2587633499</v>
      </c>
      <c r="G26" s="31">
        <f t="shared" si="2"/>
        <v>2714684914</v>
      </c>
      <c r="H26" s="31">
        <f t="shared" si="2"/>
        <v>-22779178</v>
      </c>
      <c r="I26" s="31">
        <f t="shared" si="2"/>
        <v>-1730018</v>
      </c>
      <c r="J26" s="31">
        <f t="shared" si="2"/>
        <v>2690175718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2690175718</v>
      </c>
      <c r="X26" s="31">
        <f t="shared" si="2"/>
        <v>2672111974</v>
      </c>
      <c r="Y26" s="31">
        <f t="shared" si="2"/>
        <v>18063744</v>
      </c>
      <c r="Z26" s="32">
        <f>+IF(X26&lt;&gt;0,+(Y26/X26)*100,0)</f>
        <v>0.6760099941829758</v>
      </c>
      <c r="AA26" s="33">
        <f>+AA13+AA25</f>
        <v>2587633499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203677123</v>
      </c>
      <c r="D35" s="18"/>
      <c r="E35" s="19">
        <v>164167138</v>
      </c>
      <c r="F35" s="20">
        <v>164167138</v>
      </c>
      <c r="G35" s="20">
        <v>184030958</v>
      </c>
      <c r="H35" s="20">
        <v>25215790</v>
      </c>
      <c r="I35" s="20">
        <v>-5879518</v>
      </c>
      <c r="J35" s="20">
        <v>203367230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203367230</v>
      </c>
      <c r="X35" s="20">
        <v>164167138</v>
      </c>
      <c r="Y35" s="20">
        <v>39200092</v>
      </c>
      <c r="Z35" s="21">
        <v>23.878160073668337</v>
      </c>
      <c r="AA35" s="22">
        <v>164167138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203677123</v>
      </c>
      <c r="D37" s="29">
        <f t="shared" ref="D37:Y37" si="3">SUM(D29:D36)</f>
        <v>0</v>
      </c>
      <c r="E37" s="30">
        <f t="shared" si="3"/>
        <v>164167138</v>
      </c>
      <c r="F37" s="31">
        <f t="shared" si="3"/>
        <v>164167138</v>
      </c>
      <c r="G37" s="31">
        <f t="shared" si="3"/>
        <v>184030958</v>
      </c>
      <c r="H37" s="31">
        <f t="shared" si="3"/>
        <v>25215790</v>
      </c>
      <c r="I37" s="31">
        <f t="shared" si="3"/>
        <v>-5879518</v>
      </c>
      <c r="J37" s="31">
        <f t="shared" si="3"/>
        <v>203367230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203367230</v>
      </c>
      <c r="X37" s="31">
        <f t="shared" si="3"/>
        <v>164167138</v>
      </c>
      <c r="Y37" s="31">
        <f t="shared" si="3"/>
        <v>39200092</v>
      </c>
      <c r="Z37" s="32">
        <f>+IF(X37&lt;&gt;0,+(Y37/X37)*100,0)</f>
        <v>23.878160073668337</v>
      </c>
      <c r="AA37" s="33">
        <f>SUM(AA29:AA36)</f>
        <v>164167138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203677123</v>
      </c>
      <c r="D44" s="29">
        <f>+D37+D43</f>
        <v>0</v>
      </c>
      <c r="E44" s="30">
        <f t="shared" si="5"/>
        <v>164167138</v>
      </c>
      <c r="F44" s="31">
        <f t="shared" si="5"/>
        <v>164167138</v>
      </c>
      <c r="G44" s="31">
        <f t="shared" si="5"/>
        <v>184030958</v>
      </c>
      <c r="H44" s="31">
        <f t="shared" si="5"/>
        <v>25215790</v>
      </c>
      <c r="I44" s="31">
        <f t="shared" si="5"/>
        <v>-5879518</v>
      </c>
      <c r="J44" s="31">
        <f t="shared" si="5"/>
        <v>203367230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203367230</v>
      </c>
      <c r="X44" s="31">
        <f t="shared" si="5"/>
        <v>164167138</v>
      </c>
      <c r="Y44" s="31">
        <f t="shared" si="5"/>
        <v>39200092</v>
      </c>
      <c r="Z44" s="32">
        <f>+IF(X44&lt;&gt;0,+(Y44/X44)*100,0)</f>
        <v>23.878160073668337</v>
      </c>
      <c r="AA44" s="33">
        <f>+AA37+AA43</f>
        <v>164167138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2484661428</v>
      </c>
      <c r="D45" s="42">
        <f t="shared" si="6"/>
        <v>0</v>
      </c>
      <c r="E45" s="43">
        <f t="shared" si="6"/>
        <v>2423466361</v>
      </c>
      <c r="F45" s="44">
        <f t="shared" si="6"/>
        <v>2423466361</v>
      </c>
      <c r="G45" s="44">
        <f t="shared" si="6"/>
        <v>2530653956</v>
      </c>
      <c r="H45" s="44">
        <f t="shared" si="6"/>
        <v>-47994968</v>
      </c>
      <c r="I45" s="44">
        <f t="shared" si="6"/>
        <v>4149500</v>
      </c>
      <c r="J45" s="44">
        <f t="shared" si="6"/>
        <v>2486808488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2486808488</v>
      </c>
      <c r="X45" s="44">
        <f t="shared" si="6"/>
        <v>2507944836</v>
      </c>
      <c r="Y45" s="44">
        <f t="shared" si="6"/>
        <v>-21136348</v>
      </c>
      <c r="Z45" s="45">
        <f>+IF(X45&lt;&gt;0,+(Y45/X45)*100,0)</f>
        <v>-0.84277563432021196</v>
      </c>
      <c r="AA45" s="46">
        <f>+AA26-AA44</f>
        <v>2423466361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3880838444</v>
      </c>
      <c r="D47" s="18"/>
      <c r="E47" s="19">
        <v>4282833636</v>
      </c>
      <c r="F47" s="20">
        <v>4282833636</v>
      </c>
      <c r="G47" s="20">
        <v>3811320054</v>
      </c>
      <c r="H47" s="20">
        <v>-682885040</v>
      </c>
      <c r="I47" s="20">
        <v>11871883</v>
      </c>
      <c r="J47" s="20">
        <v>3140306897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3140306897</v>
      </c>
      <c r="X47" s="20">
        <v>3954894671</v>
      </c>
      <c r="Y47" s="20">
        <v>-814587774</v>
      </c>
      <c r="Z47" s="47">
        <v>-20.596952428926013</v>
      </c>
      <c r="AA47" s="22">
        <v>4282833636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3880838444</v>
      </c>
      <c r="D50" s="50">
        <f t="shared" ref="D50:Y50" si="7">SUM(D47:D49)</f>
        <v>0</v>
      </c>
      <c r="E50" s="51">
        <f t="shared" si="7"/>
        <v>4282833636</v>
      </c>
      <c r="F50" s="52">
        <f t="shared" si="7"/>
        <v>4282833636</v>
      </c>
      <c r="G50" s="52">
        <f t="shared" si="7"/>
        <v>3811320054</v>
      </c>
      <c r="H50" s="52">
        <f t="shared" si="7"/>
        <v>-682885040</v>
      </c>
      <c r="I50" s="52">
        <f t="shared" si="7"/>
        <v>11871883</v>
      </c>
      <c r="J50" s="52">
        <f t="shared" si="7"/>
        <v>3140306897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3140306897</v>
      </c>
      <c r="X50" s="52">
        <f t="shared" si="7"/>
        <v>3954894671</v>
      </c>
      <c r="Y50" s="52">
        <f t="shared" si="7"/>
        <v>-814587774</v>
      </c>
      <c r="Z50" s="53">
        <f>+IF(X50&lt;&gt;0,+(Y50/X50)*100,0)</f>
        <v>-20.596952428926013</v>
      </c>
      <c r="AA50" s="54">
        <f>SUM(AA47:AA49)</f>
        <v>4282833636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453759980</v>
      </c>
      <c r="F6" s="20">
        <v>453759980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113439993</v>
      </c>
      <c r="Y6" s="20">
        <v>-113439993</v>
      </c>
      <c r="Z6" s="21">
        <v>-100</v>
      </c>
      <c r="AA6" s="22">
        <v>453759980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-19490690</v>
      </c>
      <c r="F10" s="20">
        <v>-19490690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-4872675</v>
      </c>
      <c r="Y10" s="20">
        <v>4872675</v>
      </c>
      <c r="Z10" s="21">
        <v>-100</v>
      </c>
      <c r="AA10" s="22">
        <v>-19490690</v>
      </c>
    </row>
    <row r="11" spans="1:27" x14ac:dyDescent="0.25">
      <c r="A11" s="23" t="s">
        <v>39</v>
      </c>
      <c r="B11" s="17" t="s">
        <v>32</v>
      </c>
      <c r="C11" s="18">
        <v>320991606</v>
      </c>
      <c r="D11" s="18"/>
      <c r="E11" s="19">
        <v>267931290</v>
      </c>
      <c r="F11" s="20">
        <v>267931290</v>
      </c>
      <c r="G11" s="24">
        <v>258753860</v>
      </c>
      <c r="H11" s="24"/>
      <c r="I11" s="24">
        <v>844273</v>
      </c>
      <c r="J11" s="20">
        <v>259598133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259598133</v>
      </c>
      <c r="X11" s="20">
        <v>66982824</v>
      </c>
      <c r="Y11" s="24">
        <v>192615309</v>
      </c>
      <c r="Z11" s="25">
        <v>287.5592539962185</v>
      </c>
      <c r="AA11" s="26">
        <v>267931290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320991606</v>
      </c>
      <c r="D13" s="29">
        <f>SUM(D6:D12)</f>
        <v>0</v>
      </c>
      <c r="E13" s="30">
        <f t="shared" si="0"/>
        <v>702200580</v>
      </c>
      <c r="F13" s="31">
        <f t="shared" si="0"/>
        <v>702200580</v>
      </c>
      <c r="G13" s="31">
        <f t="shared" si="0"/>
        <v>258753860</v>
      </c>
      <c r="H13" s="31">
        <f t="shared" si="0"/>
        <v>0</v>
      </c>
      <c r="I13" s="31">
        <f t="shared" si="0"/>
        <v>844273</v>
      </c>
      <c r="J13" s="31">
        <f t="shared" si="0"/>
        <v>259598133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259598133</v>
      </c>
      <c r="X13" s="31">
        <f t="shared" si="0"/>
        <v>175550142</v>
      </c>
      <c r="Y13" s="31">
        <f t="shared" si="0"/>
        <v>84047991</v>
      </c>
      <c r="Z13" s="32">
        <f>+IF(X13&lt;&gt;0,+(Y13/X13)*100,0)</f>
        <v>47.876914277859143</v>
      </c>
      <c r="AA13" s="33">
        <f>SUM(AA6:AA12)</f>
        <v>702200580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39719300</v>
      </c>
      <c r="D17" s="18"/>
      <c r="E17" s="19">
        <v>355251200</v>
      </c>
      <c r="F17" s="20">
        <v>355251200</v>
      </c>
      <c r="G17" s="24">
        <v>176073676</v>
      </c>
      <c r="H17" s="24"/>
      <c r="I17" s="24">
        <v>7322953</v>
      </c>
      <c r="J17" s="20">
        <v>183396629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183396629</v>
      </c>
      <c r="X17" s="20">
        <v>50977033</v>
      </c>
      <c r="Y17" s="24">
        <v>132419596</v>
      </c>
      <c r="Z17" s="25">
        <v>259.7632467154375</v>
      </c>
      <c r="AA17" s="26">
        <v>355251200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39719300</v>
      </c>
      <c r="D25" s="29">
        <f t="shared" ref="D25:Y25" si="1">SUM(D15:D24)</f>
        <v>0</v>
      </c>
      <c r="E25" s="35">
        <f t="shared" si="1"/>
        <v>355251200</v>
      </c>
      <c r="F25" s="36">
        <f t="shared" si="1"/>
        <v>355251200</v>
      </c>
      <c r="G25" s="36">
        <f t="shared" si="1"/>
        <v>176073676</v>
      </c>
      <c r="H25" s="36">
        <f t="shared" si="1"/>
        <v>0</v>
      </c>
      <c r="I25" s="36">
        <f t="shared" si="1"/>
        <v>7322953</v>
      </c>
      <c r="J25" s="36">
        <f t="shared" si="1"/>
        <v>183396629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183396629</v>
      </c>
      <c r="X25" s="36">
        <f t="shared" si="1"/>
        <v>50977033</v>
      </c>
      <c r="Y25" s="36">
        <f t="shared" si="1"/>
        <v>132419596</v>
      </c>
      <c r="Z25" s="37">
        <f>+IF(X25&lt;&gt;0,+(Y25/X25)*100,0)</f>
        <v>259.7632467154375</v>
      </c>
      <c r="AA25" s="38">
        <f>SUM(AA15:AA24)</f>
        <v>355251200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360710906</v>
      </c>
      <c r="D26" s="29">
        <f>+D13+D25</f>
        <v>0</v>
      </c>
      <c r="E26" s="30">
        <f t="shared" si="2"/>
        <v>1057451780</v>
      </c>
      <c r="F26" s="31">
        <f t="shared" si="2"/>
        <v>1057451780</v>
      </c>
      <c r="G26" s="31">
        <f t="shared" si="2"/>
        <v>434827536</v>
      </c>
      <c r="H26" s="31">
        <f t="shared" si="2"/>
        <v>0</v>
      </c>
      <c r="I26" s="31">
        <f t="shared" si="2"/>
        <v>8167226</v>
      </c>
      <c r="J26" s="31">
        <f t="shared" si="2"/>
        <v>442994762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442994762</v>
      </c>
      <c r="X26" s="31">
        <f t="shared" si="2"/>
        <v>226527175</v>
      </c>
      <c r="Y26" s="31">
        <f t="shared" si="2"/>
        <v>216467587</v>
      </c>
      <c r="Z26" s="32">
        <f>+IF(X26&lt;&gt;0,+(Y26/X26)*100,0)</f>
        <v>95.559213591040461</v>
      </c>
      <c r="AA26" s="33">
        <f>+AA13+AA25</f>
        <v>1057451780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48147905</v>
      </c>
      <c r="D32" s="18"/>
      <c r="E32" s="19">
        <v>64178010</v>
      </c>
      <c r="F32" s="20">
        <v>64178010</v>
      </c>
      <c r="G32" s="20">
        <v>19384585</v>
      </c>
      <c r="H32" s="20"/>
      <c r="I32" s="20">
        <v>-1554880</v>
      </c>
      <c r="J32" s="20">
        <v>17829705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17829705</v>
      </c>
      <c r="X32" s="20">
        <v>16044504</v>
      </c>
      <c r="Y32" s="20">
        <v>1785201</v>
      </c>
      <c r="Z32" s="21">
        <v>11.126557729674909</v>
      </c>
      <c r="AA32" s="22">
        <v>64178010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-162149519</v>
      </c>
      <c r="D35" s="18"/>
      <c r="E35" s="19"/>
      <c r="F35" s="20"/>
      <c r="G35" s="20">
        <v>-162019542</v>
      </c>
      <c r="H35" s="20"/>
      <c r="I35" s="20">
        <v>74840</v>
      </c>
      <c r="J35" s="20">
        <v>-161944702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-161944702</v>
      </c>
      <c r="X35" s="20"/>
      <c r="Y35" s="20">
        <v>-161944702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-114001614</v>
      </c>
      <c r="D37" s="29">
        <f t="shared" ref="D37:Y37" si="3">SUM(D29:D36)</f>
        <v>0</v>
      </c>
      <c r="E37" s="30">
        <f t="shared" si="3"/>
        <v>64178010</v>
      </c>
      <c r="F37" s="31">
        <f t="shared" si="3"/>
        <v>64178010</v>
      </c>
      <c r="G37" s="31">
        <f t="shared" si="3"/>
        <v>-142634957</v>
      </c>
      <c r="H37" s="31">
        <f t="shared" si="3"/>
        <v>0</v>
      </c>
      <c r="I37" s="31">
        <f t="shared" si="3"/>
        <v>-1480040</v>
      </c>
      <c r="J37" s="31">
        <f t="shared" si="3"/>
        <v>-144114997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-144114997</v>
      </c>
      <c r="X37" s="31">
        <f t="shared" si="3"/>
        <v>16044504</v>
      </c>
      <c r="Y37" s="31">
        <f t="shared" si="3"/>
        <v>-160159501</v>
      </c>
      <c r="Z37" s="32">
        <f>+IF(X37&lt;&gt;0,+(Y37/X37)*100,0)</f>
        <v>-998.22033139821576</v>
      </c>
      <c r="AA37" s="33">
        <f>SUM(AA29:AA36)</f>
        <v>64178010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106227820</v>
      </c>
      <c r="D39" s="18"/>
      <c r="E39" s="19">
        <v>110476930</v>
      </c>
      <c r="F39" s="20">
        <v>110476930</v>
      </c>
      <c r="G39" s="20">
        <v>106227821</v>
      </c>
      <c r="H39" s="20"/>
      <c r="I39" s="20"/>
      <c r="J39" s="20">
        <v>106227821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106227821</v>
      </c>
      <c r="X39" s="20">
        <v>27619233</v>
      </c>
      <c r="Y39" s="20">
        <v>78608588</v>
      </c>
      <c r="Z39" s="21">
        <v>284.61539102117712</v>
      </c>
      <c r="AA39" s="22">
        <v>110476930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106227820</v>
      </c>
      <c r="D43" s="29">
        <f t="shared" ref="D43:Y43" si="4">SUM(D39:D42)</f>
        <v>0</v>
      </c>
      <c r="E43" s="35">
        <f t="shared" si="4"/>
        <v>110476930</v>
      </c>
      <c r="F43" s="36">
        <f t="shared" si="4"/>
        <v>110476930</v>
      </c>
      <c r="G43" s="36">
        <f t="shared" si="4"/>
        <v>106227821</v>
      </c>
      <c r="H43" s="36">
        <f t="shared" si="4"/>
        <v>0</v>
      </c>
      <c r="I43" s="36">
        <f t="shared" si="4"/>
        <v>0</v>
      </c>
      <c r="J43" s="36">
        <f t="shared" si="4"/>
        <v>106227821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106227821</v>
      </c>
      <c r="X43" s="36">
        <f t="shared" si="4"/>
        <v>27619233</v>
      </c>
      <c r="Y43" s="36">
        <f t="shared" si="4"/>
        <v>78608588</v>
      </c>
      <c r="Z43" s="37">
        <f>+IF(X43&lt;&gt;0,+(Y43/X43)*100,0)</f>
        <v>284.61539102117712</v>
      </c>
      <c r="AA43" s="38">
        <f>SUM(AA39:AA42)</f>
        <v>110476930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-7773794</v>
      </c>
      <c r="D44" s="29">
        <f>+D37+D43</f>
        <v>0</v>
      </c>
      <c r="E44" s="30">
        <f t="shared" si="5"/>
        <v>174654940</v>
      </c>
      <c r="F44" s="31">
        <f t="shared" si="5"/>
        <v>174654940</v>
      </c>
      <c r="G44" s="31">
        <f t="shared" si="5"/>
        <v>-36407136</v>
      </c>
      <c r="H44" s="31">
        <f t="shared" si="5"/>
        <v>0</v>
      </c>
      <c r="I44" s="31">
        <f t="shared" si="5"/>
        <v>-1480040</v>
      </c>
      <c r="J44" s="31">
        <f t="shared" si="5"/>
        <v>-37887176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-37887176</v>
      </c>
      <c r="X44" s="31">
        <f t="shared" si="5"/>
        <v>43663737</v>
      </c>
      <c r="Y44" s="31">
        <f t="shared" si="5"/>
        <v>-81550913</v>
      </c>
      <c r="Z44" s="32">
        <f>+IF(X44&lt;&gt;0,+(Y44/X44)*100,0)</f>
        <v>-186.77034675250081</v>
      </c>
      <c r="AA44" s="33">
        <f>+AA37+AA43</f>
        <v>174654940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368484700</v>
      </c>
      <c r="D45" s="42">
        <f t="shared" si="6"/>
        <v>0</v>
      </c>
      <c r="E45" s="43">
        <f t="shared" si="6"/>
        <v>882796840</v>
      </c>
      <c r="F45" s="44">
        <f t="shared" si="6"/>
        <v>882796840</v>
      </c>
      <c r="G45" s="44">
        <f t="shared" si="6"/>
        <v>471234672</v>
      </c>
      <c r="H45" s="44">
        <f t="shared" si="6"/>
        <v>0</v>
      </c>
      <c r="I45" s="44">
        <f t="shared" si="6"/>
        <v>9647266</v>
      </c>
      <c r="J45" s="44">
        <f t="shared" si="6"/>
        <v>480881938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480881938</v>
      </c>
      <c r="X45" s="44">
        <f t="shared" si="6"/>
        <v>182863438</v>
      </c>
      <c r="Y45" s="44">
        <f t="shared" si="6"/>
        <v>298018500</v>
      </c>
      <c r="Z45" s="45">
        <f>+IF(X45&lt;&gt;0,+(Y45/X45)*100,0)</f>
        <v>162.97325657849657</v>
      </c>
      <c r="AA45" s="46">
        <f>+AA26-AA44</f>
        <v>882796840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28752036</v>
      </c>
      <c r="D47" s="18"/>
      <c r="E47" s="19">
        <v>30987890</v>
      </c>
      <c r="F47" s="20">
        <v>30987890</v>
      </c>
      <c r="G47" s="20">
        <v>28741101</v>
      </c>
      <c r="H47" s="20"/>
      <c r="I47" s="20"/>
      <c r="J47" s="20">
        <v>28741101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28741101</v>
      </c>
      <c r="X47" s="20">
        <v>7746972</v>
      </c>
      <c r="Y47" s="20">
        <v>20994129</v>
      </c>
      <c r="Z47" s="47">
        <v>270.99786858659098</v>
      </c>
      <c r="AA47" s="22">
        <v>30987890</v>
      </c>
    </row>
    <row r="48" spans="1:27" x14ac:dyDescent="0.25">
      <c r="A48" s="23" t="s">
        <v>73</v>
      </c>
      <c r="B48" s="17" t="s">
        <v>32</v>
      </c>
      <c r="C48" s="18">
        <v>1053975</v>
      </c>
      <c r="D48" s="18"/>
      <c r="E48" s="19"/>
      <c r="F48" s="20"/>
      <c r="G48" s="20">
        <v>1053976</v>
      </c>
      <c r="H48" s="20"/>
      <c r="I48" s="20"/>
      <c r="J48" s="20">
        <v>1053976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1053976</v>
      </c>
      <c r="X48" s="20"/>
      <c r="Y48" s="20">
        <v>1053976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29806011</v>
      </c>
      <c r="D50" s="50">
        <f t="shared" ref="D50:Y50" si="7">SUM(D47:D49)</f>
        <v>0</v>
      </c>
      <c r="E50" s="51">
        <f t="shared" si="7"/>
        <v>30987890</v>
      </c>
      <c r="F50" s="52">
        <f t="shared" si="7"/>
        <v>30987890</v>
      </c>
      <c r="G50" s="52">
        <f t="shared" si="7"/>
        <v>29795077</v>
      </c>
      <c r="H50" s="52">
        <f t="shared" si="7"/>
        <v>0</v>
      </c>
      <c r="I50" s="52">
        <f t="shared" si="7"/>
        <v>0</v>
      </c>
      <c r="J50" s="52">
        <f t="shared" si="7"/>
        <v>29795077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29795077</v>
      </c>
      <c r="X50" s="52">
        <f t="shared" si="7"/>
        <v>7746972</v>
      </c>
      <c r="Y50" s="52">
        <f t="shared" si="7"/>
        <v>22048105</v>
      </c>
      <c r="Z50" s="53">
        <f>+IF(X50&lt;&gt;0,+(Y50/X50)*100,0)</f>
        <v>284.60287451664988</v>
      </c>
      <c r="AA50" s="54">
        <f>SUM(AA47:AA49)</f>
        <v>30987890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219426</v>
      </c>
      <c r="D6" s="18"/>
      <c r="E6" s="19">
        <v>573480</v>
      </c>
      <c r="F6" s="20">
        <v>573480</v>
      </c>
      <c r="G6" s="20">
        <v>-2631414</v>
      </c>
      <c r="H6" s="20">
        <v>1411315</v>
      </c>
      <c r="I6" s="20">
        <v>142675</v>
      </c>
      <c r="J6" s="20">
        <v>-1077424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-1077424</v>
      </c>
      <c r="X6" s="20">
        <v>143373</v>
      </c>
      <c r="Y6" s="20">
        <v>-1220797</v>
      </c>
      <c r="Z6" s="21">
        <v>-851.48319418579513</v>
      </c>
      <c r="AA6" s="22">
        <v>573480</v>
      </c>
    </row>
    <row r="7" spans="1:27" x14ac:dyDescent="0.25">
      <c r="A7" s="23" t="s">
        <v>35</v>
      </c>
      <c r="B7" s="17" t="s">
        <v>32</v>
      </c>
      <c r="C7" s="18">
        <v>52340043</v>
      </c>
      <c r="D7" s="18"/>
      <c r="E7" s="19"/>
      <c r="F7" s="20"/>
      <c r="G7" s="20">
        <v>4938544</v>
      </c>
      <c r="H7" s="20">
        <v>4684740</v>
      </c>
      <c r="I7" s="20">
        <v>4696761</v>
      </c>
      <c r="J7" s="20">
        <v>14320045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14320045</v>
      </c>
      <c r="X7" s="20">
        <v>102</v>
      </c>
      <c r="Y7" s="20">
        <v>14319943</v>
      </c>
      <c r="Z7" s="21">
        <v>14039159.803921569</v>
      </c>
      <c r="AA7" s="22"/>
    </row>
    <row r="8" spans="1:27" x14ac:dyDescent="0.25">
      <c r="A8" s="23" t="s">
        <v>36</v>
      </c>
      <c r="B8" s="17" t="s">
        <v>32</v>
      </c>
      <c r="C8" s="18">
        <v>-85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-45699</v>
      </c>
      <c r="D10" s="18"/>
      <c r="E10" s="19"/>
      <c r="F10" s="20"/>
      <c r="G10" s="20"/>
      <c r="H10" s="20">
        <v>-5095</v>
      </c>
      <c r="I10" s="20"/>
      <c r="J10" s="20">
        <v>-5095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-5095</v>
      </c>
      <c r="X10" s="20"/>
      <c r="Y10" s="20">
        <v>-5095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52513685</v>
      </c>
      <c r="D13" s="29">
        <f>SUM(D6:D12)</f>
        <v>0</v>
      </c>
      <c r="E13" s="30">
        <f t="shared" si="0"/>
        <v>573480</v>
      </c>
      <c r="F13" s="31">
        <f t="shared" si="0"/>
        <v>573480</v>
      </c>
      <c r="G13" s="31">
        <f t="shared" si="0"/>
        <v>2307130</v>
      </c>
      <c r="H13" s="31">
        <f t="shared" si="0"/>
        <v>6090960</v>
      </c>
      <c r="I13" s="31">
        <f t="shared" si="0"/>
        <v>4839436</v>
      </c>
      <c r="J13" s="31">
        <f t="shared" si="0"/>
        <v>13237526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13237526</v>
      </c>
      <c r="X13" s="31">
        <f t="shared" si="0"/>
        <v>143475</v>
      </c>
      <c r="Y13" s="31">
        <f t="shared" si="0"/>
        <v>13094051</v>
      </c>
      <c r="Z13" s="32">
        <f>+IF(X13&lt;&gt;0,+(Y13/X13)*100,0)</f>
        <v>9126.36417494337</v>
      </c>
      <c r="AA13" s="33">
        <f>SUM(AA6:AA12)</f>
        <v>573480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10176353</v>
      </c>
      <c r="D17" s="18"/>
      <c r="E17" s="19">
        <v>22513623</v>
      </c>
      <c r="F17" s="20">
        <v>22513623</v>
      </c>
      <c r="G17" s="24">
        <v>10176353</v>
      </c>
      <c r="H17" s="24">
        <v>-1530472</v>
      </c>
      <c r="I17" s="24">
        <v>560275</v>
      </c>
      <c r="J17" s="20">
        <v>9206156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9206156</v>
      </c>
      <c r="X17" s="20">
        <v>5628408</v>
      </c>
      <c r="Y17" s="24">
        <v>3577748</v>
      </c>
      <c r="Z17" s="25">
        <v>63.565896431104498</v>
      </c>
      <c r="AA17" s="26">
        <v>22513623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10176353</v>
      </c>
      <c r="D25" s="29">
        <f t="shared" ref="D25:Y25" si="1">SUM(D15:D24)</f>
        <v>0</v>
      </c>
      <c r="E25" s="35">
        <f t="shared" si="1"/>
        <v>22513623</v>
      </c>
      <c r="F25" s="36">
        <f t="shared" si="1"/>
        <v>22513623</v>
      </c>
      <c r="G25" s="36">
        <f t="shared" si="1"/>
        <v>10176353</v>
      </c>
      <c r="H25" s="36">
        <f t="shared" si="1"/>
        <v>-1530472</v>
      </c>
      <c r="I25" s="36">
        <f t="shared" si="1"/>
        <v>560275</v>
      </c>
      <c r="J25" s="36">
        <f t="shared" si="1"/>
        <v>9206156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9206156</v>
      </c>
      <c r="X25" s="36">
        <f t="shared" si="1"/>
        <v>5628408</v>
      </c>
      <c r="Y25" s="36">
        <f t="shared" si="1"/>
        <v>3577748</v>
      </c>
      <c r="Z25" s="37">
        <f>+IF(X25&lt;&gt;0,+(Y25/X25)*100,0)</f>
        <v>63.565896431104498</v>
      </c>
      <c r="AA25" s="38">
        <f>SUM(AA15:AA24)</f>
        <v>22513623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62690038</v>
      </c>
      <c r="D26" s="29">
        <f>+D13+D25</f>
        <v>0</v>
      </c>
      <c r="E26" s="30">
        <f t="shared" si="2"/>
        <v>23087103</v>
      </c>
      <c r="F26" s="31">
        <f t="shared" si="2"/>
        <v>23087103</v>
      </c>
      <c r="G26" s="31">
        <f t="shared" si="2"/>
        <v>12483483</v>
      </c>
      <c r="H26" s="31">
        <f t="shared" si="2"/>
        <v>4560488</v>
      </c>
      <c r="I26" s="31">
        <f t="shared" si="2"/>
        <v>5399711</v>
      </c>
      <c r="J26" s="31">
        <f t="shared" si="2"/>
        <v>22443682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22443682</v>
      </c>
      <c r="X26" s="31">
        <f t="shared" si="2"/>
        <v>5771883</v>
      </c>
      <c r="Y26" s="31">
        <f t="shared" si="2"/>
        <v>16671799</v>
      </c>
      <c r="Z26" s="32">
        <f>+IF(X26&lt;&gt;0,+(Y26/X26)*100,0)</f>
        <v>288.84506148166895</v>
      </c>
      <c r="AA26" s="33">
        <f>+AA13+AA25</f>
        <v>23087103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68952906</v>
      </c>
      <c r="D32" s="18"/>
      <c r="E32" s="19"/>
      <c r="F32" s="20"/>
      <c r="G32" s="20">
        <v>-1838420</v>
      </c>
      <c r="H32" s="20">
        <v>5402727</v>
      </c>
      <c r="I32" s="20">
        <v>4402809</v>
      </c>
      <c r="J32" s="20">
        <v>7967116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7967116</v>
      </c>
      <c r="X32" s="20"/>
      <c r="Y32" s="20">
        <v>7967116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-137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68952769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-1838420</v>
      </c>
      <c r="H37" s="31">
        <f t="shared" si="3"/>
        <v>5402727</v>
      </c>
      <c r="I37" s="31">
        <f t="shared" si="3"/>
        <v>4402809</v>
      </c>
      <c r="J37" s="31">
        <f t="shared" si="3"/>
        <v>7967116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7967116</v>
      </c>
      <c r="X37" s="31">
        <f t="shared" si="3"/>
        <v>0</v>
      </c>
      <c r="Y37" s="31">
        <f t="shared" si="3"/>
        <v>7967116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68952769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-1838420</v>
      </c>
      <c r="H44" s="31">
        <f t="shared" si="5"/>
        <v>5402727</v>
      </c>
      <c r="I44" s="31">
        <f t="shared" si="5"/>
        <v>4402809</v>
      </c>
      <c r="J44" s="31">
        <f t="shared" si="5"/>
        <v>7967116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7967116</v>
      </c>
      <c r="X44" s="31">
        <f t="shared" si="5"/>
        <v>0</v>
      </c>
      <c r="Y44" s="31">
        <f t="shared" si="5"/>
        <v>7967116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-6262731</v>
      </c>
      <c r="D45" s="42">
        <f t="shared" si="6"/>
        <v>0</v>
      </c>
      <c r="E45" s="43">
        <f t="shared" si="6"/>
        <v>23087103</v>
      </c>
      <c r="F45" s="44">
        <f t="shared" si="6"/>
        <v>23087103</v>
      </c>
      <c r="G45" s="44">
        <f t="shared" si="6"/>
        <v>14321903</v>
      </c>
      <c r="H45" s="44">
        <f t="shared" si="6"/>
        <v>-842239</v>
      </c>
      <c r="I45" s="44">
        <f t="shared" si="6"/>
        <v>996902</v>
      </c>
      <c r="J45" s="44">
        <f t="shared" si="6"/>
        <v>14476566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14476566</v>
      </c>
      <c r="X45" s="44">
        <f t="shared" si="6"/>
        <v>5771883</v>
      </c>
      <c r="Y45" s="44">
        <f t="shared" si="6"/>
        <v>8704683</v>
      </c>
      <c r="Z45" s="45">
        <f>+IF(X45&lt;&gt;0,+(Y45/X45)*100,0)</f>
        <v>150.81184078055637</v>
      </c>
      <c r="AA45" s="46">
        <f>+AA26-AA44</f>
        <v>23087103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-6711315</v>
      </c>
      <c r="D6" s="18"/>
      <c r="E6" s="19">
        <v>3894735</v>
      </c>
      <c r="F6" s="20">
        <v>3894735</v>
      </c>
      <c r="G6" s="20">
        <v>-6710342</v>
      </c>
      <c r="H6" s="20">
        <v>-29939</v>
      </c>
      <c r="I6" s="20">
        <v>-701629</v>
      </c>
      <c r="J6" s="20">
        <v>-7441910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-7441910</v>
      </c>
      <c r="X6" s="20">
        <v>973689</v>
      </c>
      <c r="Y6" s="20">
        <v>-8415599</v>
      </c>
      <c r="Z6" s="21">
        <v>-864.30051073802827</v>
      </c>
      <c r="AA6" s="22">
        <v>3894735</v>
      </c>
    </row>
    <row r="7" spans="1:27" x14ac:dyDescent="0.25">
      <c r="A7" s="23" t="s">
        <v>35</v>
      </c>
      <c r="B7" s="17" t="s">
        <v>32</v>
      </c>
      <c r="C7" s="18">
        <v>15582423</v>
      </c>
      <c r="D7" s="18"/>
      <c r="E7" s="19">
        <v>7882430</v>
      </c>
      <c r="F7" s="20">
        <v>7882430</v>
      </c>
      <c r="G7" s="20">
        <v>15587834</v>
      </c>
      <c r="H7" s="20">
        <v>1372846</v>
      </c>
      <c r="I7" s="20">
        <v>650779</v>
      </c>
      <c r="J7" s="20">
        <v>17611459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17611459</v>
      </c>
      <c r="X7" s="20">
        <v>1970607</v>
      </c>
      <c r="Y7" s="20">
        <v>15640852</v>
      </c>
      <c r="Z7" s="21">
        <v>793.70731962283708</v>
      </c>
      <c r="AA7" s="22">
        <v>7882430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-75718</v>
      </c>
      <c r="D10" s="18"/>
      <c r="E10" s="19">
        <v>-802547</v>
      </c>
      <c r="F10" s="20">
        <v>-802547</v>
      </c>
      <c r="G10" s="20">
        <v>-77639</v>
      </c>
      <c r="H10" s="20">
        <v>-1258</v>
      </c>
      <c r="I10" s="20">
        <v>-517</v>
      </c>
      <c r="J10" s="20">
        <v>-79414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-79414</v>
      </c>
      <c r="X10" s="20">
        <v>-200637</v>
      </c>
      <c r="Y10" s="20">
        <v>121223</v>
      </c>
      <c r="Z10" s="21">
        <v>-60.419065277092464</v>
      </c>
      <c r="AA10" s="22">
        <v>-802547</v>
      </c>
    </row>
    <row r="11" spans="1:27" x14ac:dyDescent="0.25">
      <c r="A11" s="23" t="s">
        <v>39</v>
      </c>
      <c r="B11" s="17" t="s">
        <v>32</v>
      </c>
      <c r="C11" s="18">
        <v>1527755</v>
      </c>
      <c r="D11" s="18"/>
      <c r="E11" s="19">
        <v>833508</v>
      </c>
      <c r="F11" s="20">
        <v>833508</v>
      </c>
      <c r="G11" s="24">
        <v>1527753</v>
      </c>
      <c r="H11" s="24">
        <v>4678</v>
      </c>
      <c r="I11" s="24">
        <v>176972</v>
      </c>
      <c r="J11" s="20">
        <v>1709403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1709403</v>
      </c>
      <c r="X11" s="20">
        <v>208374</v>
      </c>
      <c r="Y11" s="24">
        <v>1501029</v>
      </c>
      <c r="Z11" s="25">
        <v>720.35330703446687</v>
      </c>
      <c r="AA11" s="26">
        <v>833508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10323145</v>
      </c>
      <c r="D13" s="29">
        <f>SUM(D6:D12)</f>
        <v>0</v>
      </c>
      <c r="E13" s="30">
        <f t="shared" si="0"/>
        <v>11808126</v>
      </c>
      <c r="F13" s="31">
        <f t="shared" si="0"/>
        <v>11808126</v>
      </c>
      <c r="G13" s="31">
        <f t="shared" si="0"/>
        <v>10327606</v>
      </c>
      <c r="H13" s="31">
        <f t="shared" si="0"/>
        <v>1346327</v>
      </c>
      <c r="I13" s="31">
        <f t="shared" si="0"/>
        <v>125605</v>
      </c>
      <c r="J13" s="31">
        <f t="shared" si="0"/>
        <v>11799538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11799538</v>
      </c>
      <c r="X13" s="31">
        <f t="shared" si="0"/>
        <v>2952033</v>
      </c>
      <c r="Y13" s="31">
        <f t="shared" si="0"/>
        <v>8847505</v>
      </c>
      <c r="Z13" s="32">
        <f>+IF(X13&lt;&gt;0,+(Y13/X13)*100,0)</f>
        <v>299.7088785931594</v>
      </c>
      <c r="AA13" s="33">
        <f>SUM(AA6:AA12)</f>
        <v>11808126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2955177</v>
      </c>
      <c r="D17" s="18"/>
      <c r="E17" s="19">
        <v>-1066031</v>
      </c>
      <c r="F17" s="20">
        <v>-1066031</v>
      </c>
      <c r="G17" s="24">
        <v>2955177</v>
      </c>
      <c r="H17" s="24"/>
      <c r="I17" s="24">
        <v>561587</v>
      </c>
      <c r="J17" s="20">
        <v>3516764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3516764</v>
      </c>
      <c r="X17" s="20">
        <v>-266511</v>
      </c>
      <c r="Y17" s="24">
        <v>3783275</v>
      </c>
      <c r="Z17" s="25">
        <v>-1419.5567912769079</v>
      </c>
      <c r="AA17" s="26">
        <v>-1066031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2955177</v>
      </c>
      <c r="D25" s="29">
        <f t="shared" ref="D25:Y25" si="1">SUM(D15:D24)</f>
        <v>0</v>
      </c>
      <c r="E25" s="35">
        <f t="shared" si="1"/>
        <v>-1066031</v>
      </c>
      <c r="F25" s="36">
        <f t="shared" si="1"/>
        <v>-1066031</v>
      </c>
      <c r="G25" s="36">
        <f t="shared" si="1"/>
        <v>2955177</v>
      </c>
      <c r="H25" s="36">
        <f t="shared" si="1"/>
        <v>0</v>
      </c>
      <c r="I25" s="36">
        <f t="shared" si="1"/>
        <v>561587</v>
      </c>
      <c r="J25" s="36">
        <f t="shared" si="1"/>
        <v>3516764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3516764</v>
      </c>
      <c r="X25" s="36">
        <f t="shared" si="1"/>
        <v>-266511</v>
      </c>
      <c r="Y25" s="36">
        <f t="shared" si="1"/>
        <v>3783275</v>
      </c>
      <c r="Z25" s="37">
        <f>+IF(X25&lt;&gt;0,+(Y25/X25)*100,0)</f>
        <v>-1419.5567912769079</v>
      </c>
      <c r="AA25" s="38">
        <f>SUM(AA15:AA24)</f>
        <v>-1066031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13278322</v>
      </c>
      <c r="D26" s="29">
        <f>+D13+D25</f>
        <v>0</v>
      </c>
      <c r="E26" s="30">
        <f t="shared" si="2"/>
        <v>10742095</v>
      </c>
      <c r="F26" s="31">
        <f t="shared" si="2"/>
        <v>10742095</v>
      </c>
      <c r="G26" s="31">
        <f t="shared" si="2"/>
        <v>13282783</v>
      </c>
      <c r="H26" s="31">
        <f t="shared" si="2"/>
        <v>1346327</v>
      </c>
      <c r="I26" s="31">
        <f t="shared" si="2"/>
        <v>687192</v>
      </c>
      <c r="J26" s="31">
        <f t="shared" si="2"/>
        <v>15316302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15316302</v>
      </c>
      <c r="X26" s="31">
        <f t="shared" si="2"/>
        <v>2685522</v>
      </c>
      <c r="Y26" s="31">
        <f t="shared" si="2"/>
        <v>12630780</v>
      </c>
      <c r="Z26" s="32">
        <f>+IF(X26&lt;&gt;0,+(Y26/X26)*100,0)</f>
        <v>470.32867353162624</v>
      </c>
      <c r="AA26" s="33">
        <f>+AA13+AA25</f>
        <v>10742095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19702020</v>
      </c>
      <c r="D32" s="18"/>
      <c r="E32" s="19">
        <v>5365144</v>
      </c>
      <c r="F32" s="20">
        <v>5341089</v>
      </c>
      <c r="G32" s="20">
        <v>19884067</v>
      </c>
      <c r="H32" s="20">
        <v>154095</v>
      </c>
      <c r="I32" s="20">
        <v>1441858</v>
      </c>
      <c r="J32" s="20">
        <v>21480020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21480020</v>
      </c>
      <c r="X32" s="20">
        <v>1335270</v>
      </c>
      <c r="Y32" s="20">
        <v>20144750</v>
      </c>
      <c r="Z32" s="21">
        <v>1508.6649142121071</v>
      </c>
      <c r="AA32" s="22">
        <v>5341089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-25920</v>
      </c>
      <c r="D35" s="18"/>
      <c r="E35" s="19">
        <v>1419447</v>
      </c>
      <c r="F35" s="20">
        <v>1419447</v>
      </c>
      <c r="G35" s="20">
        <v>-25920</v>
      </c>
      <c r="H35" s="20"/>
      <c r="I35" s="20"/>
      <c r="J35" s="20">
        <v>-25920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-25920</v>
      </c>
      <c r="X35" s="20">
        <v>354861</v>
      </c>
      <c r="Y35" s="20">
        <v>-380781</v>
      </c>
      <c r="Z35" s="21">
        <v>-107.30426843186487</v>
      </c>
      <c r="AA35" s="22">
        <v>1419447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19676100</v>
      </c>
      <c r="D37" s="29">
        <f t="shared" ref="D37:Y37" si="3">SUM(D29:D36)</f>
        <v>0</v>
      </c>
      <c r="E37" s="30">
        <f t="shared" si="3"/>
        <v>6784591</v>
      </c>
      <c r="F37" s="31">
        <f t="shared" si="3"/>
        <v>6760536</v>
      </c>
      <c r="G37" s="31">
        <f t="shared" si="3"/>
        <v>19858147</v>
      </c>
      <c r="H37" s="31">
        <f t="shared" si="3"/>
        <v>154095</v>
      </c>
      <c r="I37" s="31">
        <f t="shared" si="3"/>
        <v>1441858</v>
      </c>
      <c r="J37" s="31">
        <f t="shared" si="3"/>
        <v>21454100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21454100</v>
      </c>
      <c r="X37" s="31">
        <f t="shared" si="3"/>
        <v>1690131</v>
      </c>
      <c r="Y37" s="31">
        <f t="shared" si="3"/>
        <v>19763969</v>
      </c>
      <c r="Z37" s="32">
        <f>+IF(X37&lt;&gt;0,+(Y37/X37)*100,0)</f>
        <v>1169.3749774425771</v>
      </c>
      <c r="AA37" s="33">
        <f>SUM(AA29:AA36)</f>
        <v>6760536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19676100</v>
      </c>
      <c r="D44" s="29">
        <f>+D37+D43</f>
        <v>0</v>
      </c>
      <c r="E44" s="30">
        <f t="shared" si="5"/>
        <v>6784591</v>
      </c>
      <c r="F44" s="31">
        <f t="shared" si="5"/>
        <v>6760536</v>
      </c>
      <c r="G44" s="31">
        <f t="shared" si="5"/>
        <v>19858147</v>
      </c>
      <c r="H44" s="31">
        <f t="shared" si="5"/>
        <v>154095</v>
      </c>
      <c r="I44" s="31">
        <f t="shared" si="5"/>
        <v>1441858</v>
      </c>
      <c r="J44" s="31">
        <f t="shared" si="5"/>
        <v>21454100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21454100</v>
      </c>
      <c r="X44" s="31">
        <f t="shared" si="5"/>
        <v>1690131</v>
      </c>
      <c r="Y44" s="31">
        <f t="shared" si="5"/>
        <v>19763969</v>
      </c>
      <c r="Z44" s="32">
        <f>+IF(X44&lt;&gt;0,+(Y44/X44)*100,0)</f>
        <v>1169.3749774425771</v>
      </c>
      <c r="AA44" s="33">
        <f>+AA37+AA43</f>
        <v>6760536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-6397778</v>
      </c>
      <c r="D45" s="42">
        <f t="shared" si="6"/>
        <v>0</v>
      </c>
      <c r="E45" s="43">
        <f t="shared" si="6"/>
        <v>3957504</v>
      </c>
      <c r="F45" s="44">
        <f t="shared" si="6"/>
        <v>3981559</v>
      </c>
      <c r="G45" s="44">
        <f t="shared" si="6"/>
        <v>-6575364</v>
      </c>
      <c r="H45" s="44">
        <f t="shared" si="6"/>
        <v>1192232</v>
      </c>
      <c r="I45" s="44">
        <f t="shared" si="6"/>
        <v>-754666</v>
      </c>
      <c r="J45" s="44">
        <f t="shared" si="6"/>
        <v>-6137798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-6137798</v>
      </c>
      <c r="X45" s="44">
        <f t="shared" si="6"/>
        <v>995391</v>
      </c>
      <c r="Y45" s="44">
        <f t="shared" si="6"/>
        <v>-7133189</v>
      </c>
      <c r="Z45" s="45">
        <f>+IF(X45&lt;&gt;0,+(Y45/X45)*100,0)</f>
        <v>-716.62180992193021</v>
      </c>
      <c r="AA45" s="46">
        <f>+AA26-AA44</f>
        <v>3981559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-7990441</v>
      </c>
      <c r="D47" s="18"/>
      <c r="E47" s="19"/>
      <c r="F47" s="20"/>
      <c r="G47" s="20">
        <v>-7758551</v>
      </c>
      <c r="H47" s="20">
        <v>5073723</v>
      </c>
      <c r="I47" s="20">
        <v>440016</v>
      </c>
      <c r="J47" s="20">
        <v>-2244812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-2244812</v>
      </c>
      <c r="X47" s="20"/>
      <c r="Y47" s="20">
        <v>-2244812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-7990441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-7758551</v>
      </c>
      <c r="H50" s="52">
        <f t="shared" si="7"/>
        <v>5073723</v>
      </c>
      <c r="I50" s="52">
        <f t="shared" si="7"/>
        <v>440016</v>
      </c>
      <c r="J50" s="52">
        <f t="shared" si="7"/>
        <v>-2244812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-2244812</v>
      </c>
      <c r="X50" s="52">
        <f t="shared" si="7"/>
        <v>0</v>
      </c>
      <c r="Y50" s="52">
        <f t="shared" si="7"/>
        <v>-2244812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177705995</v>
      </c>
      <c r="D6" s="18"/>
      <c r="E6" s="19">
        <v>171046399</v>
      </c>
      <c r="F6" s="20">
        <v>171046399</v>
      </c>
      <c r="G6" s="20">
        <v>183207734</v>
      </c>
      <c r="H6" s="20">
        <v>1479885</v>
      </c>
      <c r="I6" s="20">
        <v>1699967</v>
      </c>
      <c r="J6" s="20">
        <v>186387586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186387586</v>
      </c>
      <c r="X6" s="20">
        <v>149808925</v>
      </c>
      <c r="Y6" s="20">
        <v>36578661</v>
      </c>
      <c r="Z6" s="21">
        <v>24.416877031859084</v>
      </c>
      <c r="AA6" s="22">
        <v>171046399</v>
      </c>
    </row>
    <row r="7" spans="1:27" x14ac:dyDescent="0.25">
      <c r="A7" s="23" t="s">
        <v>35</v>
      </c>
      <c r="B7" s="17" t="s">
        <v>32</v>
      </c>
      <c r="C7" s="18">
        <v>82112997</v>
      </c>
      <c r="D7" s="18"/>
      <c r="E7" s="19">
        <v>80388164</v>
      </c>
      <c r="F7" s="20">
        <v>80388164</v>
      </c>
      <c r="G7" s="20">
        <v>111729680</v>
      </c>
      <c r="H7" s="20">
        <v>-13662822</v>
      </c>
      <c r="I7" s="20">
        <v>2247160</v>
      </c>
      <c r="J7" s="20">
        <v>100314018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100314018</v>
      </c>
      <c r="X7" s="20">
        <v>76914106</v>
      </c>
      <c r="Y7" s="20">
        <v>23399912</v>
      </c>
      <c r="Z7" s="21">
        <v>30.423433641678159</v>
      </c>
      <c r="AA7" s="22">
        <v>80388164</v>
      </c>
    </row>
    <row r="8" spans="1:27" x14ac:dyDescent="0.25">
      <c r="A8" s="23" t="s">
        <v>36</v>
      </c>
      <c r="B8" s="17" t="s">
        <v>32</v>
      </c>
      <c r="C8" s="18">
        <v>-366018</v>
      </c>
      <c r="D8" s="18"/>
      <c r="E8" s="19">
        <v>-366018</v>
      </c>
      <c r="F8" s="20">
        <v>-366018</v>
      </c>
      <c r="G8" s="20">
        <v>-366018</v>
      </c>
      <c r="H8" s="20"/>
      <c r="I8" s="20"/>
      <c r="J8" s="20">
        <v>-366018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-366018</v>
      </c>
      <c r="X8" s="20">
        <v>-366018</v>
      </c>
      <c r="Y8" s="20"/>
      <c r="Z8" s="21"/>
      <c r="AA8" s="22">
        <v>-366018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1255887</v>
      </c>
      <c r="D10" s="18"/>
      <c r="E10" s="19">
        <v>3231891</v>
      </c>
      <c r="F10" s="20">
        <v>3231891</v>
      </c>
      <c r="G10" s="20">
        <v>1255887</v>
      </c>
      <c r="H10" s="20"/>
      <c r="I10" s="20"/>
      <c r="J10" s="20">
        <v>1255887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1255887</v>
      </c>
      <c r="X10" s="20">
        <v>1749888</v>
      </c>
      <c r="Y10" s="20">
        <v>-494001</v>
      </c>
      <c r="Z10" s="21">
        <v>-28.230435319289004</v>
      </c>
      <c r="AA10" s="22">
        <v>3231891</v>
      </c>
    </row>
    <row r="11" spans="1:27" x14ac:dyDescent="0.25">
      <c r="A11" s="23" t="s">
        <v>39</v>
      </c>
      <c r="B11" s="17" t="s">
        <v>32</v>
      </c>
      <c r="C11" s="18">
        <v>14937892</v>
      </c>
      <c r="D11" s="18"/>
      <c r="E11" s="19">
        <v>12724325</v>
      </c>
      <c r="F11" s="20">
        <v>12724325</v>
      </c>
      <c r="G11" s="24">
        <v>14231561</v>
      </c>
      <c r="H11" s="24">
        <v>185871</v>
      </c>
      <c r="I11" s="24">
        <v>-196849</v>
      </c>
      <c r="J11" s="20">
        <v>14220583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14220583</v>
      </c>
      <c r="X11" s="20">
        <v>12724325</v>
      </c>
      <c r="Y11" s="24">
        <v>1496258</v>
      </c>
      <c r="Z11" s="25">
        <v>11.759036333950917</v>
      </c>
      <c r="AA11" s="26">
        <v>12724325</v>
      </c>
    </row>
    <row r="12" spans="1:27" x14ac:dyDescent="0.25">
      <c r="A12" s="23" t="s">
        <v>40</v>
      </c>
      <c r="B12" s="17" t="s">
        <v>32</v>
      </c>
      <c r="C12" s="18">
        <v>-4984507</v>
      </c>
      <c r="D12" s="18"/>
      <c r="E12" s="19">
        <v>-4984507</v>
      </c>
      <c r="F12" s="20">
        <v>-4984507</v>
      </c>
      <c r="G12" s="20">
        <v>-4984507</v>
      </c>
      <c r="H12" s="20"/>
      <c r="I12" s="20"/>
      <c r="J12" s="20">
        <v>-4984507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-4984507</v>
      </c>
      <c r="X12" s="20">
        <v>-4984507</v>
      </c>
      <c r="Y12" s="20"/>
      <c r="Z12" s="21"/>
      <c r="AA12" s="22">
        <v>-4984507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270662246</v>
      </c>
      <c r="D13" s="29">
        <f>SUM(D6:D12)</f>
        <v>0</v>
      </c>
      <c r="E13" s="30">
        <f t="shared" si="0"/>
        <v>262040254</v>
      </c>
      <c r="F13" s="31">
        <f t="shared" si="0"/>
        <v>262040254</v>
      </c>
      <c r="G13" s="31">
        <f t="shared" si="0"/>
        <v>305074337</v>
      </c>
      <c r="H13" s="31">
        <f t="shared" si="0"/>
        <v>-11997066</v>
      </c>
      <c r="I13" s="31">
        <f t="shared" si="0"/>
        <v>3750278</v>
      </c>
      <c r="J13" s="31">
        <f t="shared" si="0"/>
        <v>296827549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296827549</v>
      </c>
      <c r="X13" s="31">
        <f t="shared" si="0"/>
        <v>235846719</v>
      </c>
      <c r="Y13" s="31">
        <f t="shared" si="0"/>
        <v>60980830</v>
      </c>
      <c r="Z13" s="32">
        <f>+IF(X13&lt;&gt;0,+(Y13/X13)*100,0)</f>
        <v>25.856128191463203</v>
      </c>
      <c r="AA13" s="33">
        <f>SUM(AA6:AA12)</f>
        <v>262040254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112522945</v>
      </c>
      <c r="D17" s="18"/>
      <c r="E17" s="19">
        <v>164175597</v>
      </c>
      <c r="F17" s="20">
        <v>164175597</v>
      </c>
      <c r="G17" s="24">
        <v>173315990</v>
      </c>
      <c r="H17" s="24">
        <v>-2083355</v>
      </c>
      <c r="I17" s="24"/>
      <c r="J17" s="20">
        <v>171232635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171232635</v>
      </c>
      <c r="X17" s="20">
        <v>168216448</v>
      </c>
      <c r="Y17" s="24">
        <v>3016187</v>
      </c>
      <c r="Z17" s="25">
        <v>1.7930392870975376</v>
      </c>
      <c r="AA17" s="26">
        <v>164175597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112522945</v>
      </c>
      <c r="D25" s="29">
        <f t="shared" ref="D25:Y25" si="1">SUM(D15:D24)</f>
        <v>0</v>
      </c>
      <c r="E25" s="35">
        <f t="shared" si="1"/>
        <v>164175597</v>
      </c>
      <c r="F25" s="36">
        <f t="shared" si="1"/>
        <v>164175597</v>
      </c>
      <c r="G25" s="36">
        <f t="shared" si="1"/>
        <v>173315990</v>
      </c>
      <c r="H25" s="36">
        <f t="shared" si="1"/>
        <v>-2083355</v>
      </c>
      <c r="I25" s="36">
        <f t="shared" si="1"/>
        <v>0</v>
      </c>
      <c r="J25" s="36">
        <f t="shared" si="1"/>
        <v>171232635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171232635</v>
      </c>
      <c r="X25" s="36">
        <f t="shared" si="1"/>
        <v>168216448</v>
      </c>
      <c r="Y25" s="36">
        <f t="shared" si="1"/>
        <v>3016187</v>
      </c>
      <c r="Z25" s="37">
        <f>+IF(X25&lt;&gt;0,+(Y25/X25)*100,0)</f>
        <v>1.7930392870975376</v>
      </c>
      <c r="AA25" s="38">
        <f>SUM(AA15:AA24)</f>
        <v>164175597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383185191</v>
      </c>
      <c r="D26" s="29">
        <f>+D13+D25</f>
        <v>0</v>
      </c>
      <c r="E26" s="30">
        <f t="shared" si="2"/>
        <v>426215851</v>
      </c>
      <c r="F26" s="31">
        <f t="shared" si="2"/>
        <v>426215851</v>
      </c>
      <c r="G26" s="31">
        <f t="shared" si="2"/>
        <v>478390327</v>
      </c>
      <c r="H26" s="31">
        <f t="shared" si="2"/>
        <v>-14080421</v>
      </c>
      <c r="I26" s="31">
        <f t="shared" si="2"/>
        <v>3750278</v>
      </c>
      <c r="J26" s="31">
        <f t="shared" si="2"/>
        <v>468060184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468060184</v>
      </c>
      <c r="X26" s="31">
        <f t="shared" si="2"/>
        <v>404063167</v>
      </c>
      <c r="Y26" s="31">
        <f t="shared" si="2"/>
        <v>63997017</v>
      </c>
      <c r="Z26" s="32">
        <f>+IF(X26&lt;&gt;0,+(Y26/X26)*100,0)</f>
        <v>15.838369400297255</v>
      </c>
      <c r="AA26" s="33">
        <f>+AA13+AA25</f>
        <v>426215851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-7799</v>
      </c>
      <c r="D31" s="18"/>
      <c r="E31" s="19">
        <v>-5193</v>
      </c>
      <c r="F31" s="20">
        <v>-5193</v>
      </c>
      <c r="G31" s="20">
        <v>-8095</v>
      </c>
      <c r="H31" s="20">
        <v>-63</v>
      </c>
      <c r="I31" s="20">
        <v>-938</v>
      </c>
      <c r="J31" s="20">
        <v>-9096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-9096</v>
      </c>
      <c r="X31" s="20">
        <v>-5193</v>
      </c>
      <c r="Y31" s="20">
        <v>-3903</v>
      </c>
      <c r="Z31" s="21">
        <v>75.158867706528014</v>
      </c>
      <c r="AA31" s="22">
        <v>-5193</v>
      </c>
    </row>
    <row r="32" spans="1:27" x14ac:dyDescent="0.25">
      <c r="A32" s="23" t="s">
        <v>59</v>
      </c>
      <c r="B32" s="17" t="s">
        <v>32</v>
      </c>
      <c r="C32" s="18">
        <v>-1126398</v>
      </c>
      <c r="D32" s="18"/>
      <c r="E32" s="19">
        <v>4979917</v>
      </c>
      <c r="F32" s="20">
        <v>4979917</v>
      </c>
      <c r="G32" s="20">
        <v>-1231566</v>
      </c>
      <c r="H32" s="20">
        <v>493195</v>
      </c>
      <c r="I32" s="20">
        <v>-38998</v>
      </c>
      <c r="J32" s="20">
        <v>-777369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-777369</v>
      </c>
      <c r="X32" s="20">
        <v>-714814</v>
      </c>
      <c r="Y32" s="20">
        <v>-62555</v>
      </c>
      <c r="Z32" s="21">
        <v>8.7512275920729028</v>
      </c>
      <c r="AA32" s="22">
        <v>4979917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31221834</v>
      </c>
      <c r="D35" s="18"/>
      <c r="E35" s="19">
        <v>26323392</v>
      </c>
      <c r="F35" s="20">
        <v>26323392</v>
      </c>
      <c r="G35" s="20">
        <v>33301349</v>
      </c>
      <c r="H35" s="20">
        <v>204304</v>
      </c>
      <c r="I35" s="20">
        <v>24853</v>
      </c>
      <c r="J35" s="20">
        <v>33530506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33530506</v>
      </c>
      <c r="X35" s="20">
        <v>26323392</v>
      </c>
      <c r="Y35" s="20">
        <v>7207114</v>
      </c>
      <c r="Z35" s="21">
        <v>27.379123480742905</v>
      </c>
      <c r="AA35" s="22">
        <v>26323392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30087637</v>
      </c>
      <c r="D37" s="29">
        <f t="shared" ref="D37:Y37" si="3">SUM(D29:D36)</f>
        <v>0</v>
      </c>
      <c r="E37" s="30">
        <f t="shared" si="3"/>
        <v>31298116</v>
      </c>
      <c r="F37" s="31">
        <f t="shared" si="3"/>
        <v>31298116</v>
      </c>
      <c r="G37" s="31">
        <f t="shared" si="3"/>
        <v>32061688</v>
      </c>
      <c r="H37" s="31">
        <f t="shared" si="3"/>
        <v>697436</v>
      </c>
      <c r="I37" s="31">
        <f t="shared" si="3"/>
        <v>-15083</v>
      </c>
      <c r="J37" s="31">
        <f t="shared" si="3"/>
        <v>32744041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32744041</v>
      </c>
      <c r="X37" s="31">
        <f t="shared" si="3"/>
        <v>25603385</v>
      </c>
      <c r="Y37" s="31">
        <f t="shared" si="3"/>
        <v>7140656</v>
      </c>
      <c r="Z37" s="32">
        <f>+IF(X37&lt;&gt;0,+(Y37/X37)*100,0)</f>
        <v>27.889499767315922</v>
      </c>
      <c r="AA37" s="33">
        <f>SUM(AA29:AA36)</f>
        <v>31298116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30087637</v>
      </c>
      <c r="D44" s="29">
        <f>+D37+D43</f>
        <v>0</v>
      </c>
      <c r="E44" s="30">
        <f t="shared" si="5"/>
        <v>31298116</v>
      </c>
      <c r="F44" s="31">
        <f t="shared" si="5"/>
        <v>31298116</v>
      </c>
      <c r="G44" s="31">
        <f t="shared" si="5"/>
        <v>32061688</v>
      </c>
      <c r="H44" s="31">
        <f t="shared" si="5"/>
        <v>697436</v>
      </c>
      <c r="I44" s="31">
        <f t="shared" si="5"/>
        <v>-15083</v>
      </c>
      <c r="J44" s="31">
        <f t="shared" si="5"/>
        <v>32744041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32744041</v>
      </c>
      <c r="X44" s="31">
        <f t="shared" si="5"/>
        <v>25603385</v>
      </c>
      <c r="Y44" s="31">
        <f t="shared" si="5"/>
        <v>7140656</v>
      </c>
      <c r="Z44" s="32">
        <f>+IF(X44&lt;&gt;0,+(Y44/X44)*100,0)</f>
        <v>27.889499767315922</v>
      </c>
      <c r="AA44" s="33">
        <f>+AA37+AA43</f>
        <v>31298116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353097554</v>
      </c>
      <c r="D45" s="42">
        <f t="shared" si="6"/>
        <v>0</v>
      </c>
      <c r="E45" s="43">
        <f t="shared" si="6"/>
        <v>394917735</v>
      </c>
      <c r="F45" s="44">
        <f t="shared" si="6"/>
        <v>394917735</v>
      </c>
      <c r="G45" s="44">
        <f t="shared" si="6"/>
        <v>446328639</v>
      </c>
      <c r="H45" s="44">
        <f t="shared" si="6"/>
        <v>-14777857</v>
      </c>
      <c r="I45" s="44">
        <f t="shared" si="6"/>
        <v>3765361</v>
      </c>
      <c r="J45" s="44">
        <f t="shared" si="6"/>
        <v>435316143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435316143</v>
      </c>
      <c r="X45" s="44">
        <f t="shared" si="6"/>
        <v>378459782</v>
      </c>
      <c r="Y45" s="44">
        <f t="shared" si="6"/>
        <v>56856361</v>
      </c>
      <c r="Z45" s="45">
        <f>+IF(X45&lt;&gt;0,+(Y45/X45)*100,0)</f>
        <v>15.023091938471813</v>
      </c>
      <c r="AA45" s="46">
        <f>+AA26-AA44</f>
        <v>394917735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78170660</v>
      </c>
      <c r="D47" s="18"/>
      <c r="E47" s="19">
        <v>58939003</v>
      </c>
      <c r="F47" s="20">
        <v>58939003</v>
      </c>
      <c r="G47" s="20">
        <v>94203060</v>
      </c>
      <c r="H47" s="20">
        <v>-13284961</v>
      </c>
      <c r="I47" s="20">
        <v>1016222</v>
      </c>
      <c r="J47" s="20">
        <v>81934321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81934321</v>
      </c>
      <c r="X47" s="20">
        <v>42481053</v>
      </c>
      <c r="Y47" s="20">
        <v>39453268</v>
      </c>
      <c r="Z47" s="47">
        <v>92.872622531272938</v>
      </c>
      <c r="AA47" s="22">
        <v>58939003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78170660</v>
      </c>
      <c r="D50" s="50">
        <f t="shared" ref="D50:Y50" si="7">SUM(D47:D49)</f>
        <v>0</v>
      </c>
      <c r="E50" s="51">
        <f t="shared" si="7"/>
        <v>58939003</v>
      </c>
      <c r="F50" s="52">
        <f t="shared" si="7"/>
        <v>58939003</v>
      </c>
      <c r="G50" s="52">
        <f t="shared" si="7"/>
        <v>94203060</v>
      </c>
      <c r="H50" s="52">
        <f t="shared" si="7"/>
        <v>-13284961</v>
      </c>
      <c r="I50" s="52">
        <f t="shared" si="7"/>
        <v>1016222</v>
      </c>
      <c r="J50" s="52">
        <f t="shared" si="7"/>
        <v>81934321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81934321</v>
      </c>
      <c r="X50" s="52">
        <f t="shared" si="7"/>
        <v>42481053</v>
      </c>
      <c r="Y50" s="52">
        <f t="shared" si="7"/>
        <v>39453268</v>
      </c>
      <c r="Z50" s="53">
        <f>+IF(X50&lt;&gt;0,+(Y50/X50)*100,0)</f>
        <v>92.872622531272938</v>
      </c>
      <c r="AA50" s="54">
        <f>SUM(AA47:AA49)</f>
        <v>58939003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57034328</v>
      </c>
      <c r="D6" s="18"/>
      <c r="E6" s="19">
        <v>66341861</v>
      </c>
      <c r="F6" s="20">
        <v>66341861</v>
      </c>
      <c r="G6" s="20">
        <v>65407948</v>
      </c>
      <c r="H6" s="20">
        <v>-1532988</v>
      </c>
      <c r="I6" s="20">
        <v>-4448185</v>
      </c>
      <c r="J6" s="20">
        <v>59426775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59426775</v>
      </c>
      <c r="X6" s="20">
        <v>83925713</v>
      </c>
      <c r="Y6" s="20">
        <v>-24498938</v>
      </c>
      <c r="Z6" s="21">
        <v>-29.191218190782603</v>
      </c>
      <c r="AA6" s="22">
        <v>66341861</v>
      </c>
    </row>
    <row r="7" spans="1:27" x14ac:dyDescent="0.25">
      <c r="A7" s="23" t="s">
        <v>35</v>
      </c>
      <c r="B7" s="17" t="s">
        <v>32</v>
      </c>
      <c r="C7" s="18">
        <v>7732299</v>
      </c>
      <c r="D7" s="18"/>
      <c r="E7" s="19">
        <v>6343139</v>
      </c>
      <c r="F7" s="20">
        <v>6343139</v>
      </c>
      <c r="G7" s="20">
        <v>5506282</v>
      </c>
      <c r="H7" s="20">
        <v>7051974</v>
      </c>
      <c r="I7" s="20">
        <v>-80681</v>
      </c>
      <c r="J7" s="20">
        <v>12477575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12477575</v>
      </c>
      <c r="X7" s="20">
        <v>8881440</v>
      </c>
      <c r="Y7" s="20">
        <v>3596135</v>
      </c>
      <c r="Z7" s="21">
        <v>40.49044974688789</v>
      </c>
      <c r="AA7" s="22">
        <v>6343139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-3012787</v>
      </c>
      <c r="D10" s="18"/>
      <c r="E10" s="19">
        <v>-2444879</v>
      </c>
      <c r="F10" s="20">
        <v>-2444879</v>
      </c>
      <c r="G10" s="20">
        <v>-3020703</v>
      </c>
      <c r="H10" s="20"/>
      <c r="I10" s="20">
        <v>1093</v>
      </c>
      <c r="J10" s="20">
        <v>-3019610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-3019610</v>
      </c>
      <c r="X10" s="20">
        <v>-2719459</v>
      </c>
      <c r="Y10" s="20">
        <v>-300151</v>
      </c>
      <c r="Z10" s="21">
        <v>11.037158493656275</v>
      </c>
      <c r="AA10" s="22">
        <v>-2444879</v>
      </c>
    </row>
    <row r="11" spans="1:27" x14ac:dyDescent="0.25">
      <c r="A11" s="23" t="s">
        <v>39</v>
      </c>
      <c r="B11" s="17" t="s">
        <v>32</v>
      </c>
      <c r="C11" s="18">
        <v>48779298</v>
      </c>
      <c r="D11" s="18"/>
      <c r="E11" s="19">
        <v>34500894</v>
      </c>
      <c r="F11" s="20">
        <v>34500894</v>
      </c>
      <c r="G11" s="24">
        <v>49150508</v>
      </c>
      <c r="H11" s="24">
        <v>316175</v>
      </c>
      <c r="I11" s="24">
        <v>806462</v>
      </c>
      <c r="J11" s="20">
        <v>50273145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50273145</v>
      </c>
      <c r="X11" s="20">
        <v>34500894</v>
      </c>
      <c r="Y11" s="24">
        <v>15772251</v>
      </c>
      <c r="Z11" s="25">
        <v>45.715484937868567</v>
      </c>
      <c r="AA11" s="26">
        <v>34500894</v>
      </c>
    </row>
    <row r="12" spans="1:27" x14ac:dyDescent="0.25">
      <c r="A12" s="23" t="s">
        <v>40</v>
      </c>
      <c r="B12" s="17" t="s">
        <v>32</v>
      </c>
      <c r="C12" s="18">
        <v>-38933</v>
      </c>
      <c r="D12" s="18"/>
      <c r="E12" s="19">
        <v>-38933</v>
      </c>
      <c r="F12" s="20">
        <v>-38933</v>
      </c>
      <c r="G12" s="20">
        <v>-38933</v>
      </c>
      <c r="H12" s="20"/>
      <c r="I12" s="20"/>
      <c r="J12" s="20">
        <v>-38933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-38933</v>
      </c>
      <c r="X12" s="20">
        <v>-38933</v>
      </c>
      <c r="Y12" s="20"/>
      <c r="Z12" s="21"/>
      <c r="AA12" s="22">
        <v>-38933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110494205</v>
      </c>
      <c r="D13" s="29">
        <f>SUM(D6:D12)</f>
        <v>0</v>
      </c>
      <c r="E13" s="30">
        <f t="shared" si="0"/>
        <v>104702082</v>
      </c>
      <c r="F13" s="31">
        <f t="shared" si="0"/>
        <v>104702082</v>
      </c>
      <c r="G13" s="31">
        <f t="shared" si="0"/>
        <v>117005102</v>
      </c>
      <c r="H13" s="31">
        <f t="shared" si="0"/>
        <v>5835161</v>
      </c>
      <c r="I13" s="31">
        <f t="shared" si="0"/>
        <v>-3721311</v>
      </c>
      <c r="J13" s="31">
        <f t="shared" si="0"/>
        <v>119118952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119118952</v>
      </c>
      <c r="X13" s="31">
        <f t="shared" si="0"/>
        <v>124549655</v>
      </c>
      <c r="Y13" s="31">
        <f t="shared" si="0"/>
        <v>-5430703</v>
      </c>
      <c r="Z13" s="32">
        <f>+IF(X13&lt;&gt;0,+(Y13/X13)*100,0)</f>
        <v>-4.3602714114302445</v>
      </c>
      <c r="AA13" s="33">
        <f>SUM(AA6:AA12)</f>
        <v>104702082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366083521</v>
      </c>
      <c r="D17" s="18"/>
      <c r="E17" s="19">
        <v>337538575</v>
      </c>
      <c r="F17" s="20">
        <v>337538575</v>
      </c>
      <c r="G17" s="24">
        <v>372674724</v>
      </c>
      <c r="H17" s="24">
        <v>-4178362</v>
      </c>
      <c r="I17" s="24">
        <v>4022785</v>
      </c>
      <c r="J17" s="20">
        <v>372519147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372519147</v>
      </c>
      <c r="X17" s="20">
        <v>301467072</v>
      </c>
      <c r="Y17" s="24">
        <v>71052075</v>
      </c>
      <c r="Z17" s="25">
        <v>23.568768067644879</v>
      </c>
      <c r="AA17" s="26">
        <v>337538575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366083521</v>
      </c>
      <c r="D25" s="29">
        <f t="shared" ref="D25:Y25" si="1">SUM(D15:D24)</f>
        <v>0</v>
      </c>
      <c r="E25" s="35">
        <f t="shared" si="1"/>
        <v>337538575</v>
      </c>
      <c r="F25" s="36">
        <f t="shared" si="1"/>
        <v>337538575</v>
      </c>
      <c r="G25" s="36">
        <f t="shared" si="1"/>
        <v>372674724</v>
      </c>
      <c r="H25" s="36">
        <f t="shared" si="1"/>
        <v>-4178362</v>
      </c>
      <c r="I25" s="36">
        <f t="shared" si="1"/>
        <v>4022785</v>
      </c>
      <c r="J25" s="36">
        <f t="shared" si="1"/>
        <v>372519147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372519147</v>
      </c>
      <c r="X25" s="36">
        <f t="shared" si="1"/>
        <v>301467072</v>
      </c>
      <c r="Y25" s="36">
        <f t="shared" si="1"/>
        <v>71052075</v>
      </c>
      <c r="Z25" s="37">
        <f>+IF(X25&lt;&gt;0,+(Y25/X25)*100,0)</f>
        <v>23.568768067644879</v>
      </c>
      <c r="AA25" s="38">
        <f>SUM(AA15:AA24)</f>
        <v>337538575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476577726</v>
      </c>
      <c r="D26" s="29">
        <f>+D13+D25</f>
        <v>0</v>
      </c>
      <c r="E26" s="30">
        <f t="shared" si="2"/>
        <v>442240657</v>
      </c>
      <c r="F26" s="31">
        <f t="shared" si="2"/>
        <v>442240657</v>
      </c>
      <c r="G26" s="31">
        <f t="shared" si="2"/>
        <v>489679826</v>
      </c>
      <c r="H26" s="31">
        <f t="shared" si="2"/>
        <v>1656799</v>
      </c>
      <c r="I26" s="31">
        <f t="shared" si="2"/>
        <v>301474</v>
      </c>
      <c r="J26" s="31">
        <f t="shared" si="2"/>
        <v>491638099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491638099</v>
      </c>
      <c r="X26" s="31">
        <f t="shared" si="2"/>
        <v>426016727</v>
      </c>
      <c r="Y26" s="31">
        <f t="shared" si="2"/>
        <v>65621372</v>
      </c>
      <c r="Z26" s="32">
        <f>+IF(X26&lt;&gt;0,+(Y26/X26)*100,0)</f>
        <v>15.4034731129231</v>
      </c>
      <c r="AA26" s="33">
        <f>+AA13+AA25</f>
        <v>442240657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-17644</v>
      </c>
      <c r="D31" s="18"/>
      <c r="E31" s="19">
        <v>-14613</v>
      </c>
      <c r="F31" s="20">
        <v>-14613</v>
      </c>
      <c r="G31" s="20">
        <v>-18063</v>
      </c>
      <c r="H31" s="20">
        <v>-789</v>
      </c>
      <c r="I31" s="20">
        <v>-750</v>
      </c>
      <c r="J31" s="20">
        <v>-19602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-19602</v>
      </c>
      <c r="X31" s="20">
        <v>-14613</v>
      </c>
      <c r="Y31" s="20">
        <v>-4989</v>
      </c>
      <c r="Z31" s="21">
        <v>34.140833504413877</v>
      </c>
      <c r="AA31" s="22">
        <v>-14613</v>
      </c>
    </row>
    <row r="32" spans="1:27" x14ac:dyDescent="0.25">
      <c r="A32" s="23" t="s">
        <v>59</v>
      </c>
      <c r="B32" s="17" t="s">
        <v>32</v>
      </c>
      <c r="C32" s="18">
        <v>12145948</v>
      </c>
      <c r="D32" s="18"/>
      <c r="E32" s="19">
        <v>15112699</v>
      </c>
      <c r="F32" s="20">
        <v>15112699</v>
      </c>
      <c r="G32" s="20">
        <v>8033295</v>
      </c>
      <c r="H32" s="20">
        <v>-121693</v>
      </c>
      <c r="I32" s="20">
        <v>-457106</v>
      </c>
      <c r="J32" s="20">
        <v>7454496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7454496</v>
      </c>
      <c r="X32" s="20">
        <v>12454046</v>
      </c>
      <c r="Y32" s="20">
        <v>-4999550</v>
      </c>
      <c r="Z32" s="21">
        <v>-40.14398212436344</v>
      </c>
      <c r="AA32" s="22">
        <v>15112699</v>
      </c>
    </row>
    <row r="33" spans="1:27" x14ac:dyDescent="0.25">
      <c r="A33" s="23" t="s">
        <v>60</v>
      </c>
      <c r="B33" s="17" t="s">
        <v>32</v>
      </c>
      <c r="C33" s="18">
        <v>30387331</v>
      </c>
      <c r="D33" s="18"/>
      <c r="E33" s="19">
        <v>-34086929</v>
      </c>
      <c r="F33" s="20">
        <v>-34086929</v>
      </c>
      <c r="G33" s="20">
        <v>-49975998</v>
      </c>
      <c r="H33" s="20">
        <v>84716987</v>
      </c>
      <c r="I33" s="20">
        <v>-3918742</v>
      </c>
      <c r="J33" s="20">
        <v>30822247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30822247</v>
      </c>
      <c r="X33" s="20">
        <v>-8521731</v>
      </c>
      <c r="Y33" s="20">
        <v>39343978</v>
      </c>
      <c r="Z33" s="21">
        <v>-461.68997824503026</v>
      </c>
      <c r="AA33" s="22">
        <v>-34086929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13027126</v>
      </c>
      <c r="D35" s="18"/>
      <c r="E35" s="19">
        <v>12563896</v>
      </c>
      <c r="F35" s="20">
        <v>12563896</v>
      </c>
      <c r="G35" s="20">
        <v>13540423</v>
      </c>
      <c r="H35" s="20">
        <v>413511</v>
      </c>
      <c r="I35" s="20">
        <v>148357</v>
      </c>
      <c r="J35" s="20">
        <v>14102291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14102291</v>
      </c>
      <c r="X35" s="20">
        <v>11791698</v>
      </c>
      <c r="Y35" s="20">
        <v>2310593</v>
      </c>
      <c r="Z35" s="21">
        <v>19.595082913419255</v>
      </c>
      <c r="AA35" s="22">
        <v>12563896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55542761</v>
      </c>
      <c r="D37" s="29">
        <f t="shared" ref="D37:Y37" si="3">SUM(D29:D36)</f>
        <v>0</v>
      </c>
      <c r="E37" s="30">
        <f t="shared" si="3"/>
        <v>-6424947</v>
      </c>
      <c r="F37" s="31">
        <f t="shared" si="3"/>
        <v>-6424947</v>
      </c>
      <c r="G37" s="31">
        <f t="shared" si="3"/>
        <v>-28420343</v>
      </c>
      <c r="H37" s="31">
        <f t="shared" si="3"/>
        <v>85008016</v>
      </c>
      <c r="I37" s="31">
        <f t="shared" si="3"/>
        <v>-4228241</v>
      </c>
      <c r="J37" s="31">
        <f t="shared" si="3"/>
        <v>52359432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52359432</v>
      </c>
      <c r="X37" s="31">
        <f t="shared" si="3"/>
        <v>15709400</v>
      </c>
      <c r="Y37" s="31">
        <f t="shared" si="3"/>
        <v>36650032</v>
      </c>
      <c r="Z37" s="32">
        <f>+IF(X37&lt;&gt;0,+(Y37/X37)*100,0)</f>
        <v>233.30001145810792</v>
      </c>
      <c r="AA37" s="33">
        <f>SUM(AA29:AA36)</f>
        <v>-6424947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55542761</v>
      </c>
      <c r="D44" s="29">
        <f>+D37+D43</f>
        <v>0</v>
      </c>
      <c r="E44" s="30">
        <f t="shared" si="5"/>
        <v>-6424947</v>
      </c>
      <c r="F44" s="31">
        <f t="shared" si="5"/>
        <v>-6424947</v>
      </c>
      <c r="G44" s="31">
        <f t="shared" si="5"/>
        <v>-28420343</v>
      </c>
      <c r="H44" s="31">
        <f t="shared" si="5"/>
        <v>85008016</v>
      </c>
      <c r="I44" s="31">
        <f t="shared" si="5"/>
        <v>-4228241</v>
      </c>
      <c r="J44" s="31">
        <f t="shared" si="5"/>
        <v>52359432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52359432</v>
      </c>
      <c r="X44" s="31">
        <f t="shared" si="5"/>
        <v>15709400</v>
      </c>
      <c r="Y44" s="31">
        <f t="shared" si="5"/>
        <v>36650032</v>
      </c>
      <c r="Z44" s="32">
        <f>+IF(X44&lt;&gt;0,+(Y44/X44)*100,0)</f>
        <v>233.30001145810792</v>
      </c>
      <c r="AA44" s="33">
        <f>+AA37+AA43</f>
        <v>-6424947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421034965</v>
      </c>
      <c r="D45" s="42">
        <f t="shared" si="6"/>
        <v>0</v>
      </c>
      <c r="E45" s="43">
        <f t="shared" si="6"/>
        <v>448665604</v>
      </c>
      <c r="F45" s="44">
        <f t="shared" si="6"/>
        <v>448665604</v>
      </c>
      <c r="G45" s="44">
        <f t="shared" si="6"/>
        <v>518100169</v>
      </c>
      <c r="H45" s="44">
        <f t="shared" si="6"/>
        <v>-83351217</v>
      </c>
      <c r="I45" s="44">
        <f t="shared" si="6"/>
        <v>4529715</v>
      </c>
      <c r="J45" s="44">
        <f t="shared" si="6"/>
        <v>439278667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439278667</v>
      </c>
      <c r="X45" s="44">
        <f t="shared" si="6"/>
        <v>410307327</v>
      </c>
      <c r="Y45" s="44">
        <f t="shared" si="6"/>
        <v>28971340</v>
      </c>
      <c r="Z45" s="45">
        <f>+IF(X45&lt;&gt;0,+(Y45/X45)*100,0)</f>
        <v>7.0608878013041183</v>
      </c>
      <c r="AA45" s="46">
        <f>+AA26-AA44</f>
        <v>448665604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313714199</v>
      </c>
      <c r="D47" s="18"/>
      <c r="E47" s="19">
        <v>269142435</v>
      </c>
      <c r="F47" s="20">
        <v>269142435</v>
      </c>
      <c r="G47" s="20">
        <v>322995645</v>
      </c>
      <c r="H47" s="20">
        <v>-16636539</v>
      </c>
      <c r="I47" s="20">
        <v>3718615</v>
      </c>
      <c r="J47" s="20">
        <v>310077721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310077721</v>
      </c>
      <c r="X47" s="20">
        <v>230784158</v>
      </c>
      <c r="Y47" s="20">
        <v>79293563</v>
      </c>
      <c r="Z47" s="47">
        <v>34.358321510092559</v>
      </c>
      <c r="AA47" s="22">
        <v>269142435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313714199</v>
      </c>
      <c r="D50" s="50">
        <f t="shared" ref="D50:Y50" si="7">SUM(D47:D49)</f>
        <v>0</v>
      </c>
      <c r="E50" s="51">
        <f t="shared" si="7"/>
        <v>269142435</v>
      </c>
      <c r="F50" s="52">
        <f t="shared" si="7"/>
        <v>269142435</v>
      </c>
      <c r="G50" s="52">
        <f t="shared" si="7"/>
        <v>322995645</v>
      </c>
      <c r="H50" s="52">
        <f t="shared" si="7"/>
        <v>-16636539</v>
      </c>
      <c r="I50" s="52">
        <f t="shared" si="7"/>
        <v>3718615</v>
      </c>
      <c r="J50" s="52">
        <f t="shared" si="7"/>
        <v>310077721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310077721</v>
      </c>
      <c r="X50" s="52">
        <f t="shared" si="7"/>
        <v>230784158</v>
      </c>
      <c r="Y50" s="52">
        <f t="shared" si="7"/>
        <v>79293563</v>
      </c>
      <c r="Z50" s="53">
        <f>+IF(X50&lt;&gt;0,+(Y50/X50)*100,0)</f>
        <v>34.358321510092559</v>
      </c>
      <c r="AA50" s="54">
        <f>SUM(AA47:AA49)</f>
        <v>269142435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-15439793</v>
      </c>
      <c r="D6" s="18"/>
      <c r="E6" s="19">
        <v>-5748397</v>
      </c>
      <c r="F6" s="20">
        <v>-5748397</v>
      </c>
      <c r="G6" s="20">
        <v>-3978225</v>
      </c>
      <c r="H6" s="20">
        <v>2293756</v>
      </c>
      <c r="I6" s="20">
        <v>-1070953</v>
      </c>
      <c r="J6" s="20">
        <v>-2755422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-2755422</v>
      </c>
      <c r="X6" s="20">
        <v>-1437096</v>
      </c>
      <c r="Y6" s="20">
        <v>-1318326</v>
      </c>
      <c r="Z6" s="21">
        <v>91.735416423119958</v>
      </c>
      <c r="AA6" s="22">
        <v>-5748397</v>
      </c>
    </row>
    <row r="7" spans="1:27" x14ac:dyDescent="0.25">
      <c r="A7" s="23" t="s">
        <v>35</v>
      </c>
      <c r="B7" s="17" t="s">
        <v>32</v>
      </c>
      <c r="C7" s="18">
        <v>3566408</v>
      </c>
      <c r="D7" s="18"/>
      <c r="E7" s="19">
        <v>119409</v>
      </c>
      <c r="F7" s="20">
        <v>119409</v>
      </c>
      <c r="G7" s="20">
        <v>6103820</v>
      </c>
      <c r="H7" s="20">
        <v>6583005</v>
      </c>
      <c r="I7" s="20">
        <v>598359</v>
      </c>
      <c r="J7" s="20">
        <v>13285184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13285184</v>
      </c>
      <c r="X7" s="20">
        <v>29850</v>
      </c>
      <c r="Y7" s="20">
        <v>13255334</v>
      </c>
      <c r="Z7" s="21">
        <v>44406.479061976555</v>
      </c>
      <c r="AA7" s="22">
        <v>119409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-1912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-11875297</v>
      </c>
      <c r="D13" s="29">
        <f>SUM(D6:D12)</f>
        <v>0</v>
      </c>
      <c r="E13" s="30">
        <f t="shared" si="0"/>
        <v>-5628988</v>
      </c>
      <c r="F13" s="31">
        <f t="shared" si="0"/>
        <v>-5628988</v>
      </c>
      <c r="G13" s="31">
        <f t="shared" si="0"/>
        <v>2125595</v>
      </c>
      <c r="H13" s="31">
        <f t="shared" si="0"/>
        <v>8876761</v>
      </c>
      <c r="I13" s="31">
        <f t="shared" si="0"/>
        <v>-472594</v>
      </c>
      <c r="J13" s="31">
        <f t="shared" si="0"/>
        <v>10529762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10529762</v>
      </c>
      <c r="X13" s="31">
        <f t="shared" si="0"/>
        <v>-1407246</v>
      </c>
      <c r="Y13" s="31">
        <f t="shared" si="0"/>
        <v>11937008</v>
      </c>
      <c r="Z13" s="32">
        <f>+IF(X13&lt;&gt;0,+(Y13/X13)*100,0)</f>
        <v>-848.25311281751738</v>
      </c>
      <c r="AA13" s="33">
        <f>SUM(AA6:AA12)</f>
        <v>-5628988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51680196</v>
      </c>
      <c r="D17" s="18"/>
      <c r="E17" s="19">
        <v>276939204</v>
      </c>
      <c r="F17" s="20">
        <v>276939204</v>
      </c>
      <c r="G17" s="24">
        <v>298858061</v>
      </c>
      <c r="H17" s="24">
        <v>-59223873</v>
      </c>
      <c r="I17" s="24">
        <v>4089076</v>
      </c>
      <c r="J17" s="20">
        <v>243723264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243723264</v>
      </c>
      <c r="X17" s="20">
        <v>69234804</v>
      </c>
      <c r="Y17" s="24">
        <v>174488460</v>
      </c>
      <c r="Z17" s="25">
        <v>252.02419869636662</v>
      </c>
      <c r="AA17" s="26">
        <v>276939204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51680196</v>
      </c>
      <c r="D25" s="29">
        <f t="shared" ref="D25:Y25" si="1">SUM(D15:D24)</f>
        <v>0</v>
      </c>
      <c r="E25" s="35">
        <f t="shared" si="1"/>
        <v>276939204</v>
      </c>
      <c r="F25" s="36">
        <f t="shared" si="1"/>
        <v>276939204</v>
      </c>
      <c r="G25" s="36">
        <f t="shared" si="1"/>
        <v>298858061</v>
      </c>
      <c r="H25" s="36">
        <f t="shared" si="1"/>
        <v>-59223873</v>
      </c>
      <c r="I25" s="36">
        <f t="shared" si="1"/>
        <v>4089076</v>
      </c>
      <c r="J25" s="36">
        <f t="shared" si="1"/>
        <v>243723264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243723264</v>
      </c>
      <c r="X25" s="36">
        <f t="shared" si="1"/>
        <v>69234804</v>
      </c>
      <c r="Y25" s="36">
        <f t="shared" si="1"/>
        <v>174488460</v>
      </c>
      <c r="Z25" s="37">
        <f>+IF(X25&lt;&gt;0,+(Y25/X25)*100,0)</f>
        <v>252.02419869636662</v>
      </c>
      <c r="AA25" s="38">
        <f>SUM(AA15:AA24)</f>
        <v>276939204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39804899</v>
      </c>
      <c r="D26" s="29">
        <f>+D13+D25</f>
        <v>0</v>
      </c>
      <c r="E26" s="30">
        <f t="shared" si="2"/>
        <v>271310216</v>
      </c>
      <c r="F26" s="31">
        <f t="shared" si="2"/>
        <v>271310216</v>
      </c>
      <c r="G26" s="31">
        <f t="shared" si="2"/>
        <v>300983656</v>
      </c>
      <c r="H26" s="31">
        <f t="shared" si="2"/>
        <v>-50347112</v>
      </c>
      <c r="I26" s="31">
        <f t="shared" si="2"/>
        <v>3616482</v>
      </c>
      <c r="J26" s="31">
        <f t="shared" si="2"/>
        <v>254253026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254253026</v>
      </c>
      <c r="X26" s="31">
        <f t="shared" si="2"/>
        <v>67827558</v>
      </c>
      <c r="Y26" s="31">
        <f t="shared" si="2"/>
        <v>186425468</v>
      </c>
      <c r="Z26" s="32">
        <f>+IF(X26&lt;&gt;0,+(Y26/X26)*100,0)</f>
        <v>274.85210067565748</v>
      </c>
      <c r="AA26" s="33">
        <f>+AA13+AA25</f>
        <v>271310216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4812497</v>
      </c>
      <c r="D32" s="18"/>
      <c r="E32" s="19"/>
      <c r="F32" s="20"/>
      <c r="G32" s="20">
        <v>-2313306</v>
      </c>
      <c r="H32" s="20">
        <v>2317687</v>
      </c>
      <c r="I32" s="20">
        <v>6553721</v>
      </c>
      <c r="J32" s="20">
        <v>6558102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6558102</v>
      </c>
      <c r="X32" s="20"/>
      <c r="Y32" s="20">
        <v>6558102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-360</v>
      </c>
      <c r="D35" s="18"/>
      <c r="E35" s="19"/>
      <c r="F35" s="20"/>
      <c r="G35" s="20">
        <v>-4865</v>
      </c>
      <c r="H35" s="20">
        <v>-6859</v>
      </c>
      <c r="I35" s="20">
        <v>-6769</v>
      </c>
      <c r="J35" s="20">
        <v>-18493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-18493</v>
      </c>
      <c r="X35" s="20">
        <v>-3</v>
      </c>
      <c r="Y35" s="20">
        <v>-18490</v>
      </c>
      <c r="Z35" s="21">
        <v>616333.33333333326</v>
      </c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4812137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-2318171</v>
      </c>
      <c r="H37" s="31">
        <f t="shared" si="3"/>
        <v>2310828</v>
      </c>
      <c r="I37" s="31">
        <f t="shared" si="3"/>
        <v>6546952</v>
      </c>
      <c r="J37" s="31">
        <f t="shared" si="3"/>
        <v>6539609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6539609</v>
      </c>
      <c r="X37" s="31">
        <f t="shared" si="3"/>
        <v>-3</v>
      </c>
      <c r="Y37" s="31">
        <f t="shared" si="3"/>
        <v>6539612</v>
      </c>
      <c r="Z37" s="32">
        <f>+IF(X37&lt;&gt;0,+(Y37/X37)*100,0)</f>
        <v>-217987066.66666666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4812137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-2318171</v>
      </c>
      <c r="H44" s="31">
        <f t="shared" si="5"/>
        <v>2310828</v>
      </c>
      <c r="I44" s="31">
        <f t="shared" si="5"/>
        <v>6546952</v>
      </c>
      <c r="J44" s="31">
        <f t="shared" si="5"/>
        <v>6539609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6539609</v>
      </c>
      <c r="X44" s="31">
        <f t="shared" si="5"/>
        <v>-3</v>
      </c>
      <c r="Y44" s="31">
        <f t="shared" si="5"/>
        <v>6539612</v>
      </c>
      <c r="Z44" s="32">
        <f>+IF(X44&lt;&gt;0,+(Y44/X44)*100,0)</f>
        <v>-217987066.66666666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34992762</v>
      </c>
      <c r="D45" s="42">
        <f t="shared" si="6"/>
        <v>0</v>
      </c>
      <c r="E45" s="43">
        <f t="shared" si="6"/>
        <v>271310216</v>
      </c>
      <c r="F45" s="44">
        <f t="shared" si="6"/>
        <v>271310216</v>
      </c>
      <c r="G45" s="44">
        <f t="shared" si="6"/>
        <v>303301827</v>
      </c>
      <c r="H45" s="44">
        <f t="shared" si="6"/>
        <v>-52657940</v>
      </c>
      <c r="I45" s="44">
        <f t="shared" si="6"/>
        <v>-2930470</v>
      </c>
      <c r="J45" s="44">
        <f t="shared" si="6"/>
        <v>247713417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247713417</v>
      </c>
      <c r="X45" s="44">
        <f t="shared" si="6"/>
        <v>67827561</v>
      </c>
      <c r="Y45" s="44">
        <f t="shared" si="6"/>
        <v>179885856</v>
      </c>
      <c r="Z45" s="45">
        <f>+IF(X45&lt;&gt;0,+(Y45/X45)*100,0)</f>
        <v>265.21056241429648</v>
      </c>
      <c r="AA45" s="46">
        <f>+AA26-AA44</f>
        <v>271310216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52141407</v>
      </c>
      <c r="D6" s="18"/>
      <c r="E6" s="19">
        <v>131289319</v>
      </c>
      <c r="F6" s="20">
        <v>127982553</v>
      </c>
      <c r="G6" s="20">
        <v>55017708</v>
      </c>
      <c r="H6" s="20">
        <v>2735377</v>
      </c>
      <c r="I6" s="20">
        <v>2611865</v>
      </c>
      <c r="J6" s="20">
        <v>60364950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60364950</v>
      </c>
      <c r="X6" s="20">
        <v>31995654</v>
      </c>
      <c r="Y6" s="20">
        <v>28369296</v>
      </c>
      <c r="Z6" s="21">
        <v>88.666091963614818</v>
      </c>
      <c r="AA6" s="22">
        <v>127982553</v>
      </c>
    </row>
    <row r="7" spans="1:27" x14ac:dyDescent="0.25">
      <c r="A7" s="23" t="s">
        <v>35</v>
      </c>
      <c r="B7" s="17" t="s">
        <v>32</v>
      </c>
      <c r="C7" s="18">
        <v>2328152</v>
      </c>
      <c r="D7" s="18"/>
      <c r="E7" s="19">
        <v>2398632</v>
      </c>
      <c r="F7" s="20">
        <v>2398632</v>
      </c>
      <c r="G7" s="20">
        <v>6442029</v>
      </c>
      <c r="H7" s="20">
        <v>-3720507</v>
      </c>
      <c r="I7" s="20">
        <v>-435462</v>
      </c>
      <c r="J7" s="20">
        <v>2286060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2286060</v>
      </c>
      <c r="X7" s="20">
        <v>599654</v>
      </c>
      <c r="Y7" s="20">
        <v>1686406</v>
      </c>
      <c r="Z7" s="21">
        <v>281.22984254253282</v>
      </c>
      <c r="AA7" s="22">
        <v>2398632</v>
      </c>
    </row>
    <row r="8" spans="1:27" x14ac:dyDescent="0.25">
      <c r="A8" s="23" t="s">
        <v>36</v>
      </c>
      <c r="B8" s="17" t="s">
        <v>32</v>
      </c>
      <c r="C8" s="18">
        <v>3314439</v>
      </c>
      <c r="D8" s="18"/>
      <c r="E8" s="19"/>
      <c r="F8" s="20"/>
      <c r="G8" s="20"/>
      <c r="H8" s="20">
        <v>3314439</v>
      </c>
      <c r="I8" s="20"/>
      <c r="J8" s="20">
        <v>3314439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3314439</v>
      </c>
      <c r="X8" s="20"/>
      <c r="Y8" s="20">
        <v>3314439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-6850626</v>
      </c>
      <c r="D10" s="18"/>
      <c r="E10" s="19">
        <v>-7568000</v>
      </c>
      <c r="F10" s="20">
        <v>-13371952</v>
      </c>
      <c r="G10" s="20">
        <v>-7104769</v>
      </c>
      <c r="H10" s="20">
        <v>-243850</v>
      </c>
      <c r="I10" s="20">
        <v>-84888</v>
      </c>
      <c r="J10" s="20">
        <v>-7433507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-7433507</v>
      </c>
      <c r="X10" s="20">
        <v>-3342974</v>
      </c>
      <c r="Y10" s="20">
        <v>-4090533</v>
      </c>
      <c r="Z10" s="21">
        <v>122.36209435071885</v>
      </c>
      <c r="AA10" s="22">
        <v>-13371952</v>
      </c>
    </row>
    <row r="11" spans="1:27" x14ac:dyDescent="0.25">
      <c r="A11" s="23" t="s">
        <v>39</v>
      </c>
      <c r="B11" s="17" t="s">
        <v>32</v>
      </c>
      <c r="C11" s="18">
        <v>15244573</v>
      </c>
      <c r="D11" s="18"/>
      <c r="E11" s="19"/>
      <c r="F11" s="20"/>
      <c r="G11" s="24">
        <v>15236541</v>
      </c>
      <c r="H11" s="24">
        <v>130900</v>
      </c>
      <c r="I11" s="24">
        <v>357591</v>
      </c>
      <c r="J11" s="20">
        <v>15725032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15725032</v>
      </c>
      <c r="X11" s="20"/>
      <c r="Y11" s="24">
        <v>15725032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66177945</v>
      </c>
      <c r="D13" s="29">
        <f>SUM(D6:D12)</f>
        <v>0</v>
      </c>
      <c r="E13" s="30">
        <f t="shared" si="0"/>
        <v>126119951</v>
      </c>
      <c r="F13" s="31">
        <f t="shared" si="0"/>
        <v>117009233</v>
      </c>
      <c r="G13" s="31">
        <f t="shared" si="0"/>
        <v>69591509</v>
      </c>
      <c r="H13" s="31">
        <f t="shared" si="0"/>
        <v>2216359</v>
      </c>
      <c r="I13" s="31">
        <f t="shared" si="0"/>
        <v>2449106</v>
      </c>
      <c r="J13" s="31">
        <f t="shared" si="0"/>
        <v>74256974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74256974</v>
      </c>
      <c r="X13" s="31">
        <f t="shared" si="0"/>
        <v>29252334</v>
      </c>
      <c r="Y13" s="31">
        <f t="shared" si="0"/>
        <v>45004640</v>
      </c>
      <c r="Z13" s="32">
        <f>+IF(X13&lt;&gt;0,+(Y13/X13)*100,0)</f>
        <v>153.84974067368435</v>
      </c>
      <c r="AA13" s="33">
        <f>SUM(AA6:AA12)</f>
        <v>117009233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138576009</v>
      </c>
      <c r="D17" s="18"/>
      <c r="E17" s="19">
        <v>418489395</v>
      </c>
      <c r="F17" s="20">
        <v>421796161</v>
      </c>
      <c r="G17" s="24">
        <v>128491112</v>
      </c>
      <c r="H17" s="24">
        <v>12425049</v>
      </c>
      <c r="I17" s="24">
        <v>1057789</v>
      </c>
      <c r="J17" s="20">
        <v>141973950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141973950</v>
      </c>
      <c r="X17" s="20">
        <v>105449021</v>
      </c>
      <c r="Y17" s="24">
        <v>36524929</v>
      </c>
      <c r="Z17" s="25">
        <v>34.637523092793813</v>
      </c>
      <c r="AA17" s="26">
        <v>421796161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138576009</v>
      </c>
      <c r="D25" s="29">
        <f t="shared" ref="D25:Y25" si="1">SUM(D15:D24)</f>
        <v>0</v>
      </c>
      <c r="E25" s="35">
        <f t="shared" si="1"/>
        <v>418489395</v>
      </c>
      <c r="F25" s="36">
        <f t="shared" si="1"/>
        <v>421796161</v>
      </c>
      <c r="G25" s="36">
        <f t="shared" si="1"/>
        <v>128491112</v>
      </c>
      <c r="H25" s="36">
        <f t="shared" si="1"/>
        <v>12425049</v>
      </c>
      <c r="I25" s="36">
        <f t="shared" si="1"/>
        <v>1057789</v>
      </c>
      <c r="J25" s="36">
        <f t="shared" si="1"/>
        <v>141973950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141973950</v>
      </c>
      <c r="X25" s="36">
        <f t="shared" si="1"/>
        <v>105449021</v>
      </c>
      <c r="Y25" s="36">
        <f t="shared" si="1"/>
        <v>36524929</v>
      </c>
      <c r="Z25" s="37">
        <f>+IF(X25&lt;&gt;0,+(Y25/X25)*100,0)</f>
        <v>34.637523092793813</v>
      </c>
      <c r="AA25" s="38">
        <f>SUM(AA15:AA24)</f>
        <v>421796161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204753954</v>
      </c>
      <c r="D26" s="29">
        <f>+D13+D25</f>
        <v>0</v>
      </c>
      <c r="E26" s="30">
        <f t="shared" si="2"/>
        <v>544609346</v>
      </c>
      <c r="F26" s="31">
        <f t="shared" si="2"/>
        <v>538805394</v>
      </c>
      <c r="G26" s="31">
        <f t="shared" si="2"/>
        <v>198082621</v>
      </c>
      <c r="H26" s="31">
        <f t="shared" si="2"/>
        <v>14641408</v>
      </c>
      <c r="I26" s="31">
        <f t="shared" si="2"/>
        <v>3506895</v>
      </c>
      <c r="J26" s="31">
        <f t="shared" si="2"/>
        <v>216230924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216230924</v>
      </c>
      <c r="X26" s="31">
        <f t="shared" si="2"/>
        <v>134701355</v>
      </c>
      <c r="Y26" s="31">
        <f t="shared" si="2"/>
        <v>81529569</v>
      </c>
      <c r="Z26" s="32">
        <f>+IF(X26&lt;&gt;0,+(Y26/X26)*100,0)</f>
        <v>60.526168426442325</v>
      </c>
      <c r="AA26" s="33">
        <f>+AA13+AA25</f>
        <v>538805394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103854373</v>
      </c>
      <c r="D32" s="18"/>
      <c r="E32" s="19">
        <v>60168637</v>
      </c>
      <c r="F32" s="20">
        <v>49096134</v>
      </c>
      <c r="G32" s="20">
        <v>101832886</v>
      </c>
      <c r="H32" s="20">
        <v>472612</v>
      </c>
      <c r="I32" s="20">
        <v>595020</v>
      </c>
      <c r="J32" s="20">
        <v>102900518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102900518</v>
      </c>
      <c r="X32" s="20">
        <v>12274010</v>
      </c>
      <c r="Y32" s="20">
        <v>90626508</v>
      </c>
      <c r="Z32" s="21">
        <v>738.36104093120343</v>
      </c>
      <c r="AA32" s="22">
        <v>49096134</v>
      </c>
    </row>
    <row r="33" spans="1:27" x14ac:dyDescent="0.25">
      <c r="A33" s="23" t="s">
        <v>60</v>
      </c>
      <c r="B33" s="17" t="s">
        <v>32</v>
      </c>
      <c r="C33" s="18">
        <v>-104926315</v>
      </c>
      <c r="D33" s="18"/>
      <c r="E33" s="19"/>
      <c r="F33" s="20"/>
      <c r="G33" s="20">
        <v>-93322065</v>
      </c>
      <c r="H33" s="20">
        <v>-1839106</v>
      </c>
      <c r="I33" s="20">
        <v>-1646370</v>
      </c>
      <c r="J33" s="20">
        <v>-96807541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-96807541</v>
      </c>
      <c r="X33" s="20"/>
      <c r="Y33" s="20">
        <v>-96807541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-4347833</v>
      </c>
      <c r="D35" s="18"/>
      <c r="E35" s="19">
        <v>12702609</v>
      </c>
      <c r="F35" s="20">
        <v>12702609</v>
      </c>
      <c r="G35" s="20">
        <v>-4347832</v>
      </c>
      <c r="H35" s="20"/>
      <c r="I35" s="20"/>
      <c r="J35" s="20">
        <v>-4347832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-4347832</v>
      </c>
      <c r="X35" s="20">
        <v>3175650</v>
      </c>
      <c r="Y35" s="20">
        <v>-7523482</v>
      </c>
      <c r="Z35" s="21">
        <v>-236.91156141262417</v>
      </c>
      <c r="AA35" s="22">
        <v>12702609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-5419775</v>
      </c>
      <c r="D37" s="29">
        <f t="shared" ref="D37:Y37" si="3">SUM(D29:D36)</f>
        <v>0</v>
      </c>
      <c r="E37" s="30">
        <f t="shared" si="3"/>
        <v>72871246</v>
      </c>
      <c r="F37" s="31">
        <f t="shared" si="3"/>
        <v>61798743</v>
      </c>
      <c r="G37" s="31">
        <f t="shared" si="3"/>
        <v>4162989</v>
      </c>
      <c r="H37" s="31">
        <f t="shared" si="3"/>
        <v>-1366494</v>
      </c>
      <c r="I37" s="31">
        <f t="shared" si="3"/>
        <v>-1051350</v>
      </c>
      <c r="J37" s="31">
        <f t="shared" si="3"/>
        <v>1745145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1745145</v>
      </c>
      <c r="X37" s="31">
        <f t="shared" si="3"/>
        <v>15449660</v>
      </c>
      <c r="Y37" s="31">
        <f t="shared" si="3"/>
        <v>-13704515</v>
      </c>
      <c r="Z37" s="32">
        <f>+IF(X37&lt;&gt;0,+(Y37/X37)*100,0)</f>
        <v>-88.704314528604513</v>
      </c>
      <c r="AA37" s="33">
        <f>SUM(AA29:AA36)</f>
        <v>61798743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-5419775</v>
      </c>
      <c r="D44" s="29">
        <f>+D37+D43</f>
        <v>0</v>
      </c>
      <c r="E44" s="30">
        <f t="shared" si="5"/>
        <v>72871246</v>
      </c>
      <c r="F44" s="31">
        <f t="shared" si="5"/>
        <v>61798743</v>
      </c>
      <c r="G44" s="31">
        <f t="shared" si="5"/>
        <v>4162989</v>
      </c>
      <c r="H44" s="31">
        <f t="shared" si="5"/>
        <v>-1366494</v>
      </c>
      <c r="I44" s="31">
        <f t="shared" si="5"/>
        <v>-1051350</v>
      </c>
      <c r="J44" s="31">
        <f t="shared" si="5"/>
        <v>1745145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1745145</v>
      </c>
      <c r="X44" s="31">
        <f t="shared" si="5"/>
        <v>15449660</v>
      </c>
      <c r="Y44" s="31">
        <f t="shared" si="5"/>
        <v>-13704515</v>
      </c>
      <c r="Z44" s="32">
        <f>+IF(X44&lt;&gt;0,+(Y44/X44)*100,0)</f>
        <v>-88.704314528604513</v>
      </c>
      <c r="AA44" s="33">
        <f>+AA37+AA43</f>
        <v>61798743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210173729</v>
      </c>
      <c r="D45" s="42">
        <f t="shared" si="6"/>
        <v>0</v>
      </c>
      <c r="E45" s="43">
        <f t="shared" si="6"/>
        <v>471738100</v>
      </c>
      <c r="F45" s="44">
        <f t="shared" si="6"/>
        <v>477006651</v>
      </c>
      <c r="G45" s="44">
        <f t="shared" si="6"/>
        <v>193919632</v>
      </c>
      <c r="H45" s="44">
        <f t="shared" si="6"/>
        <v>16007902</v>
      </c>
      <c r="I45" s="44">
        <f t="shared" si="6"/>
        <v>4558245</v>
      </c>
      <c r="J45" s="44">
        <f t="shared" si="6"/>
        <v>214485779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214485779</v>
      </c>
      <c r="X45" s="44">
        <f t="shared" si="6"/>
        <v>119251695</v>
      </c>
      <c r="Y45" s="44">
        <f t="shared" si="6"/>
        <v>95234084</v>
      </c>
      <c r="Z45" s="45">
        <f>+IF(X45&lt;&gt;0,+(Y45/X45)*100,0)</f>
        <v>79.859731972782441</v>
      </c>
      <c r="AA45" s="46">
        <f>+AA26-AA44</f>
        <v>477006651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41933488</v>
      </c>
      <c r="D47" s="18"/>
      <c r="E47" s="19"/>
      <c r="F47" s="20"/>
      <c r="G47" s="20">
        <v>58111512</v>
      </c>
      <c r="H47" s="20">
        <v>-16178025</v>
      </c>
      <c r="I47" s="20"/>
      <c r="J47" s="20">
        <v>41933487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41933487</v>
      </c>
      <c r="X47" s="20"/>
      <c r="Y47" s="20">
        <v>41933487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41933488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58111512</v>
      </c>
      <c r="H50" s="52">
        <f t="shared" si="7"/>
        <v>-16178025</v>
      </c>
      <c r="I50" s="52">
        <f t="shared" si="7"/>
        <v>0</v>
      </c>
      <c r="J50" s="52">
        <f t="shared" si="7"/>
        <v>41933487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41933487</v>
      </c>
      <c r="X50" s="52">
        <f t="shared" si="7"/>
        <v>0</v>
      </c>
      <c r="Y50" s="52">
        <f t="shared" si="7"/>
        <v>41933487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204913</v>
      </c>
      <c r="D6" s="18"/>
      <c r="E6" s="19"/>
      <c r="F6" s="20"/>
      <c r="G6" s="20"/>
      <c r="H6" s="20">
        <v>-757021</v>
      </c>
      <c r="I6" s="20">
        <v>-3099827</v>
      </c>
      <c r="J6" s="20">
        <v>-3856848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-3856848</v>
      </c>
      <c r="X6" s="20"/>
      <c r="Y6" s="20">
        <v>-3856848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21591765</v>
      </c>
      <c r="D7" s="18"/>
      <c r="E7" s="19"/>
      <c r="F7" s="20"/>
      <c r="G7" s="20">
        <v>-5513468</v>
      </c>
      <c r="H7" s="20">
        <v>9310560</v>
      </c>
      <c r="I7" s="20">
        <v>1801529</v>
      </c>
      <c r="J7" s="20">
        <v>5598621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5598621</v>
      </c>
      <c r="X7" s="20"/>
      <c r="Y7" s="20">
        <v>5598621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-693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21795985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-5513468</v>
      </c>
      <c r="H13" s="31">
        <f t="shared" si="0"/>
        <v>8553539</v>
      </c>
      <c r="I13" s="31">
        <f t="shared" si="0"/>
        <v>-1298298</v>
      </c>
      <c r="J13" s="31">
        <f t="shared" si="0"/>
        <v>1741773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1741773</v>
      </c>
      <c r="X13" s="31">
        <f t="shared" si="0"/>
        <v>0</v>
      </c>
      <c r="Y13" s="31">
        <f t="shared" si="0"/>
        <v>1741773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11389454</v>
      </c>
      <c r="D17" s="18"/>
      <c r="E17" s="19">
        <v>22305694</v>
      </c>
      <c r="F17" s="20">
        <v>22305694</v>
      </c>
      <c r="G17" s="24"/>
      <c r="H17" s="24">
        <v>1318243</v>
      </c>
      <c r="I17" s="24">
        <v>3413187</v>
      </c>
      <c r="J17" s="20">
        <v>4731430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4731430</v>
      </c>
      <c r="X17" s="20">
        <v>5576424</v>
      </c>
      <c r="Y17" s="24">
        <v>-844994</v>
      </c>
      <c r="Z17" s="25">
        <v>-15.152972586015698</v>
      </c>
      <c r="AA17" s="26">
        <v>22305694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11389454</v>
      </c>
      <c r="D25" s="29">
        <f t="shared" ref="D25:Y25" si="1">SUM(D15:D24)</f>
        <v>0</v>
      </c>
      <c r="E25" s="35">
        <f t="shared" si="1"/>
        <v>22305694</v>
      </c>
      <c r="F25" s="36">
        <f t="shared" si="1"/>
        <v>22305694</v>
      </c>
      <c r="G25" s="36">
        <f t="shared" si="1"/>
        <v>0</v>
      </c>
      <c r="H25" s="36">
        <f t="shared" si="1"/>
        <v>1318243</v>
      </c>
      <c r="I25" s="36">
        <f t="shared" si="1"/>
        <v>3413187</v>
      </c>
      <c r="J25" s="36">
        <f t="shared" si="1"/>
        <v>4731430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4731430</v>
      </c>
      <c r="X25" s="36">
        <f t="shared" si="1"/>
        <v>5576424</v>
      </c>
      <c r="Y25" s="36">
        <f t="shared" si="1"/>
        <v>-844994</v>
      </c>
      <c r="Z25" s="37">
        <f>+IF(X25&lt;&gt;0,+(Y25/X25)*100,0)</f>
        <v>-15.152972586015698</v>
      </c>
      <c r="AA25" s="38">
        <f>SUM(AA15:AA24)</f>
        <v>22305694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33185439</v>
      </c>
      <c r="D26" s="29">
        <f>+D13+D25</f>
        <v>0</v>
      </c>
      <c r="E26" s="30">
        <f t="shared" si="2"/>
        <v>22305694</v>
      </c>
      <c r="F26" s="31">
        <f t="shared" si="2"/>
        <v>22305694</v>
      </c>
      <c r="G26" s="31">
        <f t="shared" si="2"/>
        <v>-5513468</v>
      </c>
      <c r="H26" s="31">
        <f t="shared" si="2"/>
        <v>9871782</v>
      </c>
      <c r="I26" s="31">
        <f t="shared" si="2"/>
        <v>2114889</v>
      </c>
      <c r="J26" s="31">
        <f t="shared" si="2"/>
        <v>6473203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6473203</v>
      </c>
      <c r="X26" s="31">
        <f t="shared" si="2"/>
        <v>5576424</v>
      </c>
      <c r="Y26" s="31">
        <f t="shared" si="2"/>
        <v>896779</v>
      </c>
      <c r="Z26" s="32">
        <f>+IF(X26&lt;&gt;0,+(Y26/X26)*100,0)</f>
        <v>16.081614310533059</v>
      </c>
      <c r="AA26" s="33">
        <f>+AA13+AA25</f>
        <v>22305694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7541554</v>
      </c>
      <c r="D32" s="18"/>
      <c r="E32" s="19"/>
      <c r="F32" s="20"/>
      <c r="G32" s="20">
        <v>523110</v>
      </c>
      <c r="H32" s="20">
        <v>-130641</v>
      </c>
      <c r="I32" s="20">
        <v>706221</v>
      </c>
      <c r="J32" s="20">
        <v>1098690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1098690</v>
      </c>
      <c r="X32" s="20"/>
      <c r="Y32" s="20">
        <v>1098690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1846000</v>
      </c>
      <c r="I33" s="20"/>
      <c r="J33" s="20">
        <v>1846000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1846000</v>
      </c>
      <c r="X33" s="20"/>
      <c r="Y33" s="20">
        <v>1846000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-118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7541436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523110</v>
      </c>
      <c r="H37" s="31">
        <f t="shared" si="3"/>
        <v>1715359</v>
      </c>
      <c r="I37" s="31">
        <f t="shared" si="3"/>
        <v>706221</v>
      </c>
      <c r="J37" s="31">
        <f t="shared" si="3"/>
        <v>2944690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2944690</v>
      </c>
      <c r="X37" s="31">
        <f t="shared" si="3"/>
        <v>0</v>
      </c>
      <c r="Y37" s="31">
        <f t="shared" si="3"/>
        <v>2944690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7541436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523110</v>
      </c>
      <c r="H44" s="31">
        <f t="shared" si="5"/>
        <v>1715359</v>
      </c>
      <c r="I44" s="31">
        <f t="shared" si="5"/>
        <v>706221</v>
      </c>
      <c r="J44" s="31">
        <f t="shared" si="5"/>
        <v>2944690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2944690</v>
      </c>
      <c r="X44" s="31">
        <f t="shared" si="5"/>
        <v>0</v>
      </c>
      <c r="Y44" s="31">
        <f t="shared" si="5"/>
        <v>2944690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25644003</v>
      </c>
      <c r="D45" s="42">
        <f t="shared" si="6"/>
        <v>0</v>
      </c>
      <c r="E45" s="43">
        <f t="shared" si="6"/>
        <v>22305694</v>
      </c>
      <c r="F45" s="44">
        <f t="shared" si="6"/>
        <v>22305694</v>
      </c>
      <c r="G45" s="44">
        <f t="shared" si="6"/>
        <v>-6036578</v>
      </c>
      <c r="H45" s="44">
        <f t="shared" si="6"/>
        <v>8156423</v>
      </c>
      <c r="I45" s="44">
        <f t="shared" si="6"/>
        <v>1408668</v>
      </c>
      <c r="J45" s="44">
        <f t="shared" si="6"/>
        <v>3528513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3528513</v>
      </c>
      <c r="X45" s="44">
        <f t="shared" si="6"/>
        <v>5576424</v>
      </c>
      <c r="Y45" s="44">
        <f t="shared" si="6"/>
        <v>-2047911</v>
      </c>
      <c r="Z45" s="45">
        <f>+IF(X45&lt;&gt;0,+(Y45/X45)*100,0)</f>
        <v>-36.724449216917506</v>
      </c>
      <c r="AA45" s="46">
        <f>+AA26-AA44</f>
        <v>22305694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80510</v>
      </c>
      <c r="F6" s="20">
        <v>80510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20127</v>
      </c>
      <c r="Y6" s="20">
        <v>-20127</v>
      </c>
      <c r="Z6" s="21">
        <v>-100</v>
      </c>
      <c r="AA6" s="22">
        <v>80510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80510</v>
      </c>
      <c r="F13" s="31">
        <f t="shared" si="0"/>
        <v>80510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20127</v>
      </c>
      <c r="Y13" s="31">
        <f t="shared" si="0"/>
        <v>-20127</v>
      </c>
      <c r="Z13" s="32">
        <f>+IF(X13&lt;&gt;0,+(Y13/X13)*100,0)</f>
        <v>-100</v>
      </c>
      <c r="AA13" s="33">
        <f>SUM(AA6:AA12)</f>
        <v>80510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80510</v>
      </c>
      <c r="F26" s="31">
        <f t="shared" si="2"/>
        <v>80510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20127</v>
      </c>
      <c r="Y26" s="31">
        <f t="shared" si="2"/>
        <v>-20127</v>
      </c>
      <c r="Z26" s="32">
        <f>+IF(X26&lt;&gt;0,+(Y26/X26)*100,0)</f>
        <v>-100</v>
      </c>
      <c r="AA26" s="33">
        <f>+AA13+AA25</f>
        <v>80510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10501</v>
      </c>
      <c r="F35" s="20">
        <v>10501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2625</v>
      </c>
      <c r="Y35" s="20">
        <v>-2625</v>
      </c>
      <c r="Z35" s="21">
        <v>-100</v>
      </c>
      <c r="AA35" s="22">
        <v>10501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10501</v>
      </c>
      <c r="F37" s="31">
        <f t="shared" si="3"/>
        <v>10501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2625</v>
      </c>
      <c r="Y37" s="31">
        <f t="shared" si="3"/>
        <v>-2625</v>
      </c>
      <c r="Z37" s="32">
        <f>+IF(X37&lt;&gt;0,+(Y37/X37)*100,0)</f>
        <v>-100</v>
      </c>
      <c r="AA37" s="33">
        <f>SUM(AA29:AA36)</f>
        <v>10501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10501</v>
      </c>
      <c r="F44" s="31">
        <f t="shared" si="5"/>
        <v>10501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2625</v>
      </c>
      <c r="Y44" s="31">
        <f t="shared" si="5"/>
        <v>-2625</v>
      </c>
      <c r="Z44" s="32">
        <f>+IF(X44&lt;&gt;0,+(Y44/X44)*100,0)</f>
        <v>-100</v>
      </c>
      <c r="AA44" s="33">
        <f>+AA37+AA43</f>
        <v>10501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70009</v>
      </c>
      <c r="F45" s="44">
        <f t="shared" si="6"/>
        <v>70009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17502</v>
      </c>
      <c r="Y45" s="44">
        <f t="shared" si="6"/>
        <v>-17502</v>
      </c>
      <c r="Z45" s="45">
        <f>+IF(X45&lt;&gt;0,+(Y45/X45)*100,0)</f>
        <v>-100</v>
      </c>
      <c r="AA45" s="46">
        <f>+AA26-AA44</f>
        <v>70009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-44171585</v>
      </c>
      <c r="D6" s="18"/>
      <c r="E6" s="19">
        <v>-65747177</v>
      </c>
      <c r="F6" s="20">
        <v>-65747177</v>
      </c>
      <c r="G6" s="20"/>
      <c r="H6" s="20"/>
      <c r="I6" s="20">
        <v>1835891</v>
      </c>
      <c r="J6" s="20">
        <v>1835891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1835891</v>
      </c>
      <c r="X6" s="20">
        <v>-16436826</v>
      </c>
      <c r="Y6" s="20">
        <v>18272717</v>
      </c>
      <c r="Z6" s="21">
        <v>-111.16937661808916</v>
      </c>
      <c r="AA6" s="22">
        <v>-65747177</v>
      </c>
    </row>
    <row r="7" spans="1:27" x14ac:dyDescent="0.25">
      <c r="A7" s="23" t="s">
        <v>35</v>
      </c>
      <c r="B7" s="17" t="s">
        <v>32</v>
      </c>
      <c r="C7" s="18">
        <v>375101938</v>
      </c>
      <c r="D7" s="18"/>
      <c r="E7" s="19">
        <v>7457373</v>
      </c>
      <c r="F7" s="20">
        <v>7457373</v>
      </c>
      <c r="G7" s="20">
        <v>79502490</v>
      </c>
      <c r="H7" s="20">
        <v>5446575</v>
      </c>
      <c r="I7" s="20">
        <v>21855614</v>
      </c>
      <c r="J7" s="20">
        <v>106804679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106804679</v>
      </c>
      <c r="X7" s="20">
        <v>1864347</v>
      </c>
      <c r="Y7" s="20">
        <v>104940332</v>
      </c>
      <c r="Z7" s="21">
        <v>5628.7982870141659</v>
      </c>
      <c r="AA7" s="22">
        <v>7457373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-41954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10906186</v>
      </c>
      <c r="D10" s="18"/>
      <c r="E10" s="19">
        <v>-539750</v>
      </c>
      <c r="F10" s="20">
        <v>-539750</v>
      </c>
      <c r="G10" s="20"/>
      <c r="H10" s="20">
        <v>27564</v>
      </c>
      <c r="I10" s="20">
        <v>13150</v>
      </c>
      <c r="J10" s="20">
        <v>40714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40714</v>
      </c>
      <c r="X10" s="20">
        <v>-134934</v>
      </c>
      <c r="Y10" s="20">
        <v>175648</v>
      </c>
      <c r="Z10" s="21">
        <v>-130.17326989491158</v>
      </c>
      <c r="AA10" s="22">
        <v>-539750</v>
      </c>
    </row>
    <row r="11" spans="1:27" x14ac:dyDescent="0.25">
      <c r="A11" s="23" t="s">
        <v>39</v>
      </c>
      <c r="B11" s="17" t="s">
        <v>32</v>
      </c>
      <c r="C11" s="18">
        <v>1539186</v>
      </c>
      <c r="D11" s="18"/>
      <c r="E11" s="19">
        <v>7511465</v>
      </c>
      <c r="F11" s="20">
        <v>7511465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1877931</v>
      </c>
      <c r="Y11" s="24">
        <v>-1877931</v>
      </c>
      <c r="Z11" s="25">
        <v>-100</v>
      </c>
      <c r="AA11" s="26">
        <v>7511465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343333771</v>
      </c>
      <c r="D13" s="29">
        <f>SUM(D6:D12)</f>
        <v>0</v>
      </c>
      <c r="E13" s="30">
        <f t="shared" si="0"/>
        <v>-51318089</v>
      </c>
      <c r="F13" s="31">
        <f t="shared" si="0"/>
        <v>-51318089</v>
      </c>
      <c r="G13" s="31">
        <f t="shared" si="0"/>
        <v>79502490</v>
      </c>
      <c r="H13" s="31">
        <f t="shared" si="0"/>
        <v>5474139</v>
      </c>
      <c r="I13" s="31">
        <f t="shared" si="0"/>
        <v>23704655</v>
      </c>
      <c r="J13" s="31">
        <f t="shared" si="0"/>
        <v>108681284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108681284</v>
      </c>
      <c r="X13" s="31">
        <f t="shared" si="0"/>
        <v>-12829482</v>
      </c>
      <c r="Y13" s="31">
        <f t="shared" si="0"/>
        <v>121510766</v>
      </c>
      <c r="Z13" s="32">
        <f>+IF(X13&lt;&gt;0,+(Y13/X13)*100,0)</f>
        <v>-947.12137247630108</v>
      </c>
      <c r="AA13" s="33">
        <f>SUM(AA6:AA12)</f>
        <v>-51318089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-835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803131612</v>
      </c>
      <c r="D17" s="18"/>
      <c r="E17" s="19">
        <v>15981770</v>
      </c>
      <c r="F17" s="20">
        <v>15981770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3995418</v>
      </c>
      <c r="Y17" s="24">
        <v>-3995418</v>
      </c>
      <c r="Z17" s="25">
        <v>-100</v>
      </c>
      <c r="AA17" s="26">
        <v>15981770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803130777</v>
      </c>
      <c r="D25" s="29">
        <f t="shared" ref="D25:Y25" si="1">SUM(D15:D24)</f>
        <v>0</v>
      </c>
      <c r="E25" s="35">
        <f t="shared" si="1"/>
        <v>15981770</v>
      </c>
      <c r="F25" s="36">
        <f t="shared" si="1"/>
        <v>15981770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3995418</v>
      </c>
      <c r="Y25" s="36">
        <f t="shared" si="1"/>
        <v>-3995418</v>
      </c>
      <c r="Z25" s="37">
        <f>+IF(X25&lt;&gt;0,+(Y25/X25)*100,0)</f>
        <v>-100</v>
      </c>
      <c r="AA25" s="38">
        <f>SUM(AA15:AA24)</f>
        <v>15981770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1146464548</v>
      </c>
      <c r="D26" s="29">
        <f>+D13+D25</f>
        <v>0</v>
      </c>
      <c r="E26" s="30">
        <f t="shared" si="2"/>
        <v>-35336319</v>
      </c>
      <c r="F26" s="31">
        <f t="shared" si="2"/>
        <v>-35336319</v>
      </c>
      <c r="G26" s="31">
        <f t="shared" si="2"/>
        <v>79502490</v>
      </c>
      <c r="H26" s="31">
        <f t="shared" si="2"/>
        <v>5474139</v>
      </c>
      <c r="I26" s="31">
        <f t="shared" si="2"/>
        <v>23704655</v>
      </c>
      <c r="J26" s="31">
        <f t="shared" si="2"/>
        <v>108681284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108681284</v>
      </c>
      <c r="X26" s="31">
        <f t="shared" si="2"/>
        <v>-8834064</v>
      </c>
      <c r="Y26" s="31">
        <f t="shared" si="2"/>
        <v>117515348</v>
      </c>
      <c r="Z26" s="32">
        <f>+IF(X26&lt;&gt;0,+(Y26/X26)*100,0)</f>
        <v>-1330.2523957263611</v>
      </c>
      <c r="AA26" s="33">
        <f>+AA13+AA25</f>
        <v>-35336319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-15194233</v>
      </c>
      <c r="D32" s="18"/>
      <c r="E32" s="19">
        <v>299964</v>
      </c>
      <c r="F32" s="20">
        <v>299964</v>
      </c>
      <c r="G32" s="20"/>
      <c r="H32" s="20"/>
      <c r="I32" s="20">
        <v>20212355</v>
      </c>
      <c r="J32" s="20">
        <v>20212355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20212355</v>
      </c>
      <c r="X32" s="20">
        <v>74988</v>
      </c>
      <c r="Y32" s="20">
        <v>20137367</v>
      </c>
      <c r="Z32" s="21">
        <v>26854.119325758791</v>
      </c>
      <c r="AA32" s="22">
        <v>299964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11288914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14446083</v>
      </c>
      <c r="D35" s="18"/>
      <c r="E35" s="19"/>
      <c r="F35" s="20"/>
      <c r="G35" s="20">
        <v>85</v>
      </c>
      <c r="H35" s="20">
        <v>423</v>
      </c>
      <c r="I35" s="20">
        <v>85</v>
      </c>
      <c r="J35" s="20">
        <v>593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593</v>
      </c>
      <c r="X35" s="20"/>
      <c r="Y35" s="20">
        <v>593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10540764</v>
      </c>
      <c r="D37" s="29">
        <f t="shared" ref="D37:Y37" si="3">SUM(D29:D36)</f>
        <v>0</v>
      </c>
      <c r="E37" s="30">
        <f t="shared" si="3"/>
        <v>299964</v>
      </c>
      <c r="F37" s="31">
        <f t="shared" si="3"/>
        <v>299964</v>
      </c>
      <c r="G37" s="31">
        <f t="shared" si="3"/>
        <v>85</v>
      </c>
      <c r="H37" s="31">
        <f t="shared" si="3"/>
        <v>423</v>
      </c>
      <c r="I37" s="31">
        <f t="shared" si="3"/>
        <v>20212440</v>
      </c>
      <c r="J37" s="31">
        <f t="shared" si="3"/>
        <v>20212948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20212948</v>
      </c>
      <c r="X37" s="31">
        <f t="shared" si="3"/>
        <v>74988</v>
      </c>
      <c r="Y37" s="31">
        <f t="shared" si="3"/>
        <v>20137960</v>
      </c>
      <c r="Z37" s="32">
        <f>+IF(X37&lt;&gt;0,+(Y37/X37)*100,0)</f>
        <v>26854.910118952364</v>
      </c>
      <c r="AA37" s="33">
        <f>SUM(AA29:AA36)</f>
        <v>299964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10540764</v>
      </c>
      <c r="D44" s="29">
        <f>+D37+D43</f>
        <v>0</v>
      </c>
      <c r="E44" s="30">
        <f t="shared" si="5"/>
        <v>299964</v>
      </c>
      <c r="F44" s="31">
        <f t="shared" si="5"/>
        <v>299964</v>
      </c>
      <c r="G44" s="31">
        <f t="shared" si="5"/>
        <v>85</v>
      </c>
      <c r="H44" s="31">
        <f t="shared" si="5"/>
        <v>423</v>
      </c>
      <c r="I44" s="31">
        <f t="shared" si="5"/>
        <v>20212440</v>
      </c>
      <c r="J44" s="31">
        <f t="shared" si="5"/>
        <v>20212948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20212948</v>
      </c>
      <c r="X44" s="31">
        <f t="shared" si="5"/>
        <v>74988</v>
      </c>
      <c r="Y44" s="31">
        <f t="shared" si="5"/>
        <v>20137960</v>
      </c>
      <c r="Z44" s="32">
        <f>+IF(X44&lt;&gt;0,+(Y44/X44)*100,0)</f>
        <v>26854.910118952364</v>
      </c>
      <c r="AA44" s="33">
        <f>+AA37+AA43</f>
        <v>299964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1135923784</v>
      </c>
      <c r="D45" s="42">
        <f t="shared" si="6"/>
        <v>0</v>
      </c>
      <c r="E45" s="43">
        <f t="shared" si="6"/>
        <v>-35636283</v>
      </c>
      <c r="F45" s="44">
        <f t="shared" si="6"/>
        <v>-35636283</v>
      </c>
      <c r="G45" s="44">
        <f t="shared" si="6"/>
        <v>79502405</v>
      </c>
      <c r="H45" s="44">
        <f t="shared" si="6"/>
        <v>5473716</v>
      </c>
      <c r="I45" s="44">
        <f t="shared" si="6"/>
        <v>3492215</v>
      </c>
      <c r="J45" s="44">
        <f t="shared" si="6"/>
        <v>88468336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88468336</v>
      </c>
      <c r="X45" s="44">
        <f t="shared" si="6"/>
        <v>-8909052</v>
      </c>
      <c r="Y45" s="44">
        <f t="shared" si="6"/>
        <v>97377388</v>
      </c>
      <c r="Z45" s="45">
        <f>+IF(X45&lt;&gt;0,+(Y45/X45)*100,0)</f>
        <v>-1093.0162715404513</v>
      </c>
      <c r="AA45" s="46">
        <f>+AA26-AA44</f>
        <v>-35636283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-1202660</v>
      </c>
      <c r="D6" s="18"/>
      <c r="E6" s="19">
        <v>-8429000</v>
      </c>
      <c r="F6" s="20">
        <v>-8429000</v>
      </c>
      <c r="G6" s="20">
        <v>-1017361</v>
      </c>
      <c r="H6" s="20"/>
      <c r="I6" s="20">
        <v>-998236</v>
      </c>
      <c r="J6" s="20">
        <v>-2015597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-2015597</v>
      </c>
      <c r="X6" s="20">
        <v>-2107251</v>
      </c>
      <c r="Y6" s="20">
        <v>91654</v>
      </c>
      <c r="Z6" s="21">
        <v>-4.3494581328944673</v>
      </c>
      <c r="AA6" s="22">
        <v>-8429000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-1202660</v>
      </c>
      <c r="D13" s="29">
        <f>SUM(D6:D12)</f>
        <v>0</v>
      </c>
      <c r="E13" s="30">
        <f t="shared" si="0"/>
        <v>-8429000</v>
      </c>
      <c r="F13" s="31">
        <f t="shared" si="0"/>
        <v>-8429000</v>
      </c>
      <c r="G13" s="31">
        <f t="shared" si="0"/>
        <v>-1017361</v>
      </c>
      <c r="H13" s="31">
        <f t="shared" si="0"/>
        <v>0</v>
      </c>
      <c r="I13" s="31">
        <f t="shared" si="0"/>
        <v>-998236</v>
      </c>
      <c r="J13" s="31">
        <f t="shared" si="0"/>
        <v>-2015597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-2015597</v>
      </c>
      <c r="X13" s="31">
        <f t="shared" si="0"/>
        <v>-2107251</v>
      </c>
      <c r="Y13" s="31">
        <f t="shared" si="0"/>
        <v>91654</v>
      </c>
      <c r="Z13" s="32">
        <f>+IF(X13&lt;&gt;0,+(Y13/X13)*100,0)</f>
        <v>-4.3494581328944673</v>
      </c>
      <c r="AA13" s="33">
        <f>SUM(AA6:AA12)</f>
        <v>-8429000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2470254</v>
      </c>
      <c r="D17" s="18"/>
      <c r="E17" s="19">
        <v>8429000</v>
      </c>
      <c r="F17" s="20">
        <v>8429000</v>
      </c>
      <c r="G17" s="24">
        <v>2470254</v>
      </c>
      <c r="H17" s="24"/>
      <c r="I17" s="24">
        <v>998236</v>
      </c>
      <c r="J17" s="20">
        <v>3468490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3468490</v>
      </c>
      <c r="X17" s="20">
        <v>2107251</v>
      </c>
      <c r="Y17" s="24">
        <v>1361239</v>
      </c>
      <c r="Z17" s="25">
        <v>64.597857587919052</v>
      </c>
      <c r="AA17" s="26">
        <v>8429000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2470254</v>
      </c>
      <c r="D25" s="29">
        <f t="shared" ref="D25:Y25" si="1">SUM(D15:D24)</f>
        <v>0</v>
      </c>
      <c r="E25" s="35">
        <f t="shared" si="1"/>
        <v>8429000</v>
      </c>
      <c r="F25" s="36">
        <f t="shared" si="1"/>
        <v>8429000</v>
      </c>
      <c r="G25" s="36">
        <f t="shared" si="1"/>
        <v>2470254</v>
      </c>
      <c r="H25" s="36">
        <f t="shared" si="1"/>
        <v>0</v>
      </c>
      <c r="I25" s="36">
        <f t="shared" si="1"/>
        <v>998236</v>
      </c>
      <c r="J25" s="36">
        <f t="shared" si="1"/>
        <v>3468490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3468490</v>
      </c>
      <c r="X25" s="36">
        <f t="shared" si="1"/>
        <v>2107251</v>
      </c>
      <c r="Y25" s="36">
        <f t="shared" si="1"/>
        <v>1361239</v>
      </c>
      <c r="Z25" s="37">
        <f>+IF(X25&lt;&gt;0,+(Y25/X25)*100,0)</f>
        <v>64.597857587919052</v>
      </c>
      <c r="AA25" s="38">
        <f>SUM(AA15:AA24)</f>
        <v>8429000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1267594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1452893</v>
      </c>
      <c r="H26" s="31">
        <f t="shared" si="2"/>
        <v>0</v>
      </c>
      <c r="I26" s="31">
        <f t="shared" si="2"/>
        <v>0</v>
      </c>
      <c r="J26" s="31">
        <f t="shared" si="2"/>
        <v>1452893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1452893</v>
      </c>
      <c r="X26" s="31">
        <f t="shared" si="2"/>
        <v>0</v>
      </c>
      <c r="Y26" s="31">
        <f t="shared" si="2"/>
        <v>1452893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1267594</v>
      </c>
      <c r="D32" s="18"/>
      <c r="E32" s="19"/>
      <c r="F32" s="20"/>
      <c r="G32" s="20">
        <v>-1017361</v>
      </c>
      <c r="H32" s="20"/>
      <c r="I32" s="20"/>
      <c r="J32" s="20">
        <v>-1017361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-1017361</v>
      </c>
      <c r="X32" s="20"/>
      <c r="Y32" s="20">
        <v>-1017361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1267594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-1017361</v>
      </c>
      <c r="H37" s="31">
        <f t="shared" si="3"/>
        <v>0</v>
      </c>
      <c r="I37" s="31">
        <f t="shared" si="3"/>
        <v>0</v>
      </c>
      <c r="J37" s="31">
        <f t="shared" si="3"/>
        <v>-1017361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-1017361</v>
      </c>
      <c r="X37" s="31">
        <f t="shared" si="3"/>
        <v>0</v>
      </c>
      <c r="Y37" s="31">
        <f t="shared" si="3"/>
        <v>-1017361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1267594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-1017361</v>
      </c>
      <c r="H44" s="31">
        <f t="shared" si="5"/>
        <v>0</v>
      </c>
      <c r="I44" s="31">
        <f t="shared" si="5"/>
        <v>0</v>
      </c>
      <c r="J44" s="31">
        <f t="shared" si="5"/>
        <v>-1017361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-1017361</v>
      </c>
      <c r="X44" s="31">
        <f t="shared" si="5"/>
        <v>0</v>
      </c>
      <c r="Y44" s="31">
        <f t="shared" si="5"/>
        <v>-1017361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2470254</v>
      </c>
      <c r="H45" s="44">
        <f t="shared" si="6"/>
        <v>0</v>
      </c>
      <c r="I45" s="44">
        <f t="shared" si="6"/>
        <v>0</v>
      </c>
      <c r="J45" s="44">
        <f t="shared" si="6"/>
        <v>2470254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2470254</v>
      </c>
      <c r="X45" s="44">
        <f t="shared" si="6"/>
        <v>0</v>
      </c>
      <c r="Y45" s="44">
        <f t="shared" si="6"/>
        <v>2470254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</v>
      </c>
      <c r="F6" s="20">
        <v>-4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</v>
      </c>
      <c r="Y6" s="20">
        <v>4</v>
      </c>
      <c r="Z6" s="21">
        <v>-100</v>
      </c>
      <c r="AA6" s="22">
        <v>-4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4</v>
      </c>
      <c r="F12" s="20">
        <v>4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4</v>
      </c>
      <c r="Y12" s="20">
        <v>-4</v>
      </c>
      <c r="Z12" s="21">
        <v>-100</v>
      </c>
      <c r="AA12" s="22">
        <v>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13293364</v>
      </c>
      <c r="D17" s="18"/>
      <c r="E17" s="19">
        <v>1</v>
      </c>
      <c r="F17" s="20">
        <v>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</v>
      </c>
      <c r="Y17" s="24">
        <v>-1</v>
      </c>
      <c r="Z17" s="25">
        <v>-100</v>
      </c>
      <c r="AA17" s="26">
        <v>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13293364</v>
      </c>
      <c r="D25" s="29">
        <f t="shared" ref="D25:Y25" si="1">SUM(D15:D24)</f>
        <v>0</v>
      </c>
      <c r="E25" s="35">
        <f t="shared" si="1"/>
        <v>1</v>
      </c>
      <c r="F25" s="36">
        <f t="shared" si="1"/>
        <v>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</v>
      </c>
      <c r="Y25" s="36">
        <f t="shared" si="1"/>
        <v>-1</v>
      </c>
      <c r="Z25" s="37">
        <f>+IF(X25&lt;&gt;0,+(Y25/X25)*100,0)</f>
        <v>-100</v>
      </c>
      <c r="AA25" s="38">
        <f>SUM(AA15:AA24)</f>
        <v>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13293364</v>
      </c>
      <c r="D26" s="29">
        <f>+D13+D25</f>
        <v>0</v>
      </c>
      <c r="E26" s="30">
        <f t="shared" si="2"/>
        <v>1</v>
      </c>
      <c r="F26" s="31">
        <f t="shared" si="2"/>
        <v>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</v>
      </c>
      <c r="Y26" s="31">
        <f t="shared" si="2"/>
        <v>-1</v>
      </c>
      <c r="Z26" s="32">
        <f>+IF(X26&lt;&gt;0,+(Y26/X26)*100,0)</f>
        <v>-100</v>
      </c>
      <c r="AA26" s="33">
        <f>+AA13+AA25</f>
        <v>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692634</v>
      </c>
      <c r="D32" s="18"/>
      <c r="E32" s="19">
        <v>21</v>
      </c>
      <c r="F32" s="20">
        <v>21</v>
      </c>
      <c r="G32" s="20">
        <v>59130</v>
      </c>
      <c r="H32" s="20">
        <v>56724</v>
      </c>
      <c r="I32" s="20">
        <v>57610</v>
      </c>
      <c r="J32" s="20">
        <v>173464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173464</v>
      </c>
      <c r="X32" s="20">
        <v>21</v>
      </c>
      <c r="Y32" s="20">
        <v>173443</v>
      </c>
      <c r="Z32" s="21">
        <v>825919.04761904769</v>
      </c>
      <c r="AA32" s="22">
        <v>21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692634</v>
      </c>
      <c r="D37" s="29">
        <f t="shared" ref="D37:Y37" si="3">SUM(D29:D36)</f>
        <v>0</v>
      </c>
      <c r="E37" s="30">
        <f t="shared" si="3"/>
        <v>21</v>
      </c>
      <c r="F37" s="31">
        <f t="shared" si="3"/>
        <v>21</v>
      </c>
      <c r="G37" s="31">
        <f t="shared" si="3"/>
        <v>59130</v>
      </c>
      <c r="H37" s="31">
        <f t="shared" si="3"/>
        <v>56724</v>
      </c>
      <c r="I37" s="31">
        <f t="shared" si="3"/>
        <v>57610</v>
      </c>
      <c r="J37" s="31">
        <f t="shared" si="3"/>
        <v>173464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173464</v>
      </c>
      <c r="X37" s="31">
        <f t="shared" si="3"/>
        <v>21</v>
      </c>
      <c r="Y37" s="31">
        <f t="shared" si="3"/>
        <v>173443</v>
      </c>
      <c r="Z37" s="32">
        <f>+IF(X37&lt;&gt;0,+(Y37/X37)*100,0)</f>
        <v>825919.04761904769</v>
      </c>
      <c r="AA37" s="33">
        <f>SUM(AA29:AA36)</f>
        <v>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692634</v>
      </c>
      <c r="D44" s="29">
        <f>+D37+D43</f>
        <v>0</v>
      </c>
      <c r="E44" s="30">
        <f t="shared" si="5"/>
        <v>21</v>
      </c>
      <c r="F44" s="31">
        <f t="shared" si="5"/>
        <v>21</v>
      </c>
      <c r="G44" s="31">
        <f t="shared" si="5"/>
        <v>59130</v>
      </c>
      <c r="H44" s="31">
        <f t="shared" si="5"/>
        <v>56724</v>
      </c>
      <c r="I44" s="31">
        <f t="shared" si="5"/>
        <v>57610</v>
      </c>
      <c r="J44" s="31">
        <f t="shared" si="5"/>
        <v>173464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173464</v>
      </c>
      <c r="X44" s="31">
        <f t="shared" si="5"/>
        <v>21</v>
      </c>
      <c r="Y44" s="31">
        <f t="shared" si="5"/>
        <v>173443</v>
      </c>
      <c r="Z44" s="32">
        <f>+IF(X44&lt;&gt;0,+(Y44/X44)*100,0)</f>
        <v>825919.04761904769</v>
      </c>
      <c r="AA44" s="33">
        <f>+AA37+AA43</f>
        <v>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12600730</v>
      </c>
      <c r="D45" s="42">
        <f t="shared" si="6"/>
        <v>0</v>
      </c>
      <c r="E45" s="43">
        <f t="shared" si="6"/>
        <v>-20</v>
      </c>
      <c r="F45" s="44">
        <f t="shared" si="6"/>
        <v>-20</v>
      </c>
      <c r="G45" s="44">
        <f t="shared" si="6"/>
        <v>-59130</v>
      </c>
      <c r="H45" s="44">
        <f t="shared" si="6"/>
        <v>-56724</v>
      </c>
      <c r="I45" s="44">
        <f t="shared" si="6"/>
        <v>-57610</v>
      </c>
      <c r="J45" s="44">
        <f t="shared" si="6"/>
        <v>-173464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-173464</v>
      </c>
      <c r="X45" s="44">
        <f t="shared" si="6"/>
        <v>-20</v>
      </c>
      <c r="Y45" s="44">
        <f t="shared" si="6"/>
        <v>-173444</v>
      </c>
      <c r="Z45" s="45">
        <f>+IF(X45&lt;&gt;0,+(Y45/X45)*100,0)</f>
        <v>867220.00000000012</v>
      </c>
      <c r="AA45" s="46">
        <f>+AA26-AA44</f>
        <v>-20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292</v>
      </c>
      <c r="D6" s="18"/>
      <c r="E6" s="19">
        <v>14999</v>
      </c>
      <c r="F6" s="20">
        <v>14999</v>
      </c>
      <c r="G6" s="20">
        <v>226</v>
      </c>
      <c r="H6" s="20">
        <v>111</v>
      </c>
      <c r="I6" s="20">
        <v>139</v>
      </c>
      <c r="J6" s="20">
        <v>476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476</v>
      </c>
      <c r="X6" s="20">
        <v>3750</v>
      </c>
      <c r="Y6" s="20">
        <v>-3274</v>
      </c>
      <c r="Z6" s="21">
        <v>-87.306666666666672</v>
      </c>
      <c r="AA6" s="22">
        <v>14999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292</v>
      </c>
      <c r="D13" s="29">
        <f>SUM(D6:D12)</f>
        <v>0</v>
      </c>
      <c r="E13" s="30">
        <f t="shared" si="0"/>
        <v>14999</v>
      </c>
      <c r="F13" s="31">
        <f t="shared" si="0"/>
        <v>14999</v>
      </c>
      <c r="G13" s="31">
        <f t="shared" si="0"/>
        <v>226</v>
      </c>
      <c r="H13" s="31">
        <f t="shared" si="0"/>
        <v>111</v>
      </c>
      <c r="I13" s="31">
        <f t="shared" si="0"/>
        <v>139</v>
      </c>
      <c r="J13" s="31">
        <f t="shared" si="0"/>
        <v>476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476</v>
      </c>
      <c r="X13" s="31">
        <f t="shared" si="0"/>
        <v>3750</v>
      </c>
      <c r="Y13" s="31">
        <f t="shared" si="0"/>
        <v>-3274</v>
      </c>
      <c r="Z13" s="32">
        <f>+IF(X13&lt;&gt;0,+(Y13/X13)*100,0)</f>
        <v>-87.306666666666672</v>
      </c>
      <c r="AA13" s="33">
        <f>SUM(AA6:AA12)</f>
        <v>14999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292</v>
      </c>
      <c r="D26" s="29">
        <f>+D13+D25</f>
        <v>0</v>
      </c>
      <c r="E26" s="30">
        <f t="shared" si="2"/>
        <v>14999</v>
      </c>
      <c r="F26" s="31">
        <f t="shared" si="2"/>
        <v>14999</v>
      </c>
      <c r="G26" s="31">
        <f t="shared" si="2"/>
        <v>226</v>
      </c>
      <c r="H26" s="31">
        <f t="shared" si="2"/>
        <v>111</v>
      </c>
      <c r="I26" s="31">
        <f t="shared" si="2"/>
        <v>139</v>
      </c>
      <c r="J26" s="31">
        <f t="shared" si="2"/>
        <v>476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476</v>
      </c>
      <c r="X26" s="31">
        <f t="shared" si="2"/>
        <v>3750</v>
      </c>
      <c r="Y26" s="31">
        <f t="shared" si="2"/>
        <v>-3274</v>
      </c>
      <c r="Z26" s="32">
        <f>+IF(X26&lt;&gt;0,+(Y26/X26)*100,0)</f>
        <v>-87.306666666666672</v>
      </c>
      <c r="AA26" s="33">
        <f>+AA13+AA25</f>
        <v>14999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292</v>
      </c>
      <c r="D45" s="42">
        <f t="shared" si="6"/>
        <v>0</v>
      </c>
      <c r="E45" s="43">
        <f t="shared" si="6"/>
        <v>14999</v>
      </c>
      <c r="F45" s="44">
        <f t="shared" si="6"/>
        <v>14999</v>
      </c>
      <c r="G45" s="44">
        <f t="shared" si="6"/>
        <v>226</v>
      </c>
      <c r="H45" s="44">
        <f t="shared" si="6"/>
        <v>111</v>
      </c>
      <c r="I45" s="44">
        <f t="shared" si="6"/>
        <v>139</v>
      </c>
      <c r="J45" s="44">
        <f t="shared" si="6"/>
        <v>476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476</v>
      </c>
      <c r="X45" s="44">
        <f t="shared" si="6"/>
        <v>3750</v>
      </c>
      <c r="Y45" s="44">
        <f t="shared" si="6"/>
        <v>-3274</v>
      </c>
      <c r="Z45" s="45">
        <f>+IF(X45&lt;&gt;0,+(Y45/X45)*100,0)</f>
        <v>-87.306666666666672</v>
      </c>
      <c r="AA45" s="46">
        <f>+AA26-AA44</f>
        <v>14999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>
        <v>-9514574</v>
      </c>
      <c r="H17" s="24">
        <v>-9203592</v>
      </c>
      <c r="I17" s="24"/>
      <c r="J17" s="20">
        <v>-18718166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-18718166</v>
      </c>
      <c r="X17" s="20"/>
      <c r="Y17" s="24">
        <v>-18718166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-9514574</v>
      </c>
      <c r="H25" s="36">
        <f t="shared" si="1"/>
        <v>-9203592</v>
      </c>
      <c r="I25" s="36">
        <f t="shared" si="1"/>
        <v>0</v>
      </c>
      <c r="J25" s="36">
        <f t="shared" si="1"/>
        <v>-18718166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-18718166</v>
      </c>
      <c r="X25" s="36">
        <f t="shared" si="1"/>
        <v>0</v>
      </c>
      <c r="Y25" s="36">
        <f t="shared" si="1"/>
        <v>-18718166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-9514574</v>
      </c>
      <c r="H26" s="31">
        <f t="shared" si="2"/>
        <v>-9203592</v>
      </c>
      <c r="I26" s="31">
        <f t="shared" si="2"/>
        <v>0</v>
      </c>
      <c r="J26" s="31">
        <f t="shared" si="2"/>
        <v>-18718166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-18718166</v>
      </c>
      <c r="X26" s="31">
        <f t="shared" si="2"/>
        <v>0</v>
      </c>
      <c r="Y26" s="31">
        <f t="shared" si="2"/>
        <v>-18718166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-9514574</v>
      </c>
      <c r="H45" s="44">
        <f t="shared" si="6"/>
        <v>-9203592</v>
      </c>
      <c r="I45" s="44">
        <f t="shared" si="6"/>
        <v>0</v>
      </c>
      <c r="J45" s="44">
        <f t="shared" si="6"/>
        <v>-18718166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-18718166</v>
      </c>
      <c r="X45" s="44">
        <f t="shared" si="6"/>
        <v>0</v>
      </c>
      <c r="Y45" s="44">
        <f t="shared" si="6"/>
        <v>-18718166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378028330</v>
      </c>
      <c r="D17" s="18"/>
      <c r="E17" s="19">
        <v>-140712147</v>
      </c>
      <c r="F17" s="20">
        <v>-140712147</v>
      </c>
      <c r="G17" s="24">
        <v>378726632</v>
      </c>
      <c r="H17" s="24">
        <v>-698302</v>
      </c>
      <c r="I17" s="24"/>
      <c r="J17" s="20">
        <v>378028330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378028330</v>
      </c>
      <c r="X17" s="20">
        <v>-35178033</v>
      </c>
      <c r="Y17" s="24">
        <v>413206363</v>
      </c>
      <c r="Z17" s="25">
        <v>-1174.6147460831594</v>
      </c>
      <c r="AA17" s="26">
        <v>-140712147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378028330</v>
      </c>
      <c r="D25" s="29">
        <f t="shared" ref="D25:Y25" si="1">SUM(D15:D24)</f>
        <v>0</v>
      </c>
      <c r="E25" s="35">
        <f t="shared" si="1"/>
        <v>-140712147</v>
      </c>
      <c r="F25" s="36">
        <f t="shared" si="1"/>
        <v>-140712147</v>
      </c>
      <c r="G25" s="36">
        <f t="shared" si="1"/>
        <v>378726632</v>
      </c>
      <c r="H25" s="36">
        <f t="shared" si="1"/>
        <v>-698302</v>
      </c>
      <c r="I25" s="36">
        <f t="shared" si="1"/>
        <v>0</v>
      </c>
      <c r="J25" s="36">
        <f t="shared" si="1"/>
        <v>378028330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378028330</v>
      </c>
      <c r="X25" s="36">
        <f t="shared" si="1"/>
        <v>-35178033</v>
      </c>
      <c r="Y25" s="36">
        <f t="shared" si="1"/>
        <v>413206363</v>
      </c>
      <c r="Z25" s="37">
        <f>+IF(X25&lt;&gt;0,+(Y25/X25)*100,0)</f>
        <v>-1174.6147460831594</v>
      </c>
      <c r="AA25" s="38">
        <f>SUM(AA15:AA24)</f>
        <v>-140712147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378028330</v>
      </c>
      <c r="D26" s="29">
        <f>+D13+D25</f>
        <v>0</v>
      </c>
      <c r="E26" s="30">
        <f t="shared" si="2"/>
        <v>-140712147</v>
      </c>
      <c r="F26" s="31">
        <f t="shared" si="2"/>
        <v>-140712147</v>
      </c>
      <c r="G26" s="31">
        <f t="shared" si="2"/>
        <v>378726632</v>
      </c>
      <c r="H26" s="31">
        <f t="shared" si="2"/>
        <v>-698302</v>
      </c>
      <c r="I26" s="31">
        <f t="shared" si="2"/>
        <v>0</v>
      </c>
      <c r="J26" s="31">
        <f t="shared" si="2"/>
        <v>378028330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378028330</v>
      </c>
      <c r="X26" s="31">
        <f t="shared" si="2"/>
        <v>-35178033</v>
      </c>
      <c r="Y26" s="31">
        <f t="shared" si="2"/>
        <v>413206363</v>
      </c>
      <c r="Z26" s="32">
        <f>+IF(X26&lt;&gt;0,+(Y26/X26)*100,0)</f>
        <v>-1174.6147460831594</v>
      </c>
      <c r="AA26" s="33">
        <f>+AA13+AA25</f>
        <v>-140712147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378028330</v>
      </c>
      <c r="D45" s="42">
        <f t="shared" si="6"/>
        <v>0</v>
      </c>
      <c r="E45" s="43">
        <f t="shared" si="6"/>
        <v>-140712147</v>
      </c>
      <c r="F45" s="44">
        <f t="shared" si="6"/>
        <v>-140712147</v>
      </c>
      <c r="G45" s="44">
        <f t="shared" si="6"/>
        <v>378726632</v>
      </c>
      <c r="H45" s="44">
        <f t="shared" si="6"/>
        <v>-698302</v>
      </c>
      <c r="I45" s="44">
        <f t="shared" si="6"/>
        <v>0</v>
      </c>
      <c r="J45" s="44">
        <f t="shared" si="6"/>
        <v>378028330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378028330</v>
      </c>
      <c r="X45" s="44">
        <f t="shared" si="6"/>
        <v>-35178033</v>
      </c>
      <c r="Y45" s="44">
        <f t="shared" si="6"/>
        <v>413206363</v>
      </c>
      <c r="Z45" s="45">
        <f>+IF(X45&lt;&gt;0,+(Y45/X45)*100,0)</f>
        <v>-1174.6147460831594</v>
      </c>
      <c r="AA45" s="46">
        <f>+AA26-AA44</f>
        <v>-140712147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87763445</v>
      </c>
      <c r="D47" s="18"/>
      <c r="E47" s="19">
        <v>23242602</v>
      </c>
      <c r="F47" s="20">
        <v>23242602</v>
      </c>
      <c r="G47" s="20">
        <v>89680548</v>
      </c>
      <c r="H47" s="20">
        <v>-33003489</v>
      </c>
      <c r="I47" s="20">
        <v>469024</v>
      </c>
      <c r="J47" s="20">
        <v>57146083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57146083</v>
      </c>
      <c r="X47" s="20">
        <v>5810637</v>
      </c>
      <c r="Y47" s="20">
        <v>51335446</v>
      </c>
      <c r="Z47" s="47">
        <v>883.4736363672348</v>
      </c>
      <c r="AA47" s="22">
        <v>23242602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87763445</v>
      </c>
      <c r="D50" s="50">
        <f t="shared" ref="D50:Y50" si="7">SUM(D47:D49)</f>
        <v>0</v>
      </c>
      <c r="E50" s="51">
        <f t="shared" si="7"/>
        <v>23242602</v>
      </c>
      <c r="F50" s="52">
        <f t="shared" si="7"/>
        <v>23242602</v>
      </c>
      <c r="G50" s="52">
        <f t="shared" si="7"/>
        <v>89680548</v>
      </c>
      <c r="H50" s="52">
        <f t="shared" si="7"/>
        <v>-33003489</v>
      </c>
      <c r="I50" s="52">
        <f t="shared" si="7"/>
        <v>469024</v>
      </c>
      <c r="J50" s="52">
        <f t="shared" si="7"/>
        <v>57146083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57146083</v>
      </c>
      <c r="X50" s="52">
        <f t="shared" si="7"/>
        <v>5810637</v>
      </c>
      <c r="Y50" s="52">
        <f t="shared" si="7"/>
        <v>51335446</v>
      </c>
      <c r="Z50" s="53">
        <f>+IF(X50&lt;&gt;0,+(Y50/X50)*100,0)</f>
        <v>883.4736363672348</v>
      </c>
      <c r="AA50" s="54">
        <f>SUM(AA47:AA49)</f>
        <v>23242602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46798411</v>
      </c>
      <c r="D17" s="18"/>
      <c r="E17" s="19">
        <v>51183755</v>
      </c>
      <c r="F17" s="20">
        <v>51183755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47003903</v>
      </c>
      <c r="Y17" s="24">
        <v>-47003903</v>
      </c>
      <c r="Z17" s="25">
        <v>-100</v>
      </c>
      <c r="AA17" s="26">
        <v>51183755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46798411</v>
      </c>
      <c r="D25" s="29">
        <f t="shared" ref="D25:Y25" si="1">SUM(D15:D24)</f>
        <v>0</v>
      </c>
      <c r="E25" s="35">
        <f t="shared" si="1"/>
        <v>51183755</v>
      </c>
      <c r="F25" s="36">
        <f t="shared" si="1"/>
        <v>51183755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47003903</v>
      </c>
      <c r="Y25" s="36">
        <f t="shared" si="1"/>
        <v>-47003903</v>
      </c>
      <c r="Z25" s="37">
        <f>+IF(X25&lt;&gt;0,+(Y25/X25)*100,0)</f>
        <v>-100</v>
      </c>
      <c r="AA25" s="38">
        <f>SUM(AA15:AA24)</f>
        <v>51183755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46798411</v>
      </c>
      <c r="D26" s="29">
        <f>+D13+D25</f>
        <v>0</v>
      </c>
      <c r="E26" s="30">
        <f t="shared" si="2"/>
        <v>51183755</v>
      </c>
      <c r="F26" s="31">
        <f t="shared" si="2"/>
        <v>51183755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47003903</v>
      </c>
      <c r="Y26" s="31">
        <f t="shared" si="2"/>
        <v>-47003903</v>
      </c>
      <c r="Z26" s="32">
        <f>+IF(X26&lt;&gt;0,+(Y26/X26)*100,0)</f>
        <v>-100</v>
      </c>
      <c r="AA26" s="33">
        <f>+AA13+AA25</f>
        <v>51183755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1178956</v>
      </c>
      <c r="D32" s="18"/>
      <c r="E32" s="19"/>
      <c r="F32" s="20"/>
      <c r="G32" s="20">
        <v>99702</v>
      </c>
      <c r="H32" s="20">
        <v>99675</v>
      </c>
      <c r="I32" s="20">
        <v>103139</v>
      </c>
      <c r="J32" s="20">
        <v>302516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302516</v>
      </c>
      <c r="X32" s="20"/>
      <c r="Y32" s="20">
        <v>302516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-184901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994055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99702</v>
      </c>
      <c r="H37" s="31">
        <f t="shared" si="3"/>
        <v>99675</v>
      </c>
      <c r="I37" s="31">
        <f t="shared" si="3"/>
        <v>103139</v>
      </c>
      <c r="J37" s="31">
        <f t="shared" si="3"/>
        <v>302516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302516</v>
      </c>
      <c r="X37" s="31">
        <f t="shared" si="3"/>
        <v>0</v>
      </c>
      <c r="Y37" s="31">
        <f t="shared" si="3"/>
        <v>302516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-5277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-5277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988778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99702</v>
      </c>
      <c r="H44" s="31">
        <f t="shared" si="5"/>
        <v>99675</v>
      </c>
      <c r="I44" s="31">
        <f t="shared" si="5"/>
        <v>103139</v>
      </c>
      <c r="J44" s="31">
        <f t="shared" si="5"/>
        <v>302516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302516</v>
      </c>
      <c r="X44" s="31">
        <f t="shared" si="5"/>
        <v>0</v>
      </c>
      <c r="Y44" s="31">
        <f t="shared" si="5"/>
        <v>302516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45809633</v>
      </c>
      <c r="D45" s="42">
        <f t="shared" si="6"/>
        <v>0</v>
      </c>
      <c r="E45" s="43">
        <f t="shared" si="6"/>
        <v>51183755</v>
      </c>
      <c r="F45" s="44">
        <f t="shared" si="6"/>
        <v>51183755</v>
      </c>
      <c r="G45" s="44">
        <f t="shared" si="6"/>
        <v>-99702</v>
      </c>
      <c r="H45" s="44">
        <f t="shared" si="6"/>
        <v>-99675</v>
      </c>
      <c r="I45" s="44">
        <f t="shared" si="6"/>
        <v>-103139</v>
      </c>
      <c r="J45" s="44">
        <f t="shared" si="6"/>
        <v>-302516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-302516</v>
      </c>
      <c r="X45" s="44">
        <f t="shared" si="6"/>
        <v>47003903</v>
      </c>
      <c r="Y45" s="44">
        <f t="shared" si="6"/>
        <v>-47306419</v>
      </c>
      <c r="Z45" s="45">
        <f>+IF(X45&lt;&gt;0,+(Y45/X45)*100,0)</f>
        <v>-100.64359761784036</v>
      </c>
      <c r="AA45" s="46">
        <f>+AA26-AA44</f>
        <v>51183755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-165686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-165686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-165686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-165686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-367510</v>
      </c>
      <c r="D6" s="18"/>
      <c r="E6" s="19">
        <v>-7740408</v>
      </c>
      <c r="F6" s="20">
        <v>-7740408</v>
      </c>
      <c r="G6" s="20">
        <v>-25731</v>
      </c>
      <c r="H6" s="20"/>
      <c r="I6" s="20">
        <v>-56800</v>
      </c>
      <c r="J6" s="20">
        <v>-82531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-82531</v>
      </c>
      <c r="X6" s="20">
        <v>-1935105</v>
      </c>
      <c r="Y6" s="20">
        <v>1852574</v>
      </c>
      <c r="Z6" s="21">
        <v>-95.73506347200798</v>
      </c>
      <c r="AA6" s="22">
        <v>-7740408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-10898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-378408</v>
      </c>
      <c r="D13" s="29">
        <f>SUM(D6:D12)</f>
        <v>0</v>
      </c>
      <c r="E13" s="30">
        <f t="shared" si="0"/>
        <v>-7740408</v>
      </c>
      <c r="F13" s="31">
        <f t="shared" si="0"/>
        <v>-7740408</v>
      </c>
      <c r="G13" s="31">
        <f t="shared" si="0"/>
        <v>-25731</v>
      </c>
      <c r="H13" s="31">
        <f t="shared" si="0"/>
        <v>0</v>
      </c>
      <c r="I13" s="31">
        <f t="shared" si="0"/>
        <v>-56800</v>
      </c>
      <c r="J13" s="31">
        <f t="shared" si="0"/>
        <v>-82531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-82531</v>
      </c>
      <c r="X13" s="31">
        <f t="shared" si="0"/>
        <v>-1935105</v>
      </c>
      <c r="Y13" s="31">
        <f t="shared" si="0"/>
        <v>1852574</v>
      </c>
      <c r="Z13" s="32">
        <f>+IF(X13&lt;&gt;0,+(Y13/X13)*100,0)</f>
        <v>-95.73506347200798</v>
      </c>
      <c r="AA13" s="33">
        <f>SUM(AA6:AA12)</f>
        <v>-7740408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-15660000</v>
      </c>
      <c r="F16" s="20">
        <v>-15660000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-3915000</v>
      </c>
      <c r="Y16" s="20">
        <v>3915000</v>
      </c>
      <c r="Z16" s="21">
        <v>-100</v>
      </c>
      <c r="AA16" s="22">
        <v>-15660000</v>
      </c>
    </row>
    <row r="17" spans="1:27" x14ac:dyDescent="0.25">
      <c r="A17" s="23" t="s">
        <v>45</v>
      </c>
      <c r="B17" s="17" t="s">
        <v>32</v>
      </c>
      <c r="C17" s="18"/>
      <c r="D17" s="18"/>
      <c r="E17" s="19">
        <v>2000000</v>
      </c>
      <c r="F17" s="20">
        <v>2000000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500001</v>
      </c>
      <c r="Y17" s="24">
        <v>-500001</v>
      </c>
      <c r="Z17" s="25">
        <v>-100</v>
      </c>
      <c r="AA17" s="26">
        <v>2000000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-13660000</v>
      </c>
      <c r="F25" s="36">
        <f t="shared" si="1"/>
        <v>-13660000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-3414999</v>
      </c>
      <c r="Y25" s="36">
        <f t="shared" si="1"/>
        <v>3414999</v>
      </c>
      <c r="Z25" s="37">
        <f>+IF(X25&lt;&gt;0,+(Y25/X25)*100,0)</f>
        <v>-100</v>
      </c>
      <c r="AA25" s="38">
        <f>SUM(AA15:AA24)</f>
        <v>-13660000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-378408</v>
      </c>
      <c r="D26" s="29">
        <f>+D13+D25</f>
        <v>0</v>
      </c>
      <c r="E26" s="30">
        <f t="shared" si="2"/>
        <v>-21400408</v>
      </c>
      <c r="F26" s="31">
        <f t="shared" si="2"/>
        <v>-21400408</v>
      </c>
      <c r="G26" s="31">
        <f t="shared" si="2"/>
        <v>-25731</v>
      </c>
      <c r="H26" s="31">
        <f t="shared" si="2"/>
        <v>0</v>
      </c>
      <c r="I26" s="31">
        <f t="shared" si="2"/>
        <v>-56800</v>
      </c>
      <c r="J26" s="31">
        <f t="shared" si="2"/>
        <v>-82531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-82531</v>
      </c>
      <c r="X26" s="31">
        <f t="shared" si="2"/>
        <v>-5350104</v>
      </c>
      <c r="Y26" s="31">
        <f t="shared" si="2"/>
        <v>5267573</v>
      </c>
      <c r="Z26" s="32">
        <f>+IF(X26&lt;&gt;0,+(Y26/X26)*100,0)</f>
        <v>-98.457394473079404</v>
      </c>
      <c r="AA26" s="33">
        <f>+AA13+AA25</f>
        <v>-21400408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4729966</v>
      </c>
      <c r="D32" s="18"/>
      <c r="E32" s="19"/>
      <c r="F32" s="20"/>
      <c r="G32" s="20">
        <v>449412</v>
      </c>
      <c r="H32" s="20">
        <v>362759</v>
      </c>
      <c r="I32" s="20">
        <v>326391</v>
      </c>
      <c r="J32" s="20">
        <v>1138562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1138562</v>
      </c>
      <c r="X32" s="20"/>
      <c r="Y32" s="20">
        <v>1138562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4729966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449412</v>
      </c>
      <c r="H37" s="31">
        <f t="shared" si="3"/>
        <v>362759</v>
      </c>
      <c r="I37" s="31">
        <f t="shared" si="3"/>
        <v>326391</v>
      </c>
      <c r="J37" s="31">
        <f t="shared" si="3"/>
        <v>1138562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1138562</v>
      </c>
      <c r="X37" s="31">
        <f t="shared" si="3"/>
        <v>0</v>
      </c>
      <c r="Y37" s="31">
        <f t="shared" si="3"/>
        <v>1138562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4729966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449412</v>
      </c>
      <c r="H44" s="31">
        <f t="shared" si="5"/>
        <v>362759</v>
      </c>
      <c r="I44" s="31">
        <f t="shared" si="5"/>
        <v>326391</v>
      </c>
      <c r="J44" s="31">
        <f t="shared" si="5"/>
        <v>1138562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1138562</v>
      </c>
      <c r="X44" s="31">
        <f t="shared" si="5"/>
        <v>0</v>
      </c>
      <c r="Y44" s="31">
        <f t="shared" si="5"/>
        <v>1138562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-5108374</v>
      </c>
      <c r="D45" s="42">
        <f t="shared" si="6"/>
        <v>0</v>
      </c>
      <c r="E45" s="43">
        <f t="shared" si="6"/>
        <v>-21400408</v>
      </c>
      <c r="F45" s="44">
        <f t="shared" si="6"/>
        <v>-21400408</v>
      </c>
      <c r="G45" s="44">
        <f t="shared" si="6"/>
        <v>-475143</v>
      </c>
      <c r="H45" s="44">
        <f t="shared" si="6"/>
        <v>-362759</v>
      </c>
      <c r="I45" s="44">
        <f t="shared" si="6"/>
        <v>-383191</v>
      </c>
      <c r="J45" s="44">
        <f t="shared" si="6"/>
        <v>-1221093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-1221093</v>
      </c>
      <c r="X45" s="44">
        <f t="shared" si="6"/>
        <v>-5350104</v>
      </c>
      <c r="Y45" s="44">
        <f t="shared" si="6"/>
        <v>4129011</v>
      </c>
      <c r="Z45" s="45">
        <f>+IF(X45&lt;&gt;0,+(Y45/X45)*100,0)</f>
        <v>-77.176275451841676</v>
      </c>
      <c r="AA45" s="46">
        <f>+AA26-AA44</f>
        <v>-21400408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-533302</v>
      </c>
      <c r="F6" s="20">
        <v>-533302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-133326</v>
      </c>
      <c r="Y6" s="20">
        <v>133326</v>
      </c>
      <c r="Z6" s="21">
        <v>-100</v>
      </c>
      <c r="AA6" s="22">
        <v>-533302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-533302</v>
      </c>
      <c r="F13" s="31">
        <f t="shared" si="0"/>
        <v>-533302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-133326</v>
      </c>
      <c r="Y13" s="31">
        <f t="shared" si="0"/>
        <v>133326</v>
      </c>
      <c r="Z13" s="32">
        <f>+IF(X13&lt;&gt;0,+(Y13/X13)*100,0)</f>
        <v>-100</v>
      </c>
      <c r="AA13" s="33">
        <f>SUM(AA6:AA12)</f>
        <v>-533302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-533302</v>
      </c>
      <c r="F26" s="31">
        <f t="shared" si="2"/>
        <v>-533302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-133326</v>
      </c>
      <c r="Y26" s="31">
        <f t="shared" si="2"/>
        <v>133326</v>
      </c>
      <c r="Z26" s="32">
        <f>+IF(X26&lt;&gt;0,+(Y26/X26)*100,0)</f>
        <v>-100</v>
      </c>
      <c r="AA26" s="33">
        <f>+AA13+AA25</f>
        <v>-533302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-533302</v>
      </c>
      <c r="F45" s="44">
        <f t="shared" si="6"/>
        <v>-533302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-133326</v>
      </c>
      <c r="Y45" s="44">
        <f t="shared" si="6"/>
        <v>133326</v>
      </c>
      <c r="Z45" s="45">
        <f>+IF(X45&lt;&gt;0,+(Y45/X45)*100,0)</f>
        <v>-100</v>
      </c>
      <c r="AA45" s="46">
        <f>+AA26-AA44</f>
        <v>-533302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-251355081</v>
      </c>
      <c r="D6" s="18"/>
      <c r="E6" s="19">
        <v>-41218960</v>
      </c>
      <c r="F6" s="20">
        <v>-41218960</v>
      </c>
      <c r="G6" s="20">
        <v>-255141895</v>
      </c>
      <c r="H6" s="20">
        <v>-667169</v>
      </c>
      <c r="I6" s="20">
        <v>-1980370</v>
      </c>
      <c r="J6" s="20">
        <v>-257789434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-257789434</v>
      </c>
      <c r="X6" s="20">
        <v>-10304745</v>
      </c>
      <c r="Y6" s="20">
        <v>-247484689</v>
      </c>
      <c r="Z6" s="21">
        <v>2401.6575761942681</v>
      </c>
      <c r="AA6" s="22">
        <v>-41218960</v>
      </c>
    </row>
    <row r="7" spans="1:27" x14ac:dyDescent="0.25">
      <c r="A7" s="23" t="s">
        <v>35</v>
      </c>
      <c r="B7" s="17" t="s">
        <v>32</v>
      </c>
      <c r="C7" s="18">
        <v>25950042</v>
      </c>
      <c r="D7" s="18"/>
      <c r="E7" s="19">
        <v>-7675257</v>
      </c>
      <c r="F7" s="20">
        <v>-7675257</v>
      </c>
      <c r="G7" s="20">
        <v>26482107</v>
      </c>
      <c r="H7" s="20">
        <v>529007</v>
      </c>
      <c r="I7" s="20">
        <v>499212</v>
      </c>
      <c r="J7" s="20">
        <v>27510326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27510326</v>
      </c>
      <c r="X7" s="20">
        <v>-1918815</v>
      </c>
      <c r="Y7" s="20">
        <v>29429141</v>
      </c>
      <c r="Z7" s="21">
        <v>-1533.7143497418981</v>
      </c>
      <c r="AA7" s="22">
        <v>-7675257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22089438</v>
      </c>
      <c r="D11" s="18"/>
      <c r="E11" s="19"/>
      <c r="F11" s="20"/>
      <c r="G11" s="24">
        <v>21613102</v>
      </c>
      <c r="H11" s="24">
        <v>10058</v>
      </c>
      <c r="I11" s="24">
        <v>-10058</v>
      </c>
      <c r="J11" s="20">
        <v>21613102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21613102</v>
      </c>
      <c r="X11" s="20"/>
      <c r="Y11" s="24">
        <v>21613102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-49213</v>
      </c>
      <c r="D12" s="18"/>
      <c r="E12" s="19"/>
      <c r="F12" s="20"/>
      <c r="G12" s="20">
        <v>-49213</v>
      </c>
      <c r="H12" s="20"/>
      <c r="I12" s="20"/>
      <c r="J12" s="20">
        <v>-49213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-49213</v>
      </c>
      <c r="X12" s="20"/>
      <c r="Y12" s="20">
        <v>-49213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-203364814</v>
      </c>
      <c r="D13" s="29">
        <f>SUM(D6:D12)</f>
        <v>0</v>
      </c>
      <c r="E13" s="30">
        <f t="shared" si="0"/>
        <v>-48894217</v>
      </c>
      <c r="F13" s="31">
        <f t="shared" si="0"/>
        <v>-48894217</v>
      </c>
      <c r="G13" s="31">
        <f t="shared" si="0"/>
        <v>-207095899</v>
      </c>
      <c r="H13" s="31">
        <f t="shared" si="0"/>
        <v>-128104</v>
      </c>
      <c r="I13" s="31">
        <f t="shared" si="0"/>
        <v>-1491216</v>
      </c>
      <c r="J13" s="31">
        <f t="shared" si="0"/>
        <v>-208715219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-208715219</v>
      </c>
      <c r="X13" s="31">
        <f t="shared" si="0"/>
        <v>-12223560</v>
      </c>
      <c r="Y13" s="31">
        <f t="shared" si="0"/>
        <v>-196491659</v>
      </c>
      <c r="Z13" s="32">
        <f>+IF(X13&lt;&gt;0,+(Y13/X13)*100,0)</f>
        <v>1607.4830818517682</v>
      </c>
      <c r="AA13" s="33">
        <f>SUM(AA6:AA12)</f>
        <v>-48894217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208864340</v>
      </c>
      <c r="D17" s="18"/>
      <c r="E17" s="19">
        <v>30734281</v>
      </c>
      <c r="F17" s="20">
        <v>30734281</v>
      </c>
      <c r="G17" s="24">
        <v>216566243</v>
      </c>
      <c r="H17" s="24">
        <v>-7886703</v>
      </c>
      <c r="I17" s="24">
        <v>1379344</v>
      </c>
      <c r="J17" s="20">
        <v>210058884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210058884</v>
      </c>
      <c r="X17" s="20">
        <v>7683573</v>
      </c>
      <c r="Y17" s="24">
        <v>202375311</v>
      </c>
      <c r="Z17" s="25">
        <v>2633.8698285289929</v>
      </c>
      <c r="AA17" s="26">
        <v>30734281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208864340</v>
      </c>
      <c r="D25" s="29">
        <f t="shared" ref="D25:Y25" si="1">SUM(D15:D24)</f>
        <v>0</v>
      </c>
      <c r="E25" s="35">
        <f t="shared" si="1"/>
        <v>30734281</v>
      </c>
      <c r="F25" s="36">
        <f t="shared" si="1"/>
        <v>30734281</v>
      </c>
      <c r="G25" s="36">
        <f t="shared" si="1"/>
        <v>216566243</v>
      </c>
      <c r="H25" s="36">
        <f t="shared" si="1"/>
        <v>-7886703</v>
      </c>
      <c r="I25" s="36">
        <f t="shared" si="1"/>
        <v>1379344</v>
      </c>
      <c r="J25" s="36">
        <f t="shared" si="1"/>
        <v>210058884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210058884</v>
      </c>
      <c r="X25" s="36">
        <f t="shared" si="1"/>
        <v>7683573</v>
      </c>
      <c r="Y25" s="36">
        <f t="shared" si="1"/>
        <v>202375311</v>
      </c>
      <c r="Z25" s="37">
        <f>+IF(X25&lt;&gt;0,+(Y25/X25)*100,0)</f>
        <v>2633.8698285289929</v>
      </c>
      <c r="AA25" s="38">
        <f>SUM(AA15:AA24)</f>
        <v>30734281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5499526</v>
      </c>
      <c r="D26" s="29">
        <f>+D13+D25</f>
        <v>0</v>
      </c>
      <c r="E26" s="30">
        <f t="shared" si="2"/>
        <v>-18159936</v>
      </c>
      <c r="F26" s="31">
        <f t="shared" si="2"/>
        <v>-18159936</v>
      </c>
      <c r="G26" s="31">
        <f t="shared" si="2"/>
        <v>9470344</v>
      </c>
      <c r="H26" s="31">
        <f t="shared" si="2"/>
        <v>-8014807</v>
      </c>
      <c r="I26" s="31">
        <f t="shared" si="2"/>
        <v>-111872</v>
      </c>
      <c r="J26" s="31">
        <f t="shared" si="2"/>
        <v>1343665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1343665</v>
      </c>
      <c r="X26" s="31">
        <f t="shared" si="2"/>
        <v>-4539987</v>
      </c>
      <c r="Y26" s="31">
        <f t="shared" si="2"/>
        <v>5883652</v>
      </c>
      <c r="Z26" s="32">
        <f>+IF(X26&lt;&gt;0,+(Y26/X26)*100,0)</f>
        <v>-129.59623012136379</v>
      </c>
      <c r="AA26" s="33">
        <f>+AA13+AA25</f>
        <v>-18159936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4317776</v>
      </c>
      <c r="D32" s="18"/>
      <c r="E32" s="19"/>
      <c r="F32" s="20"/>
      <c r="G32" s="20">
        <v>424181</v>
      </c>
      <c r="H32" s="20">
        <v>-532306</v>
      </c>
      <c r="I32" s="20">
        <v>-77110</v>
      </c>
      <c r="J32" s="20">
        <v>-185235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-185235</v>
      </c>
      <c r="X32" s="20"/>
      <c r="Y32" s="20">
        <v>-185235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-4820966</v>
      </c>
      <c r="D33" s="18"/>
      <c r="E33" s="19"/>
      <c r="F33" s="20"/>
      <c r="G33" s="20">
        <v>-4820966</v>
      </c>
      <c r="H33" s="20"/>
      <c r="I33" s="20"/>
      <c r="J33" s="20">
        <v>-4820966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-4820966</v>
      </c>
      <c r="X33" s="20"/>
      <c r="Y33" s="20">
        <v>-4820966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4033286</v>
      </c>
      <c r="D35" s="18"/>
      <c r="E35" s="19">
        <v>1189677</v>
      </c>
      <c r="F35" s="20">
        <v>1189677</v>
      </c>
      <c r="G35" s="20">
        <v>4097148</v>
      </c>
      <c r="H35" s="20">
        <v>53288</v>
      </c>
      <c r="I35" s="20">
        <v>50900</v>
      </c>
      <c r="J35" s="20">
        <v>4201336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4201336</v>
      </c>
      <c r="X35" s="20">
        <v>297420</v>
      </c>
      <c r="Y35" s="20">
        <v>3903916</v>
      </c>
      <c r="Z35" s="21">
        <v>1312.5936386255128</v>
      </c>
      <c r="AA35" s="22">
        <v>1189677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3530096</v>
      </c>
      <c r="D37" s="29">
        <f t="shared" ref="D37:Y37" si="3">SUM(D29:D36)</f>
        <v>0</v>
      </c>
      <c r="E37" s="30">
        <f t="shared" si="3"/>
        <v>1189677</v>
      </c>
      <c r="F37" s="31">
        <f t="shared" si="3"/>
        <v>1189677</v>
      </c>
      <c r="G37" s="31">
        <f t="shared" si="3"/>
        <v>-299637</v>
      </c>
      <c r="H37" s="31">
        <f t="shared" si="3"/>
        <v>-479018</v>
      </c>
      <c r="I37" s="31">
        <f t="shared" si="3"/>
        <v>-26210</v>
      </c>
      <c r="J37" s="31">
        <f t="shared" si="3"/>
        <v>-804865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-804865</v>
      </c>
      <c r="X37" s="31">
        <f t="shared" si="3"/>
        <v>297420</v>
      </c>
      <c r="Y37" s="31">
        <f t="shared" si="3"/>
        <v>-1102285</v>
      </c>
      <c r="Z37" s="32">
        <f>+IF(X37&lt;&gt;0,+(Y37/X37)*100,0)</f>
        <v>-370.61562773182703</v>
      </c>
      <c r="AA37" s="33">
        <f>SUM(AA29:AA36)</f>
        <v>1189677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3530096</v>
      </c>
      <c r="D44" s="29">
        <f>+D37+D43</f>
        <v>0</v>
      </c>
      <c r="E44" s="30">
        <f t="shared" si="5"/>
        <v>1189677</v>
      </c>
      <c r="F44" s="31">
        <f t="shared" si="5"/>
        <v>1189677</v>
      </c>
      <c r="G44" s="31">
        <f t="shared" si="5"/>
        <v>-299637</v>
      </c>
      <c r="H44" s="31">
        <f t="shared" si="5"/>
        <v>-479018</v>
      </c>
      <c r="I44" s="31">
        <f t="shared" si="5"/>
        <v>-26210</v>
      </c>
      <c r="J44" s="31">
        <f t="shared" si="5"/>
        <v>-804865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-804865</v>
      </c>
      <c r="X44" s="31">
        <f t="shared" si="5"/>
        <v>297420</v>
      </c>
      <c r="Y44" s="31">
        <f t="shared" si="5"/>
        <v>-1102285</v>
      </c>
      <c r="Z44" s="32">
        <f>+IF(X44&lt;&gt;0,+(Y44/X44)*100,0)</f>
        <v>-370.61562773182703</v>
      </c>
      <c r="AA44" s="33">
        <f>+AA37+AA43</f>
        <v>1189677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1969430</v>
      </c>
      <c r="D45" s="42">
        <f t="shared" si="6"/>
        <v>0</v>
      </c>
      <c r="E45" s="43">
        <f t="shared" si="6"/>
        <v>-19349613</v>
      </c>
      <c r="F45" s="44">
        <f t="shared" si="6"/>
        <v>-19349613</v>
      </c>
      <c r="G45" s="44">
        <f t="shared" si="6"/>
        <v>9769981</v>
      </c>
      <c r="H45" s="44">
        <f t="shared" si="6"/>
        <v>-7535789</v>
      </c>
      <c r="I45" s="44">
        <f t="shared" si="6"/>
        <v>-85662</v>
      </c>
      <c r="J45" s="44">
        <f t="shared" si="6"/>
        <v>2148530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2148530</v>
      </c>
      <c r="X45" s="44">
        <f t="shared" si="6"/>
        <v>-4837407</v>
      </c>
      <c r="Y45" s="44">
        <f t="shared" si="6"/>
        <v>6985937</v>
      </c>
      <c r="Z45" s="45">
        <f>+IF(X45&lt;&gt;0,+(Y45/X45)*100,0)</f>
        <v>-144.41491071559619</v>
      </c>
      <c r="AA45" s="46">
        <f>+AA26-AA44</f>
        <v>-19349613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-48289445</v>
      </c>
      <c r="D47" s="18"/>
      <c r="E47" s="19">
        <v>-19349613</v>
      </c>
      <c r="F47" s="20">
        <v>-19349613</v>
      </c>
      <c r="G47" s="20">
        <v>-43888642</v>
      </c>
      <c r="H47" s="20">
        <v>-3521733</v>
      </c>
      <c r="I47" s="20">
        <v>172953</v>
      </c>
      <c r="J47" s="20">
        <v>-47237422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-47237422</v>
      </c>
      <c r="X47" s="20">
        <v>-4837404</v>
      </c>
      <c r="Y47" s="20">
        <v>-42400018</v>
      </c>
      <c r="Z47" s="47">
        <v>876.50355438578219</v>
      </c>
      <c r="AA47" s="22">
        <v>-19349613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-48289445</v>
      </c>
      <c r="D50" s="50">
        <f t="shared" ref="D50:Y50" si="7">SUM(D47:D49)</f>
        <v>0</v>
      </c>
      <c r="E50" s="51">
        <f t="shared" si="7"/>
        <v>-19349613</v>
      </c>
      <c r="F50" s="52">
        <f t="shared" si="7"/>
        <v>-19349613</v>
      </c>
      <c r="G50" s="52">
        <f t="shared" si="7"/>
        <v>-43888642</v>
      </c>
      <c r="H50" s="52">
        <f t="shared" si="7"/>
        <v>-3521733</v>
      </c>
      <c r="I50" s="52">
        <f t="shared" si="7"/>
        <v>172953</v>
      </c>
      <c r="J50" s="52">
        <f t="shared" si="7"/>
        <v>-47237422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-47237422</v>
      </c>
      <c r="X50" s="52">
        <f t="shared" si="7"/>
        <v>-4837404</v>
      </c>
      <c r="Y50" s="52">
        <f t="shared" si="7"/>
        <v>-42400018</v>
      </c>
      <c r="Z50" s="53">
        <f>+IF(X50&lt;&gt;0,+(Y50/X50)*100,0)</f>
        <v>876.50355438578219</v>
      </c>
      <c r="AA50" s="54">
        <f>SUM(AA47:AA49)</f>
        <v>-19349613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206037328</v>
      </c>
      <c r="D7" s="18"/>
      <c r="E7" s="19">
        <v>221287660</v>
      </c>
      <c r="F7" s="20">
        <v>221287660</v>
      </c>
      <c r="G7" s="20">
        <v>229462690</v>
      </c>
      <c r="H7" s="20">
        <v>-464967263</v>
      </c>
      <c r="I7" s="20">
        <v>-17228124</v>
      </c>
      <c r="J7" s="20">
        <v>-252732697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-252732697</v>
      </c>
      <c r="X7" s="20">
        <v>55321923</v>
      </c>
      <c r="Y7" s="20">
        <v>-308054620</v>
      </c>
      <c r="Z7" s="21">
        <v>-556.8400433224275</v>
      </c>
      <c r="AA7" s="22">
        <v>221287660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206037328</v>
      </c>
      <c r="D13" s="29">
        <f>SUM(D6:D12)</f>
        <v>0</v>
      </c>
      <c r="E13" s="30">
        <f t="shared" si="0"/>
        <v>221287660</v>
      </c>
      <c r="F13" s="31">
        <f t="shared" si="0"/>
        <v>221287660</v>
      </c>
      <c r="G13" s="31">
        <f t="shared" si="0"/>
        <v>229462690</v>
      </c>
      <c r="H13" s="31">
        <f t="shared" si="0"/>
        <v>-464967263</v>
      </c>
      <c r="I13" s="31">
        <f t="shared" si="0"/>
        <v>-17228124</v>
      </c>
      <c r="J13" s="31">
        <f t="shared" si="0"/>
        <v>-252732697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-252732697</v>
      </c>
      <c r="X13" s="31">
        <f t="shared" si="0"/>
        <v>55321923</v>
      </c>
      <c r="Y13" s="31">
        <f t="shared" si="0"/>
        <v>-308054620</v>
      </c>
      <c r="Z13" s="32">
        <f>+IF(X13&lt;&gt;0,+(Y13/X13)*100,0)</f>
        <v>-556.8400433224275</v>
      </c>
      <c r="AA13" s="33">
        <f>SUM(AA6:AA12)</f>
        <v>221287660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2137202002</v>
      </c>
      <c r="D17" s="18"/>
      <c r="E17" s="19">
        <v>2627851030</v>
      </c>
      <c r="F17" s="20">
        <v>2627851030</v>
      </c>
      <c r="G17" s="24">
        <v>2195555399</v>
      </c>
      <c r="H17" s="24">
        <v>-68331609</v>
      </c>
      <c r="I17" s="24">
        <v>-16402900</v>
      </c>
      <c r="J17" s="20">
        <v>2110820890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2110820890</v>
      </c>
      <c r="X17" s="20">
        <v>656962800</v>
      </c>
      <c r="Y17" s="24">
        <v>1453858090</v>
      </c>
      <c r="Z17" s="25">
        <v>221.29991074076037</v>
      </c>
      <c r="AA17" s="26">
        <v>2627851030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2137202002</v>
      </c>
      <c r="D25" s="29">
        <f t="shared" ref="D25:Y25" si="1">SUM(D15:D24)</f>
        <v>0</v>
      </c>
      <c r="E25" s="35">
        <f t="shared" si="1"/>
        <v>2627851030</v>
      </c>
      <c r="F25" s="36">
        <f t="shared" si="1"/>
        <v>2627851030</v>
      </c>
      <c r="G25" s="36">
        <f t="shared" si="1"/>
        <v>2195555399</v>
      </c>
      <c r="H25" s="36">
        <f t="shared" si="1"/>
        <v>-68331609</v>
      </c>
      <c r="I25" s="36">
        <f t="shared" si="1"/>
        <v>-16402900</v>
      </c>
      <c r="J25" s="36">
        <f t="shared" si="1"/>
        <v>2110820890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2110820890</v>
      </c>
      <c r="X25" s="36">
        <f t="shared" si="1"/>
        <v>656962800</v>
      </c>
      <c r="Y25" s="36">
        <f t="shared" si="1"/>
        <v>1453858090</v>
      </c>
      <c r="Z25" s="37">
        <f>+IF(X25&lt;&gt;0,+(Y25/X25)*100,0)</f>
        <v>221.29991074076037</v>
      </c>
      <c r="AA25" s="38">
        <f>SUM(AA15:AA24)</f>
        <v>2627851030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2343239330</v>
      </c>
      <c r="D26" s="29">
        <f>+D13+D25</f>
        <v>0</v>
      </c>
      <c r="E26" s="30">
        <f t="shared" si="2"/>
        <v>2849138690</v>
      </c>
      <c r="F26" s="31">
        <f t="shared" si="2"/>
        <v>2849138690</v>
      </c>
      <c r="G26" s="31">
        <f t="shared" si="2"/>
        <v>2425018089</v>
      </c>
      <c r="H26" s="31">
        <f t="shared" si="2"/>
        <v>-533298872</v>
      </c>
      <c r="I26" s="31">
        <f t="shared" si="2"/>
        <v>-33631024</v>
      </c>
      <c r="J26" s="31">
        <f t="shared" si="2"/>
        <v>1858088193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1858088193</v>
      </c>
      <c r="X26" s="31">
        <f t="shared" si="2"/>
        <v>712284723</v>
      </c>
      <c r="Y26" s="31">
        <f t="shared" si="2"/>
        <v>1145803470</v>
      </c>
      <c r="Z26" s="32">
        <f>+IF(X26&lt;&gt;0,+(Y26/X26)*100,0)</f>
        <v>160.8631257980806</v>
      </c>
      <c r="AA26" s="33">
        <f>+AA13+AA25</f>
        <v>2849138690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-414714147</v>
      </c>
      <c r="D30" s="18"/>
      <c r="E30" s="19">
        <v>56214199</v>
      </c>
      <c r="F30" s="20">
        <v>56214199</v>
      </c>
      <c r="G30" s="20">
        <v>-416657550</v>
      </c>
      <c r="H30" s="20">
        <v>-1986436</v>
      </c>
      <c r="I30" s="20">
        <v>-1970077</v>
      </c>
      <c r="J30" s="20">
        <v>-420614063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-420614063</v>
      </c>
      <c r="X30" s="20">
        <v>14053542</v>
      </c>
      <c r="Y30" s="20">
        <v>-434667605</v>
      </c>
      <c r="Z30" s="21">
        <v>-3092.9398794979943</v>
      </c>
      <c r="AA30" s="22">
        <v>56214199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-414714147</v>
      </c>
      <c r="D37" s="29">
        <f t="shared" ref="D37:Y37" si="3">SUM(D29:D36)</f>
        <v>0</v>
      </c>
      <c r="E37" s="30">
        <f t="shared" si="3"/>
        <v>56214199</v>
      </c>
      <c r="F37" s="31">
        <f t="shared" si="3"/>
        <v>56214199</v>
      </c>
      <c r="G37" s="31">
        <f t="shared" si="3"/>
        <v>-416657550</v>
      </c>
      <c r="H37" s="31">
        <f t="shared" si="3"/>
        <v>-1986436</v>
      </c>
      <c r="I37" s="31">
        <f t="shared" si="3"/>
        <v>-1970077</v>
      </c>
      <c r="J37" s="31">
        <f t="shared" si="3"/>
        <v>-420614063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-420614063</v>
      </c>
      <c r="X37" s="31">
        <f t="shared" si="3"/>
        <v>14053542</v>
      </c>
      <c r="Y37" s="31">
        <f t="shared" si="3"/>
        <v>-434667605</v>
      </c>
      <c r="Z37" s="32">
        <f>+IF(X37&lt;&gt;0,+(Y37/X37)*100,0)</f>
        <v>-3092.9398794979943</v>
      </c>
      <c r="AA37" s="33">
        <f>SUM(AA29:AA36)</f>
        <v>56214199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469018896</v>
      </c>
      <c r="D39" s="18"/>
      <c r="E39" s="19"/>
      <c r="F39" s="20"/>
      <c r="G39" s="20">
        <v>456221396</v>
      </c>
      <c r="H39" s="20">
        <v>12797500</v>
      </c>
      <c r="I39" s="20"/>
      <c r="J39" s="20">
        <v>469018896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469018896</v>
      </c>
      <c r="X39" s="20">
        <v>-3</v>
      </c>
      <c r="Y39" s="20">
        <v>469018899</v>
      </c>
      <c r="Z39" s="21">
        <v>-15633963300</v>
      </c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469018896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456221396</v>
      </c>
      <c r="H43" s="36">
        <f t="shared" si="4"/>
        <v>12797500</v>
      </c>
      <c r="I43" s="36">
        <f t="shared" si="4"/>
        <v>0</v>
      </c>
      <c r="J43" s="36">
        <f t="shared" si="4"/>
        <v>469018896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469018896</v>
      </c>
      <c r="X43" s="36">
        <f t="shared" si="4"/>
        <v>-3</v>
      </c>
      <c r="Y43" s="36">
        <f t="shared" si="4"/>
        <v>469018899</v>
      </c>
      <c r="Z43" s="37">
        <f>+IF(X43&lt;&gt;0,+(Y43/X43)*100,0)</f>
        <v>-15633963300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54304749</v>
      </c>
      <c r="D44" s="29">
        <f>+D37+D43</f>
        <v>0</v>
      </c>
      <c r="E44" s="30">
        <f t="shared" si="5"/>
        <v>56214199</v>
      </c>
      <c r="F44" s="31">
        <f t="shared" si="5"/>
        <v>56214199</v>
      </c>
      <c r="G44" s="31">
        <f t="shared" si="5"/>
        <v>39563846</v>
      </c>
      <c r="H44" s="31">
        <f t="shared" si="5"/>
        <v>10811064</v>
      </c>
      <c r="I44" s="31">
        <f t="shared" si="5"/>
        <v>-1970077</v>
      </c>
      <c r="J44" s="31">
        <f t="shared" si="5"/>
        <v>48404833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48404833</v>
      </c>
      <c r="X44" s="31">
        <f t="shared" si="5"/>
        <v>14053539</v>
      </c>
      <c r="Y44" s="31">
        <f t="shared" si="5"/>
        <v>34351294</v>
      </c>
      <c r="Z44" s="32">
        <f>+IF(X44&lt;&gt;0,+(Y44/X44)*100,0)</f>
        <v>244.4316267952151</v>
      </c>
      <c r="AA44" s="33">
        <f>+AA37+AA43</f>
        <v>56214199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2288934581</v>
      </c>
      <c r="D45" s="42">
        <f t="shared" si="6"/>
        <v>0</v>
      </c>
      <c r="E45" s="43">
        <f t="shared" si="6"/>
        <v>2792924491</v>
      </c>
      <c r="F45" s="44">
        <f t="shared" si="6"/>
        <v>2792924491</v>
      </c>
      <c r="G45" s="44">
        <f t="shared" si="6"/>
        <v>2385454243</v>
      </c>
      <c r="H45" s="44">
        <f t="shared" si="6"/>
        <v>-544109936</v>
      </c>
      <c r="I45" s="44">
        <f t="shared" si="6"/>
        <v>-31660947</v>
      </c>
      <c r="J45" s="44">
        <f t="shared" si="6"/>
        <v>1809683360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1809683360</v>
      </c>
      <c r="X45" s="44">
        <f t="shared" si="6"/>
        <v>698231184</v>
      </c>
      <c r="Y45" s="44">
        <f t="shared" si="6"/>
        <v>1111452176</v>
      </c>
      <c r="Z45" s="45">
        <f>+IF(X45&lt;&gt;0,+(Y45/X45)*100,0)</f>
        <v>159.18111385870156</v>
      </c>
      <c r="AA45" s="46">
        <f>+AA26-AA44</f>
        <v>2792924491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983805937</v>
      </c>
      <c r="D47" s="18"/>
      <c r="E47" s="19">
        <v>452177397</v>
      </c>
      <c r="F47" s="20">
        <v>452177397</v>
      </c>
      <c r="G47" s="20">
        <v>1242180572</v>
      </c>
      <c r="H47" s="20">
        <v>-489392156</v>
      </c>
      <c r="I47" s="20">
        <v>-21573874</v>
      </c>
      <c r="J47" s="20">
        <v>731214542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731214542</v>
      </c>
      <c r="X47" s="20">
        <v>113044344</v>
      </c>
      <c r="Y47" s="20">
        <v>618170198</v>
      </c>
      <c r="Z47" s="47">
        <v>546.83867951854359</v>
      </c>
      <c r="AA47" s="22">
        <v>452177397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983805937</v>
      </c>
      <c r="D50" s="50">
        <f t="shared" ref="D50:Y50" si="7">SUM(D47:D49)</f>
        <v>0</v>
      </c>
      <c r="E50" s="51">
        <f t="shared" si="7"/>
        <v>452177397</v>
      </c>
      <c r="F50" s="52">
        <f t="shared" si="7"/>
        <v>452177397</v>
      </c>
      <c r="G50" s="52">
        <f t="shared" si="7"/>
        <v>1242180572</v>
      </c>
      <c r="H50" s="52">
        <f t="shared" si="7"/>
        <v>-489392156</v>
      </c>
      <c r="I50" s="52">
        <f t="shared" si="7"/>
        <v>-21573874</v>
      </c>
      <c r="J50" s="52">
        <f t="shared" si="7"/>
        <v>731214542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731214542</v>
      </c>
      <c r="X50" s="52">
        <f t="shared" si="7"/>
        <v>113044344</v>
      </c>
      <c r="Y50" s="52">
        <f t="shared" si="7"/>
        <v>618170198</v>
      </c>
      <c r="Z50" s="53">
        <f>+IF(X50&lt;&gt;0,+(Y50/X50)*100,0)</f>
        <v>546.83867951854359</v>
      </c>
      <c r="AA50" s="54">
        <f>SUM(AA47:AA49)</f>
        <v>452177397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544726979</v>
      </c>
      <c r="D6" s="18"/>
      <c r="E6" s="19">
        <v>-12689035</v>
      </c>
      <c r="F6" s="20">
        <v>-12689035</v>
      </c>
      <c r="G6" s="20">
        <v>37137535</v>
      </c>
      <c r="H6" s="20">
        <v>11333956</v>
      </c>
      <c r="I6" s="20">
        <v>8438184</v>
      </c>
      <c r="J6" s="20">
        <v>56909675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56909675</v>
      </c>
      <c r="X6" s="20">
        <v>-3172260</v>
      </c>
      <c r="Y6" s="20">
        <v>60081935</v>
      </c>
      <c r="Z6" s="21">
        <v>-1893.9788983248536</v>
      </c>
      <c r="AA6" s="22">
        <v>-12689035</v>
      </c>
    </row>
    <row r="7" spans="1:27" x14ac:dyDescent="0.25">
      <c r="A7" s="23" t="s">
        <v>35</v>
      </c>
      <c r="B7" s="17" t="s">
        <v>32</v>
      </c>
      <c r="C7" s="18">
        <v>118754272</v>
      </c>
      <c r="D7" s="18"/>
      <c r="E7" s="19">
        <v>852224</v>
      </c>
      <c r="F7" s="20">
        <v>852224</v>
      </c>
      <c r="G7" s="20">
        <v>4910099</v>
      </c>
      <c r="H7" s="20">
        <v>4244641</v>
      </c>
      <c r="I7" s="20">
        <v>4695736</v>
      </c>
      <c r="J7" s="20">
        <v>13850476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13850476</v>
      </c>
      <c r="X7" s="20">
        <v>213057</v>
      </c>
      <c r="Y7" s="20">
        <v>13637419</v>
      </c>
      <c r="Z7" s="21">
        <v>6400.8312329564387</v>
      </c>
      <c r="AA7" s="22">
        <v>852224</v>
      </c>
    </row>
    <row r="8" spans="1:27" x14ac:dyDescent="0.25">
      <c r="A8" s="23" t="s">
        <v>36</v>
      </c>
      <c r="B8" s="17" t="s">
        <v>32</v>
      </c>
      <c r="C8" s="18">
        <v>13942086</v>
      </c>
      <c r="D8" s="18"/>
      <c r="E8" s="19"/>
      <c r="F8" s="20"/>
      <c r="G8" s="20">
        <v>70590</v>
      </c>
      <c r="H8" s="20">
        <v>48837</v>
      </c>
      <c r="I8" s="20">
        <v>-178597</v>
      </c>
      <c r="J8" s="20">
        <v>-59170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-59170</v>
      </c>
      <c r="X8" s="20"/>
      <c r="Y8" s="20">
        <v>-59170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16500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92908024</v>
      </c>
      <c r="D11" s="18"/>
      <c r="E11" s="19">
        <v>1629713</v>
      </c>
      <c r="F11" s="20">
        <v>1629713</v>
      </c>
      <c r="G11" s="24"/>
      <c r="H11" s="24">
        <v>87335</v>
      </c>
      <c r="I11" s="24"/>
      <c r="J11" s="20">
        <v>87335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87335</v>
      </c>
      <c r="X11" s="20">
        <v>407427</v>
      </c>
      <c r="Y11" s="24">
        <v>-320092</v>
      </c>
      <c r="Z11" s="25">
        <v>-78.564258137040497</v>
      </c>
      <c r="AA11" s="26">
        <v>1629713</v>
      </c>
    </row>
    <row r="12" spans="1:27" x14ac:dyDescent="0.25">
      <c r="A12" s="23" t="s">
        <v>40</v>
      </c>
      <c r="B12" s="17" t="s">
        <v>32</v>
      </c>
      <c r="C12" s="18">
        <v>39501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770387362</v>
      </c>
      <c r="D13" s="29">
        <f>SUM(D6:D12)</f>
        <v>0</v>
      </c>
      <c r="E13" s="30">
        <f t="shared" si="0"/>
        <v>-10207098</v>
      </c>
      <c r="F13" s="31">
        <f t="shared" si="0"/>
        <v>-10207098</v>
      </c>
      <c r="G13" s="31">
        <f t="shared" si="0"/>
        <v>42118224</v>
      </c>
      <c r="H13" s="31">
        <f t="shared" si="0"/>
        <v>15714769</v>
      </c>
      <c r="I13" s="31">
        <f t="shared" si="0"/>
        <v>12955323</v>
      </c>
      <c r="J13" s="31">
        <f t="shared" si="0"/>
        <v>70788316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70788316</v>
      </c>
      <c r="X13" s="31">
        <f t="shared" si="0"/>
        <v>-2551776</v>
      </c>
      <c r="Y13" s="31">
        <f t="shared" si="0"/>
        <v>73340092</v>
      </c>
      <c r="Z13" s="32">
        <f>+IF(X13&lt;&gt;0,+(Y13/X13)*100,0)</f>
        <v>-2874.0803267998444</v>
      </c>
      <c r="AA13" s="33">
        <f>SUM(AA6:AA12)</f>
        <v>-10207098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486549</v>
      </c>
      <c r="D17" s="18"/>
      <c r="E17" s="19">
        <v>8516395</v>
      </c>
      <c r="F17" s="20">
        <v>8516395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2129100</v>
      </c>
      <c r="Y17" s="24">
        <v>-2129100</v>
      </c>
      <c r="Z17" s="25">
        <v>-100</v>
      </c>
      <c r="AA17" s="26">
        <v>8516395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486549</v>
      </c>
      <c r="D25" s="29">
        <f t="shared" ref="D25:Y25" si="1">SUM(D15:D24)</f>
        <v>0</v>
      </c>
      <c r="E25" s="35">
        <f t="shared" si="1"/>
        <v>8516395</v>
      </c>
      <c r="F25" s="36">
        <f t="shared" si="1"/>
        <v>8516395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2129100</v>
      </c>
      <c r="Y25" s="36">
        <f t="shared" si="1"/>
        <v>-2129100</v>
      </c>
      <c r="Z25" s="37">
        <f>+IF(X25&lt;&gt;0,+(Y25/X25)*100,0)</f>
        <v>-100</v>
      </c>
      <c r="AA25" s="38">
        <f>SUM(AA15:AA24)</f>
        <v>8516395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770873911</v>
      </c>
      <c r="D26" s="29">
        <f>+D13+D25</f>
        <v>0</v>
      </c>
      <c r="E26" s="30">
        <f t="shared" si="2"/>
        <v>-1690703</v>
      </c>
      <c r="F26" s="31">
        <f t="shared" si="2"/>
        <v>-1690703</v>
      </c>
      <c r="G26" s="31">
        <f t="shared" si="2"/>
        <v>42118224</v>
      </c>
      <c r="H26" s="31">
        <f t="shared" si="2"/>
        <v>15714769</v>
      </c>
      <c r="I26" s="31">
        <f t="shared" si="2"/>
        <v>12955323</v>
      </c>
      <c r="J26" s="31">
        <f t="shared" si="2"/>
        <v>70788316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70788316</v>
      </c>
      <c r="X26" s="31">
        <f t="shared" si="2"/>
        <v>-422676</v>
      </c>
      <c r="Y26" s="31">
        <f t="shared" si="2"/>
        <v>71210992</v>
      </c>
      <c r="Z26" s="32">
        <f>+IF(X26&lt;&gt;0,+(Y26/X26)*100,0)</f>
        <v>-16847.654468197863</v>
      </c>
      <c r="AA26" s="33">
        <f>+AA13+AA25</f>
        <v>-1690703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-591446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20870</v>
      </c>
      <c r="D31" s="18"/>
      <c r="E31" s="19">
        <v>200000</v>
      </c>
      <c r="F31" s="20">
        <v>200000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50001</v>
      </c>
      <c r="Y31" s="20">
        <v>-50001</v>
      </c>
      <c r="Z31" s="21">
        <v>-100</v>
      </c>
      <c r="AA31" s="22">
        <v>200000</v>
      </c>
    </row>
    <row r="32" spans="1:27" x14ac:dyDescent="0.25">
      <c r="A32" s="23" t="s">
        <v>59</v>
      </c>
      <c r="B32" s="17" t="s">
        <v>32</v>
      </c>
      <c r="C32" s="18">
        <v>27330880</v>
      </c>
      <c r="D32" s="18"/>
      <c r="E32" s="19">
        <v>131612662</v>
      </c>
      <c r="F32" s="20">
        <v>131612662</v>
      </c>
      <c r="G32" s="20">
        <v>-9494008</v>
      </c>
      <c r="H32" s="20">
        <v>-6044618</v>
      </c>
      <c r="I32" s="20">
        <v>-4457988</v>
      </c>
      <c r="J32" s="20">
        <v>-19996614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-19996614</v>
      </c>
      <c r="X32" s="20">
        <v>32903181</v>
      </c>
      <c r="Y32" s="20">
        <v>-52899795</v>
      </c>
      <c r="Z32" s="21">
        <v>-160.77410570120864</v>
      </c>
      <c r="AA32" s="22">
        <v>131612662</v>
      </c>
    </row>
    <row r="33" spans="1:27" x14ac:dyDescent="0.25">
      <c r="A33" s="23" t="s">
        <v>60</v>
      </c>
      <c r="B33" s="17" t="s">
        <v>32</v>
      </c>
      <c r="C33" s="18">
        <v>287308527</v>
      </c>
      <c r="D33" s="18"/>
      <c r="E33" s="19"/>
      <c r="F33" s="20"/>
      <c r="G33" s="20">
        <v>5944000</v>
      </c>
      <c r="H33" s="20">
        <v>1130000</v>
      </c>
      <c r="I33" s="20">
        <v>2031000</v>
      </c>
      <c r="J33" s="20">
        <v>9105000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9105000</v>
      </c>
      <c r="X33" s="20"/>
      <c r="Y33" s="20">
        <v>9105000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27462657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341531488</v>
      </c>
      <c r="D37" s="29">
        <f t="shared" ref="D37:Y37" si="3">SUM(D29:D36)</f>
        <v>0</v>
      </c>
      <c r="E37" s="30">
        <f t="shared" si="3"/>
        <v>131812662</v>
      </c>
      <c r="F37" s="31">
        <f t="shared" si="3"/>
        <v>131812662</v>
      </c>
      <c r="G37" s="31">
        <f t="shared" si="3"/>
        <v>-3550008</v>
      </c>
      <c r="H37" s="31">
        <f t="shared" si="3"/>
        <v>-4914618</v>
      </c>
      <c r="I37" s="31">
        <f t="shared" si="3"/>
        <v>-2426988</v>
      </c>
      <c r="J37" s="31">
        <f t="shared" si="3"/>
        <v>-10891614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-10891614</v>
      </c>
      <c r="X37" s="31">
        <f t="shared" si="3"/>
        <v>32953182</v>
      </c>
      <c r="Y37" s="31">
        <f t="shared" si="3"/>
        <v>-43844796</v>
      </c>
      <c r="Z37" s="32">
        <f>+IF(X37&lt;&gt;0,+(Y37/X37)*100,0)</f>
        <v>-133.05178237415737</v>
      </c>
      <c r="AA37" s="33">
        <f>SUM(AA29:AA36)</f>
        <v>131812662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341531488</v>
      </c>
      <c r="D44" s="29">
        <f>+D37+D43</f>
        <v>0</v>
      </c>
      <c r="E44" s="30">
        <f t="shared" si="5"/>
        <v>131812662</v>
      </c>
      <c r="F44" s="31">
        <f t="shared" si="5"/>
        <v>131812662</v>
      </c>
      <c r="G44" s="31">
        <f t="shared" si="5"/>
        <v>-3550008</v>
      </c>
      <c r="H44" s="31">
        <f t="shared" si="5"/>
        <v>-4914618</v>
      </c>
      <c r="I44" s="31">
        <f t="shared" si="5"/>
        <v>-2426988</v>
      </c>
      <c r="J44" s="31">
        <f t="shared" si="5"/>
        <v>-10891614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-10891614</v>
      </c>
      <c r="X44" s="31">
        <f t="shared" si="5"/>
        <v>32953182</v>
      </c>
      <c r="Y44" s="31">
        <f t="shared" si="5"/>
        <v>-43844796</v>
      </c>
      <c r="Z44" s="32">
        <f>+IF(X44&lt;&gt;0,+(Y44/X44)*100,0)</f>
        <v>-133.05178237415737</v>
      </c>
      <c r="AA44" s="33">
        <f>+AA37+AA43</f>
        <v>131812662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429342423</v>
      </c>
      <c r="D45" s="42">
        <f t="shared" si="6"/>
        <v>0</v>
      </c>
      <c r="E45" s="43">
        <f t="shared" si="6"/>
        <v>-133503365</v>
      </c>
      <c r="F45" s="44">
        <f t="shared" si="6"/>
        <v>-133503365</v>
      </c>
      <c r="G45" s="44">
        <f t="shared" si="6"/>
        <v>45668232</v>
      </c>
      <c r="H45" s="44">
        <f t="shared" si="6"/>
        <v>20629387</v>
      </c>
      <c r="I45" s="44">
        <f t="shared" si="6"/>
        <v>15382311</v>
      </c>
      <c r="J45" s="44">
        <f t="shared" si="6"/>
        <v>81679930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81679930</v>
      </c>
      <c r="X45" s="44">
        <f t="shared" si="6"/>
        <v>-33375858</v>
      </c>
      <c r="Y45" s="44">
        <f t="shared" si="6"/>
        <v>115055788</v>
      </c>
      <c r="Z45" s="45">
        <f>+IF(X45&lt;&gt;0,+(Y45/X45)*100,0)</f>
        <v>-344.72758123551461</v>
      </c>
      <c r="AA45" s="46">
        <f>+AA26-AA44</f>
        <v>-133503365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376137058</v>
      </c>
      <c r="D47" s="18"/>
      <c r="E47" s="19">
        <v>-131778500</v>
      </c>
      <c r="F47" s="20">
        <v>-131778500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-32944626</v>
      </c>
      <c r="Y47" s="20">
        <v>32944626</v>
      </c>
      <c r="Z47" s="47">
        <v>-100</v>
      </c>
      <c r="AA47" s="22">
        <v>-131778500</v>
      </c>
    </row>
    <row r="48" spans="1:27" x14ac:dyDescent="0.25">
      <c r="A48" s="23" t="s">
        <v>73</v>
      </c>
      <c r="B48" s="17" t="s">
        <v>32</v>
      </c>
      <c r="C48" s="18">
        <v>-15358392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360778666</v>
      </c>
      <c r="D50" s="50">
        <f t="shared" ref="D50:Y50" si="7">SUM(D47:D49)</f>
        <v>0</v>
      </c>
      <c r="E50" s="51">
        <f t="shared" si="7"/>
        <v>-131778500</v>
      </c>
      <c r="F50" s="52">
        <f t="shared" si="7"/>
        <v>-131778500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-32944626</v>
      </c>
      <c r="Y50" s="52">
        <f t="shared" si="7"/>
        <v>32944626</v>
      </c>
      <c r="Z50" s="53">
        <f>+IF(X50&lt;&gt;0,+(Y50/X50)*100,0)</f>
        <v>-100</v>
      </c>
      <c r="AA50" s="54">
        <f>SUM(AA47:AA49)</f>
        <v>-131778500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15042757</v>
      </c>
      <c r="F6" s="20">
        <v>15042757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3760692</v>
      </c>
      <c r="Y6" s="20">
        <v>-3760692</v>
      </c>
      <c r="Z6" s="21">
        <v>-100</v>
      </c>
      <c r="AA6" s="22">
        <v>15042757</v>
      </c>
    </row>
    <row r="7" spans="1:27" x14ac:dyDescent="0.25">
      <c r="A7" s="23" t="s">
        <v>35</v>
      </c>
      <c r="B7" s="17" t="s">
        <v>32</v>
      </c>
      <c r="C7" s="18">
        <v>42087962</v>
      </c>
      <c r="D7" s="18"/>
      <c r="E7" s="19">
        <v>29691130</v>
      </c>
      <c r="F7" s="20">
        <v>29691130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7422783</v>
      </c>
      <c r="Y7" s="20">
        <v>-7422783</v>
      </c>
      <c r="Z7" s="21">
        <v>-100</v>
      </c>
      <c r="AA7" s="22">
        <v>29691130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42087962</v>
      </c>
      <c r="D13" s="29">
        <f>SUM(D6:D12)</f>
        <v>0</v>
      </c>
      <c r="E13" s="30">
        <f t="shared" si="0"/>
        <v>44733887</v>
      </c>
      <c r="F13" s="31">
        <f t="shared" si="0"/>
        <v>44733887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11183475</v>
      </c>
      <c r="Y13" s="31">
        <f t="shared" si="0"/>
        <v>-11183475</v>
      </c>
      <c r="Z13" s="32">
        <f>+IF(X13&lt;&gt;0,+(Y13/X13)*100,0)</f>
        <v>-100</v>
      </c>
      <c r="AA13" s="33">
        <f>SUM(AA6:AA12)</f>
        <v>44733887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1028210</v>
      </c>
      <c r="D17" s="18"/>
      <c r="E17" s="19">
        <v>19049888</v>
      </c>
      <c r="F17" s="20">
        <v>19049888</v>
      </c>
      <c r="G17" s="24"/>
      <c r="H17" s="24">
        <v>1207814</v>
      </c>
      <c r="I17" s="24"/>
      <c r="J17" s="20">
        <v>1207814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1207814</v>
      </c>
      <c r="X17" s="20">
        <v>4762476</v>
      </c>
      <c r="Y17" s="24">
        <v>-3554662</v>
      </c>
      <c r="Z17" s="25">
        <v>-74.638948311760515</v>
      </c>
      <c r="AA17" s="26">
        <v>19049888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1028210</v>
      </c>
      <c r="D25" s="29">
        <f t="shared" ref="D25:Y25" si="1">SUM(D15:D24)</f>
        <v>0</v>
      </c>
      <c r="E25" s="35">
        <f t="shared" si="1"/>
        <v>19049888</v>
      </c>
      <c r="F25" s="36">
        <f t="shared" si="1"/>
        <v>19049888</v>
      </c>
      <c r="G25" s="36">
        <f t="shared" si="1"/>
        <v>0</v>
      </c>
      <c r="H25" s="36">
        <f t="shared" si="1"/>
        <v>1207814</v>
      </c>
      <c r="I25" s="36">
        <f t="shared" si="1"/>
        <v>0</v>
      </c>
      <c r="J25" s="36">
        <f t="shared" si="1"/>
        <v>1207814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1207814</v>
      </c>
      <c r="X25" s="36">
        <f t="shared" si="1"/>
        <v>4762476</v>
      </c>
      <c r="Y25" s="36">
        <f t="shared" si="1"/>
        <v>-3554662</v>
      </c>
      <c r="Z25" s="37">
        <f>+IF(X25&lt;&gt;0,+(Y25/X25)*100,0)</f>
        <v>-74.638948311760515</v>
      </c>
      <c r="AA25" s="38">
        <f>SUM(AA15:AA24)</f>
        <v>19049888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43116172</v>
      </c>
      <c r="D26" s="29">
        <f>+D13+D25</f>
        <v>0</v>
      </c>
      <c r="E26" s="30">
        <f t="shared" si="2"/>
        <v>63783775</v>
      </c>
      <c r="F26" s="31">
        <f t="shared" si="2"/>
        <v>63783775</v>
      </c>
      <c r="G26" s="31">
        <f t="shared" si="2"/>
        <v>0</v>
      </c>
      <c r="H26" s="31">
        <f t="shared" si="2"/>
        <v>1207814</v>
      </c>
      <c r="I26" s="31">
        <f t="shared" si="2"/>
        <v>0</v>
      </c>
      <c r="J26" s="31">
        <f t="shared" si="2"/>
        <v>1207814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1207814</v>
      </c>
      <c r="X26" s="31">
        <f t="shared" si="2"/>
        <v>15945951</v>
      </c>
      <c r="Y26" s="31">
        <f t="shared" si="2"/>
        <v>-14738137</v>
      </c>
      <c r="Z26" s="32">
        <f>+IF(X26&lt;&gt;0,+(Y26/X26)*100,0)</f>
        <v>-92.425575621046377</v>
      </c>
      <c r="AA26" s="33">
        <f>+AA13+AA25</f>
        <v>63783775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43116172</v>
      </c>
      <c r="D45" s="42">
        <f t="shared" si="6"/>
        <v>0</v>
      </c>
      <c r="E45" s="43">
        <f t="shared" si="6"/>
        <v>63783775</v>
      </c>
      <c r="F45" s="44">
        <f t="shared" si="6"/>
        <v>63783775</v>
      </c>
      <c r="G45" s="44">
        <f t="shared" si="6"/>
        <v>0</v>
      </c>
      <c r="H45" s="44">
        <f t="shared" si="6"/>
        <v>1207814</v>
      </c>
      <c r="I45" s="44">
        <f t="shared" si="6"/>
        <v>0</v>
      </c>
      <c r="J45" s="44">
        <f t="shared" si="6"/>
        <v>1207814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1207814</v>
      </c>
      <c r="X45" s="44">
        <f t="shared" si="6"/>
        <v>15945951</v>
      </c>
      <c r="Y45" s="44">
        <f t="shared" si="6"/>
        <v>-14738137</v>
      </c>
      <c r="Z45" s="45">
        <f>+IF(X45&lt;&gt;0,+(Y45/X45)*100,0)</f>
        <v>-92.425575621046377</v>
      </c>
      <c r="AA45" s="46">
        <f>+AA26-AA44</f>
        <v>63783775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-41628219</v>
      </c>
      <c r="D6" s="18"/>
      <c r="E6" s="19">
        <v>-19737048</v>
      </c>
      <c r="F6" s="20">
        <v>-19737048</v>
      </c>
      <c r="G6" s="20"/>
      <c r="H6" s="20">
        <v>-42397623</v>
      </c>
      <c r="I6" s="20">
        <v>134068</v>
      </c>
      <c r="J6" s="20">
        <v>-42263555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-42263555</v>
      </c>
      <c r="X6" s="20">
        <v>-4934262</v>
      </c>
      <c r="Y6" s="20">
        <v>-37329293</v>
      </c>
      <c r="Z6" s="21">
        <v>756.53244598685671</v>
      </c>
      <c r="AA6" s="22">
        <v>-19737048</v>
      </c>
    </row>
    <row r="7" spans="1:27" x14ac:dyDescent="0.25">
      <c r="A7" s="23" t="s">
        <v>35</v>
      </c>
      <c r="B7" s="17" t="s">
        <v>32</v>
      </c>
      <c r="C7" s="18">
        <v>64555443</v>
      </c>
      <c r="D7" s="18"/>
      <c r="E7" s="19">
        <v>6901452</v>
      </c>
      <c r="F7" s="20">
        <v>6901452</v>
      </c>
      <c r="G7" s="20"/>
      <c r="H7" s="20">
        <v>65697220</v>
      </c>
      <c r="I7" s="20">
        <v>-141208</v>
      </c>
      <c r="J7" s="20">
        <v>65556012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65556012</v>
      </c>
      <c r="X7" s="20">
        <v>1725363</v>
      </c>
      <c r="Y7" s="20">
        <v>63830649</v>
      </c>
      <c r="Z7" s="21">
        <v>3699.5489644787795</v>
      </c>
      <c r="AA7" s="22">
        <v>6901452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-300000</v>
      </c>
      <c r="F10" s="20">
        <v>-300000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-75000</v>
      </c>
      <c r="Y10" s="20">
        <v>75000</v>
      </c>
      <c r="Z10" s="21">
        <v>-100</v>
      </c>
      <c r="AA10" s="22">
        <v>-300000</v>
      </c>
    </row>
    <row r="11" spans="1:27" x14ac:dyDescent="0.25">
      <c r="A11" s="23" t="s">
        <v>39</v>
      </c>
      <c r="B11" s="17" t="s">
        <v>32</v>
      </c>
      <c r="C11" s="18">
        <v>5530574</v>
      </c>
      <c r="D11" s="18"/>
      <c r="E11" s="19"/>
      <c r="F11" s="20"/>
      <c r="G11" s="24"/>
      <c r="H11" s="24">
        <v>5530575</v>
      </c>
      <c r="I11" s="24"/>
      <c r="J11" s="20">
        <v>5530575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5530575</v>
      </c>
      <c r="X11" s="20"/>
      <c r="Y11" s="24">
        <v>5530575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-6045</v>
      </c>
      <c r="D12" s="18"/>
      <c r="E12" s="19"/>
      <c r="F12" s="20"/>
      <c r="G12" s="20"/>
      <c r="H12" s="20">
        <v>-6045</v>
      </c>
      <c r="I12" s="20"/>
      <c r="J12" s="20">
        <v>-6045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-6045</v>
      </c>
      <c r="X12" s="20"/>
      <c r="Y12" s="20">
        <v>-6045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28451753</v>
      </c>
      <c r="D13" s="29">
        <f>SUM(D6:D12)</f>
        <v>0</v>
      </c>
      <c r="E13" s="30">
        <f t="shared" si="0"/>
        <v>-13135596</v>
      </c>
      <c r="F13" s="31">
        <f t="shared" si="0"/>
        <v>-13135596</v>
      </c>
      <c r="G13" s="31">
        <f t="shared" si="0"/>
        <v>0</v>
      </c>
      <c r="H13" s="31">
        <f t="shared" si="0"/>
        <v>28824127</v>
      </c>
      <c r="I13" s="31">
        <f t="shared" si="0"/>
        <v>-7140</v>
      </c>
      <c r="J13" s="31">
        <f t="shared" si="0"/>
        <v>28816987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28816987</v>
      </c>
      <c r="X13" s="31">
        <f t="shared" si="0"/>
        <v>-3283899</v>
      </c>
      <c r="Y13" s="31">
        <f t="shared" si="0"/>
        <v>32100886</v>
      </c>
      <c r="Z13" s="32">
        <f>+IF(X13&lt;&gt;0,+(Y13/X13)*100,0)</f>
        <v>-977.52354746598473</v>
      </c>
      <c r="AA13" s="33">
        <f>SUM(AA6:AA12)</f>
        <v>-13135596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40042290</v>
      </c>
      <c r="D17" s="18"/>
      <c r="E17" s="19">
        <v>20467932</v>
      </c>
      <c r="F17" s="20">
        <v>20467932</v>
      </c>
      <c r="G17" s="24"/>
      <c r="H17" s="24">
        <v>40042290</v>
      </c>
      <c r="I17" s="24"/>
      <c r="J17" s="20">
        <v>40042290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40042290</v>
      </c>
      <c r="X17" s="20">
        <v>5116983</v>
      </c>
      <c r="Y17" s="24">
        <v>34925307</v>
      </c>
      <c r="Z17" s="25">
        <v>682.53709265791963</v>
      </c>
      <c r="AA17" s="26">
        <v>20467932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40042290</v>
      </c>
      <c r="D25" s="29">
        <f t="shared" ref="D25:Y25" si="1">SUM(D15:D24)</f>
        <v>0</v>
      </c>
      <c r="E25" s="35">
        <f t="shared" si="1"/>
        <v>20467932</v>
      </c>
      <c r="F25" s="36">
        <f t="shared" si="1"/>
        <v>20467932</v>
      </c>
      <c r="G25" s="36">
        <f t="shared" si="1"/>
        <v>0</v>
      </c>
      <c r="H25" s="36">
        <f t="shared" si="1"/>
        <v>40042290</v>
      </c>
      <c r="I25" s="36">
        <f t="shared" si="1"/>
        <v>0</v>
      </c>
      <c r="J25" s="36">
        <f t="shared" si="1"/>
        <v>40042290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40042290</v>
      </c>
      <c r="X25" s="36">
        <f t="shared" si="1"/>
        <v>5116983</v>
      </c>
      <c r="Y25" s="36">
        <f t="shared" si="1"/>
        <v>34925307</v>
      </c>
      <c r="Z25" s="37">
        <f>+IF(X25&lt;&gt;0,+(Y25/X25)*100,0)</f>
        <v>682.53709265791963</v>
      </c>
      <c r="AA25" s="38">
        <f>SUM(AA15:AA24)</f>
        <v>20467932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68494043</v>
      </c>
      <c r="D26" s="29">
        <f>+D13+D25</f>
        <v>0</v>
      </c>
      <c r="E26" s="30">
        <f t="shared" si="2"/>
        <v>7332336</v>
      </c>
      <c r="F26" s="31">
        <f t="shared" si="2"/>
        <v>7332336</v>
      </c>
      <c r="G26" s="31">
        <f t="shared" si="2"/>
        <v>0</v>
      </c>
      <c r="H26" s="31">
        <f t="shared" si="2"/>
        <v>68866417</v>
      </c>
      <c r="I26" s="31">
        <f t="shared" si="2"/>
        <v>-7140</v>
      </c>
      <c r="J26" s="31">
        <f t="shared" si="2"/>
        <v>68859277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68859277</v>
      </c>
      <c r="X26" s="31">
        <f t="shared" si="2"/>
        <v>1833084</v>
      </c>
      <c r="Y26" s="31">
        <f t="shared" si="2"/>
        <v>67026193</v>
      </c>
      <c r="Z26" s="32">
        <f>+IF(X26&lt;&gt;0,+(Y26/X26)*100,0)</f>
        <v>3656.4714437527136</v>
      </c>
      <c r="AA26" s="33">
        <f>+AA13+AA25</f>
        <v>7332336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</v>
      </c>
      <c r="D31" s="18"/>
      <c r="E31" s="19"/>
      <c r="F31" s="20"/>
      <c r="G31" s="20"/>
      <c r="H31" s="20">
        <v>-5</v>
      </c>
      <c r="I31" s="20"/>
      <c r="J31" s="20">
        <v>-5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</v>
      </c>
      <c r="X31" s="20"/>
      <c r="Y31" s="20">
        <v>-5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5603</v>
      </c>
      <c r="D32" s="18"/>
      <c r="E32" s="19">
        <v>-300000</v>
      </c>
      <c r="F32" s="20">
        <v>-300000</v>
      </c>
      <c r="G32" s="20"/>
      <c r="H32" s="20">
        <v>-960574</v>
      </c>
      <c r="I32" s="20"/>
      <c r="J32" s="20">
        <v>-960574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-960574</v>
      </c>
      <c r="X32" s="20">
        <v>-75000</v>
      </c>
      <c r="Y32" s="20">
        <v>-885574</v>
      </c>
      <c r="Z32" s="21">
        <v>1180.7653333333333</v>
      </c>
      <c r="AA32" s="22">
        <v>-300000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10667424</v>
      </c>
      <c r="D35" s="18"/>
      <c r="E35" s="19"/>
      <c r="F35" s="20"/>
      <c r="G35" s="20"/>
      <c r="H35" s="20">
        <v>10860836</v>
      </c>
      <c r="I35" s="20">
        <v>-1592</v>
      </c>
      <c r="J35" s="20">
        <v>10859244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10859244</v>
      </c>
      <c r="X35" s="20"/>
      <c r="Y35" s="20">
        <v>10859244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10673022</v>
      </c>
      <c r="D37" s="29">
        <f t="shared" ref="D37:Y37" si="3">SUM(D29:D36)</f>
        <v>0</v>
      </c>
      <c r="E37" s="30">
        <f t="shared" si="3"/>
        <v>-300000</v>
      </c>
      <c r="F37" s="31">
        <f t="shared" si="3"/>
        <v>-300000</v>
      </c>
      <c r="G37" s="31">
        <f t="shared" si="3"/>
        <v>0</v>
      </c>
      <c r="H37" s="31">
        <f t="shared" si="3"/>
        <v>9900257</v>
      </c>
      <c r="I37" s="31">
        <f t="shared" si="3"/>
        <v>-1592</v>
      </c>
      <c r="J37" s="31">
        <f t="shared" si="3"/>
        <v>9898665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9898665</v>
      </c>
      <c r="X37" s="31">
        <f t="shared" si="3"/>
        <v>-75000</v>
      </c>
      <c r="Y37" s="31">
        <f t="shared" si="3"/>
        <v>9973665</v>
      </c>
      <c r="Z37" s="32">
        <f>+IF(X37&lt;&gt;0,+(Y37/X37)*100,0)</f>
        <v>-13298.220000000001</v>
      </c>
      <c r="AA37" s="33">
        <f>SUM(AA29:AA36)</f>
        <v>-300000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10673022</v>
      </c>
      <c r="D44" s="29">
        <f>+D37+D43</f>
        <v>0</v>
      </c>
      <c r="E44" s="30">
        <f t="shared" si="5"/>
        <v>-300000</v>
      </c>
      <c r="F44" s="31">
        <f t="shared" si="5"/>
        <v>-300000</v>
      </c>
      <c r="G44" s="31">
        <f t="shared" si="5"/>
        <v>0</v>
      </c>
      <c r="H44" s="31">
        <f t="shared" si="5"/>
        <v>9900257</v>
      </c>
      <c r="I44" s="31">
        <f t="shared" si="5"/>
        <v>-1592</v>
      </c>
      <c r="J44" s="31">
        <f t="shared" si="5"/>
        <v>9898665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9898665</v>
      </c>
      <c r="X44" s="31">
        <f t="shared" si="5"/>
        <v>-75000</v>
      </c>
      <c r="Y44" s="31">
        <f t="shared" si="5"/>
        <v>9973665</v>
      </c>
      <c r="Z44" s="32">
        <f>+IF(X44&lt;&gt;0,+(Y44/X44)*100,0)</f>
        <v>-13298.220000000001</v>
      </c>
      <c r="AA44" s="33">
        <f>+AA37+AA43</f>
        <v>-300000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57821021</v>
      </c>
      <c r="D45" s="42">
        <f t="shared" si="6"/>
        <v>0</v>
      </c>
      <c r="E45" s="43">
        <f t="shared" si="6"/>
        <v>7632336</v>
      </c>
      <c r="F45" s="44">
        <f t="shared" si="6"/>
        <v>7632336</v>
      </c>
      <c r="G45" s="44">
        <f t="shared" si="6"/>
        <v>0</v>
      </c>
      <c r="H45" s="44">
        <f t="shared" si="6"/>
        <v>58966160</v>
      </c>
      <c r="I45" s="44">
        <f t="shared" si="6"/>
        <v>-5548</v>
      </c>
      <c r="J45" s="44">
        <f t="shared" si="6"/>
        <v>58960612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58960612</v>
      </c>
      <c r="X45" s="44">
        <f t="shared" si="6"/>
        <v>1908084</v>
      </c>
      <c r="Y45" s="44">
        <f t="shared" si="6"/>
        <v>57052528</v>
      </c>
      <c r="Z45" s="45">
        <f>+IF(X45&lt;&gt;0,+(Y45/X45)*100,0)</f>
        <v>2990.0427863762811</v>
      </c>
      <c r="AA45" s="46">
        <f>+AA26-AA44</f>
        <v>7632336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17859807</v>
      </c>
      <c r="D47" s="18"/>
      <c r="E47" s="19">
        <v>7632336</v>
      </c>
      <c r="F47" s="20">
        <v>7632336</v>
      </c>
      <c r="G47" s="20"/>
      <c r="H47" s="20">
        <v>18281082</v>
      </c>
      <c r="I47" s="20"/>
      <c r="J47" s="20">
        <v>18281082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18281082</v>
      </c>
      <c r="X47" s="20">
        <v>1908084</v>
      </c>
      <c r="Y47" s="20">
        <v>16372998</v>
      </c>
      <c r="Z47" s="47">
        <v>858.08580754306422</v>
      </c>
      <c r="AA47" s="22">
        <v>7632336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17859807</v>
      </c>
      <c r="D50" s="50">
        <f t="shared" ref="D50:Y50" si="7">SUM(D47:D49)</f>
        <v>0</v>
      </c>
      <c r="E50" s="51">
        <f t="shared" si="7"/>
        <v>7632336</v>
      </c>
      <c r="F50" s="52">
        <f t="shared" si="7"/>
        <v>7632336</v>
      </c>
      <c r="G50" s="52">
        <f t="shared" si="7"/>
        <v>0</v>
      </c>
      <c r="H50" s="52">
        <f t="shared" si="7"/>
        <v>18281082</v>
      </c>
      <c r="I50" s="52">
        <f t="shared" si="7"/>
        <v>0</v>
      </c>
      <c r="J50" s="52">
        <f t="shared" si="7"/>
        <v>18281082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18281082</v>
      </c>
      <c r="X50" s="52">
        <f t="shared" si="7"/>
        <v>1908084</v>
      </c>
      <c r="Y50" s="52">
        <f t="shared" si="7"/>
        <v>16372998</v>
      </c>
      <c r="Z50" s="53">
        <f>+IF(X50&lt;&gt;0,+(Y50/X50)*100,0)</f>
        <v>858.08580754306422</v>
      </c>
      <c r="AA50" s="54">
        <f>SUM(AA47:AA49)</f>
        <v>7632336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-163742</v>
      </c>
      <c r="D6" s="18"/>
      <c r="E6" s="19">
        <v>-14628349</v>
      </c>
      <c r="F6" s="20">
        <v>-14628349</v>
      </c>
      <c r="G6" s="20">
        <v>-61665</v>
      </c>
      <c r="H6" s="20">
        <v>-309385</v>
      </c>
      <c r="I6" s="20">
        <v>-425532</v>
      </c>
      <c r="J6" s="20">
        <v>-796582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-796582</v>
      </c>
      <c r="X6" s="20">
        <v>-3657087</v>
      </c>
      <c r="Y6" s="20">
        <v>2860505</v>
      </c>
      <c r="Z6" s="21">
        <v>-78.21812825344324</v>
      </c>
      <c r="AA6" s="22">
        <v>-14628349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11841486</v>
      </c>
      <c r="F7" s="20">
        <v>11841486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2960373</v>
      </c>
      <c r="Y7" s="20">
        <v>-2960373</v>
      </c>
      <c r="Z7" s="21">
        <v>-100</v>
      </c>
      <c r="AA7" s="22">
        <v>11841486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-163742</v>
      </c>
      <c r="D13" s="29">
        <f>SUM(D6:D12)</f>
        <v>0</v>
      </c>
      <c r="E13" s="30">
        <f t="shared" si="0"/>
        <v>-2786863</v>
      </c>
      <c r="F13" s="31">
        <f t="shared" si="0"/>
        <v>-2786863</v>
      </c>
      <c r="G13" s="31">
        <f t="shared" si="0"/>
        <v>-61665</v>
      </c>
      <c r="H13" s="31">
        <f t="shared" si="0"/>
        <v>-309385</v>
      </c>
      <c r="I13" s="31">
        <f t="shared" si="0"/>
        <v>-425532</v>
      </c>
      <c r="J13" s="31">
        <f t="shared" si="0"/>
        <v>-796582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-796582</v>
      </c>
      <c r="X13" s="31">
        <f t="shared" si="0"/>
        <v>-696714</v>
      </c>
      <c r="Y13" s="31">
        <f t="shared" si="0"/>
        <v>-99868</v>
      </c>
      <c r="Z13" s="32">
        <f>+IF(X13&lt;&gt;0,+(Y13/X13)*100,0)</f>
        <v>14.334145718329186</v>
      </c>
      <c r="AA13" s="33">
        <f>SUM(AA6:AA12)</f>
        <v>-2786863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40212767</v>
      </c>
      <c r="D17" s="18"/>
      <c r="E17" s="19">
        <v>21041530</v>
      </c>
      <c r="F17" s="20">
        <v>21041530</v>
      </c>
      <c r="G17" s="24"/>
      <c r="H17" s="24">
        <v>241458</v>
      </c>
      <c r="I17" s="24">
        <v>-39040405</v>
      </c>
      <c r="J17" s="20">
        <v>-38798947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-38798947</v>
      </c>
      <c r="X17" s="20">
        <v>5260380</v>
      </c>
      <c r="Y17" s="24">
        <v>-44059327</v>
      </c>
      <c r="Z17" s="25">
        <v>-837.56928206707494</v>
      </c>
      <c r="AA17" s="26">
        <v>21041530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40212767</v>
      </c>
      <c r="D25" s="29">
        <f t="shared" ref="D25:Y25" si="1">SUM(D15:D24)</f>
        <v>0</v>
      </c>
      <c r="E25" s="35">
        <f t="shared" si="1"/>
        <v>21041530</v>
      </c>
      <c r="F25" s="36">
        <f t="shared" si="1"/>
        <v>21041530</v>
      </c>
      <c r="G25" s="36">
        <f t="shared" si="1"/>
        <v>0</v>
      </c>
      <c r="H25" s="36">
        <f t="shared" si="1"/>
        <v>241458</v>
      </c>
      <c r="I25" s="36">
        <f t="shared" si="1"/>
        <v>-39040405</v>
      </c>
      <c r="J25" s="36">
        <f t="shared" si="1"/>
        <v>-38798947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-38798947</v>
      </c>
      <c r="X25" s="36">
        <f t="shared" si="1"/>
        <v>5260380</v>
      </c>
      <c r="Y25" s="36">
        <f t="shared" si="1"/>
        <v>-44059327</v>
      </c>
      <c r="Z25" s="37">
        <f>+IF(X25&lt;&gt;0,+(Y25/X25)*100,0)</f>
        <v>-837.56928206707494</v>
      </c>
      <c r="AA25" s="38">
        <f>SUM(AA15:AA24)</f>
        <v>21041530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40049025</v>
      </c>
      <c r="D26" s="29">
        <f>+D13+D25</f>
        <v>0</v>
      </c>
      <c r="E26" s="30">
        <f t="shared" si="2"/>
        <v>18254667</v>
      </c>
      <c r="F26" s="31">
        <f t="shared" si="2"/>
        <v>18254667</v>
      </c>
      <c r="G26" s="31">
        <f t="shared" si="2"/>
        <v>-61665</v>
      </c>
      <c r="H26" s="31">
        <f t="shared" si="2"/>
        <v>-67927</v>
      </c>
      <c r="I26" s="31">
        <f t="shared" si="2"/>
        <v>-39465937</v>
      </c>
      <c r="J26" s="31">
        <f t="shared" si="2"/>
        <v>-39595529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-39595529</v>
      </c>
      <c r="X26" s="31">
        <f t="shared" si="2"/>
        <v>4563666</v>
      </c>
      <c r="Y26" s="31">
        <f t="shared" si="2"/>
        <v>-44159195</v>
      </c>
      <c r="Z26" s="32">
        <f>+IF(X26&lt;&gt;0,+(Y26/X26)*100,0)</f>
        <v>-967.62547916521498</v>
      </c>
      <c r="AA26" s="33">
        <f>+AA13+AA25</f>
        <v>18254667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40049025</v>
      </c>
      <c r="D45" s="42">
        <f t="shared" si="6"/>
        <v>0</v>
      </c>
      <c r="E45" s="43">
        <f t="shared" si="6"/>
        <v>18254667</v>
      </c>
      <c r="F45" s="44">
        <f t="shared" si="6"/>
        <v>18254667</v>
      </c>
      <c r="G45" s="44">
        <f t="shared" si="6"/>
        <v>-61665</v>
      </c>
      <c r="H45" s="44">
        <f t="shared" si="6"/>
        <v>-67927</v>
      </c>
      <c r="I45" s="44">
        <f t="shared" si="6"/>
        <v>-39465937</v>
      </c>
      <c r="J45" s="44">
        <f t="shared" si="6"/>
        <v>-39595529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-39595529</v>
      </c>
      <c r="X45" s="44">
        <f t="shared" si="6"/>
        <v>4563666</v>
      </c>
      <c r="Y45" s="44">
        <f t="shared" si="6"/>
        <v>-44159195</v>
      </c>
      <c r="Z45" s="45">
        <f>+IF(X45&lt;&gt;0,+(Y45/X45)*100,0)</f>
        <v>-967.62547916521498</v>
      </c>
      <c r="AA45" s="46">
        <f>+AA26-AA44</f>
        <v>18254667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-756171</v>
      </c>
      <c r="F6" s="20">
        <v>-756171</v>
      </c>
      <c r="G6" s="20"/>
      <c r="H6" s="20"/>
      <c r="I6" s="20">
        <v>-2137165</v>
      </c>
      <c r="J6" s="20">
        <v>-2137165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-2137165</v>
      </c>
      <c r="X6" s="20">
        <v>785562</v>
      </c>
      <c r="Y6" s="20">
        <v>-2922727</v>
      </c>
      <c r="Z6" s="21">
        <v>-372.05554749338694</v>
      </c>
      <c r="AA6" s="22">
        <v>-756171</v>
      </c>
    </row>
    <row r="7" spans="1:27" x14ac:dyDescent="0.25">
      <c r="A7" s="23" t="s">
        <v>35</v>
      </c>
      <c r="B7" s="17" t="s">
        <v>32</v>
      </c>
      <c r="C7" s="18">
        <v>4353023</v>
      </c>
      <c r="D7" s="18"/>
      <c r="E7" s="19">
        <v>-15627548</v>
      </c>
      <c r="F7" s="20">
        <v>-15627548</v>
      </c>
      <c r="G7" s="20">
        <v>4040333</v>
      </c>
      <c r="H7" s="20">
        <v>3950984</v>
      </c>
      <c r="I7" s="20">
        <v>3927364</v>
      </c>
      <c r="J7" s="20">
        <v>11918681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11918681</v>
      </c>
      <c r="X7" s="20">
        <v>-1302297</v>
      </c>
      <c r="Y7" s="20">
        <v>13220978</v>
      </c>
      <c r="Z7" s="21">
        <v>-1015.2045193991846</v>
      </c>
      <c r="AA7" s="22">
        <v>-15627548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3930720</v>
      </c>
      <c r="F11" s="20">
        <v>3930720</v>
      </c>
      <c r="G11" s="24">
        <v>148944</v>
      </c>
      <c r="H11" s="24">
        <v>205217</v>
      </c>
      <c r="I11" s="24">
        <v>250381</v>
      </c>
      <c r="J11" s="20">
        <v>604542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604542</v>
      </c>
      <c r="X11" s="20">
        <v>982680</v>
      </c>
      <c r="Y11" s="24">
        <v>-378138</v>
      </c>
      <c r="Z11" s="25">
        <v>-38.480278422273784</v>
      </c>
      <c r="AA11" s="26">
        <v>3930720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4353023</v>
      </c>
      <c r="D13" s="29">
        <f>SUM(D6:D12)</f>
        <v>0</v>
      </c>
      <c r="E13" s="30">
        <f t="shared" si="0"/>
        <v>-12452999</v>
      </c>
      <c r="F13" s="31">
        <f t="shared" si="0"/>
        <v>-12452999</v>
      </c>
      <c r="G13" s="31">
        <f t="shared" si="0"/>
        <v>4189277</v>
      </c>
      <c r="H13" s="31">
        <f t="shared" si="0"/>
        <v>4156201</v>
      </c>
      <c r="I13" s="31">
        <f t="shared" si="0"/>
        <v>2040580</v>
      </c>
      <c r="J13" s="31">
        <f t="shared" si="0"/>
        <v>10386058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10386058</v>
      </c>
      <c r="X13" s="31">
        <f t="shared" si="0"/>
        <v>465945</v>
      </c>
      <c r="Y13" s="31">
        <f t="shared" si="0"/>
        <v>9920113</v>
      </c>
      <c r="Z13" s="32">
        <f>+IF(X13&lt;&gt;0,+(Y13/X13)*100,0)</f>
        <v>2129.0308942042516</v>
      </c>
      <c r="AA13" s="33">
        <f>SUM(AA6:AA12)</f>
        <v>-12452999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120168245</v>
      </c>
      <c r="D17" s="18"/>
      <c r="E17" s="19">
        <v>21498159</v>
      </c>
      <c r="F17" s="20">
        <v>21498159</v>
      </c>
      <c r="G17" s="24">
        <v>992962</v>
      </c>
      <c r="H17" s="24">
        <v>1368115</v>
      </c>
      <c r="I17" s="24">
        <v>115272044</v>
      </c>
      <c r="J17" s="20">
        <v>117633121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117633121</v>
      </c>
      <c r="X17" s="20">
        <v>5374543</v>
      </c>
      <c r="Y17" s="24">
        <v>112258578</v>
      </c>
      <c r="Z17" s="25">
        <v>2088.7092725837342</v>
      </c>
      <c r="AA17" s="26">
        <v>21498159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120168245</v>
      </c>
      <c r="D25" s="29">
        <f t="shared" ref="D25:Y25" si="1">SUM(D15:D24)</f>
        <v>0</v>
      </c>
      <c r="E25" s="35">
        <f t="shared" si="1"/>
        <v>21498159</v>
      </c>
      <c r="F25" s="36">
        <f t="shared" si="1"/>
        <v>21498159</v>
      </c>
      <c r="G25" s="36">
        <f t="shared" si="1"/>
        <v>992962</v>
      </c>
      <c r="H25" s="36">
        <f t="shared" si="1"/>
        <v>1368115</v>
      </c>
      <c r="I25" s="36">
        <f t="shared" si="1"/>
        <v>115272044</v>
      </c>
      <c r="J25" s="36">
        <f t="shared" si="1"/>
        <v>117633121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117633121</v>
      </c>
      <c r="X25" s="36">
        <f t="shared" si="1"/>
        <v>5374543</v>
      </c>
      <c r="Y25" s="36">
        <f t="shared" si="1"/>
        <v>112258578</v>
      </c>
      <c r="Z25" s="37">
        <f>+IF(X25&lt;&gt;0,+(Y25/X25)*100,0)</f>
        <v>2088.7092725837342</v>
      </c>
      <c r="AA25" s="38">
        <f>SUM(AA15:AA24)</f>
        <v>21498159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124521268</v>
      </c>
      <c r="D26" s="29">
        <f>+D13+D25</f>
        <v>0</v>
      </c>
      <c r="E26" s="30">
        <f t="shared" si="2"/>
        <v>9045160</v>
      </c>
      <c r="F26" s="31">
        <f t="shared" si="2"/>
        <v>9045160</v>
      </c>
      <c r="G26" s="31">
        <f t="shared" si="2"/>
        <v>5182239</v>
      </c>
      <c r="H26" s="31">
        <f t="shared" si="2"/>
        <v>5524316</v>
      </c>
      <c r="I26" s="31">
        <f t="shared" si="2"/>
        <v>117312624</v>
      </c>
      <c r="J26" s="31">
        <f t="shared" si="2"/>
        <v>128019179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128019179</v>
      </c>
      <c r="X26" s="31">
        <f t="shared" si="2"/>
        <v>5840488</v>
      </c>
      <c r="Y26" s="31">
        <f t="shared" si="2"/>
        <v>122178691</v>
      </c>
      <c r="Z26" s="32">
        <f>+IF(X26&lt;&gt;0,+(Y26/X26)*100,0)</f>
        <v>2091.9260685066042</v>
      </c>
      <c r="AA26" s="33">
        <f>+AA13+AA25</f>
        <v>9045160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712794</v>
      </c>
      <c r="D32" s="18"/>
      <c r="E32" s="19">
        <v>-3</v>
      </c>
      <c r="F32" s="20">
        <v>-3</v>
      </c>
      <c r="G32" s="20">
        <v>5974945</v>
      </c>
      <c r="H32" s="20">
        <v>459430</v>
      </c>
      <c r="I32" s="20">
        <v>199924</v>
      </c>
      <c r="J32" s="20">
        <v>6634299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6634299</v>
      </c>
      <c r="X32" s="20">
        <v>-3</v>
      </c>
      <c r="Y32" s="20">
        <v>6634302</v>
      </c>
      <c r="Z32" s="21">
        <v>-221143400</v>
      </c>
      <c r="AA32" s="22">
        <v>-3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-1568750</v>
      </c>
      <c r="F35" s="20">
        <v>-1568750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-392187</v>
      </c>
      <c r="Y35" s="20">
        <v>392187</v>
      </c>
      <c r="Z35" s="21">
        <v>-100</v>
      </c>
      <c r="AA35" s="22">
        <v>-1568750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712794</v>
      </c>
      <c r="D37" s="29">
        <f t="shared" ref="D37:Y37" si="3">SUM(D29:D36)</f>
        <v>0</v>
      </c>
      <c r="E37" s="30">
        <f t="shared" si="3"/>
        <v>-1568753</v>
      </c>
      <c r="F37" s="31">
        <f t="shared" si="3"/>
        <v>-1568753</v>
      </c>
      <c r="G37" s="31">
        <f t="shared" si="3"/>
        <v>5974945</v>
      </c>
      <c r="H37" s="31">
        <f t="shared" si="3"/>
        <v>459430</v>
      </c>
      <c r="I37" s="31">
        <f t="shared" si="3"/>
        <v>199924</v>
      </c>
      <c r="J37" s="31">
        <f t="shared" si="3"/>
        <v>6634299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6634299</v>
      </c>
      <c r="X37" s="31">
        <f t="shared" si="3"/>
        <v>-392190</v>
      </c>
      <c r="Y37" s="31">
        <f t="shared" si="3"/>
        <v>7026489</v>
      </c>
      <c r="Z37" s="32">
        <f>+IF(X37&lt;&gt;0,+(Y37/X37)*100,0)</f>
        <v>-1791.603304520768</v>
      </c>
      <c r="AA37" s="33">
        <f>SUM(AA29:AA36)</f>
        <v>-1568753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712794</v>
      </c>
      <c r="D44" s="29">
        <f>+D37+D43</f>
        <v>0</v>
      </c>
      <c r="E44" s="30">
        <f t="shared" si="5"/>
        <v>-1568753</v>
      </c>
      <c r="F44" s="31">
        <f t="shared" si="5"/>
        <v>-1568753</v>
      </c>
      <c r="G44" s="31">
        <f t="shared" si="5"/>
        <v>5974945</v>
      </c>
      <c r="H44" s="31">
        <f t="shared" si="5"/>
        <v>459430</v>
      </c>
      <c r="I44" s="31">
        <f t="shared" si="5"/>
        <v>199924</v>
      </c>
      <c r="J44" s="31">
        <f t="shared" si="5"/>
        <v>6634299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6634299</v>
      </c>
      <c r="X44" s="31">
        <f t="shared" si="5"/>
        <v>-392190</v>
      </c>
      <c r="Y44" s="31">
        <f t="shared" si="5"/>
        <v>7026489</v>
      </c>
      <c r="Z44" s="32">
        <f>+IF(X44&lt;&gt;0,+(Y44/X44)*100,0)</f>
        <v>-1791.603304520768</v>
      </c>
      <c r="AA44" s="33">
        <f>+AA37+AA43</f>
        <v>-1568753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123808474</v>
      </c>
      <c r="D45" s="42">
        <f t="shared" si="6"/>
        <v>0</v>
      </c>
      <c r="E45" s="43">
        <f t="shared" si="6"/>
        <v>10613913</v>
      </c>
      <c r="F45" s="44">
        <f t="shared" si="6"/>
        <v>10613913</v>
      </c>
      <c r="G45" s="44">
        <f t="shared" si="6"/>
        <v>-792706</v>
      </c>
      <c r="H45" s="44">
        <f t="shared" si="6"/>
        <v>5064886</v>
      </c>
      <c r="I45" s="44">
        <f t="shared" si="6"/>
        <v>117112700</v>
      </c>
      <c r="J45" s="44">
        <f t="shared" si="6"/>
        <v>121384880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121384880</v>
      </c>
      <c r="X45" s="44">
        <f t="shared" si="6"/>
        <v>6232678</v>
      </c>
      <c r="Y45" s="44">
        <f t="shared" si="6"/>
        <v>115152202</v>
      </c>
      <c r="Z45" s="45">
        <f>+IF(X45&lt;&gt;0,+(Y45/X45)*100,0)</f>
        <v>1847.5557697670247</v>
      </c>
      <c r="AA45" s="46">
        <f>+AA26-AA44</f>
        <v>10613913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-59958313</v>
      </c>
      <c r="D6" s="18"/>
      <c r="E6" s="19">
        <v>-41512276</v>
      </c>
      <c r="F6" s="20">
        <v>-41512276</v>
      </c>
      <c r="G6" s="20">
        <v>-66504447</v>
      </c>
      <c r="H6" s="20">
        <v>-2442312</v>
      </c>
      <c r="I6" s="20">
        <v>225693</v>
      </c>
      <c r="J6" s="20">
        <v>-68721066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-68721066</v>
      </c>
      <c r="X6" s="20">
        <v>-29189440</v>
      </c>
      <c r="Y6" s="20">
        <v>-39531626</v>
      </c>
      <c r="Z6" s="21">
        <v>135.43125870177707</v>
      </c>
      <c r="AA6" s="22">
        <v>-41512276</v>
      </c>
    </row>
    <row r="7" spans="1:27" x14ac:dyDescent="0.25">
      <c r="A7" s="23" t="s">
        <v>35</v>
      </c>
      <c r="B7" s="17" t="s">
        <v>32</v>
      </c>
      <c r="C7" s="18">
        <v>20000536</v>
      </c>
      <c r="D7" s="18"/>
      <c r="E7" s="19">
        <v>-11513497</v>
      </c>
      <c r="F7" s="20">
        <v>-11513497</v>
      </c>
      <c r="G7" s="20">
        <v>20427375</v>
      </c>
      <c r="H7" s="20">
        <v>427455</v>
      </c>
      <c r="I7" s="20">
        <v>248162</v>
      </c>
      <c r="J7" s="20">
        <v>21102992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21102992</v>
      </c>
      <c r="X7" s="20">
        <v>-5844115</v>
      </c>
      <c r="Y7" s="20">
        <v>26947107</v>
      </c>
      <c r="Z7" s="21">
        <v>-461.09816456383896</v>
      </c>
      <c r="AA7" s="22">
        <v>-11513497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-1622384</v>
      </c>
      <c r="D10" s="18"/>
      <c r="E10" s="19">
        <v>-1300000</v>
      </c>
      <c r="F10" s="20">
        <v>-1300000</v>
      </c>
      <c r="G10" s="20">
        <v>-1622384</v>
      </c>
      <c r="H10" s="20"/>
      <c r="I10" s="20">
        <v>-121942</v>
      </c>
      <c r="J10" s="20">
        <v>-1744326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-1744326</v>
      </c>
      <c r="X10" s="20">
        <v>-850000</v>
      </c>
      <c r="Y10" s="20">
        <v>-894326</v>
      </c>
      <c r="Z10" s="21">
        <v>105.21482352941176</v>
      </c>
      <c r="AA10" s="22">
        <v>-1300000</v>
      </c>
    </row>
    <row r="11" spans="1:27" x14ac:dyDescent="0.25">
      <c r="A11" s="23" t="s">
        <v>39</v>
      </c>
      <c r="B11" s="17" t="s">
        <v>32</v>
      </c>
      <c r="C11" s="18">
        <v>-107916</v>
      </c>
      <c r="D11" s="18"/>
      <c r="E11" s="19"/>
      <c r="F11" s="20"/>
      <c r="G11" s="24">
        <v>777290</v>
      </c>
      <c r="H11" s="24">
        <v>-535181</v>
      </c>
      <c r="I11" s="24">
        <v>-332459</v>
      </c>
      <c r="J11" s="20">
        <v>-90350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-90350</v>
      </c>
      <c r="X11" s="20"/>
      <c r="Y11" s="24">
        <v>-90350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-7278</v>
      </c>
      <c r="D12" s="18"/>
      <c r="E12" s="19"/>
      <c r="F12" s="20"/>
      <c r="G12" s="20">
        <v>-7278</v>
      </c>
      <c r="H12" s="20"/>
      <c r="I12" s="20"/>
      <c r="J12" s="20">
        <v>-7278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-7278</v>
      </c>
      <c r="X12" s="20"/>
      <c r="Y12" s="20">
        <v>-7278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-41695355</v>
      </c>
      <c r="D13" s="29">
        <f>SUM(D6:D12)</f>
        <v>0</v>
      </c>
      <c r="E13" s="30">
        <f t="shared" si="0"/>
        <v>-54325773</v>
      </c>
      <c r="F13" s="31">
        <f t="shared" si="0"/>
        <v>-54325773</v>
      </c>
      <c r="G13" s="31">
        <f t="shared" si="0"/>
        <v>-46929444</v>
      </c>
      <c r="H13" s="31">
        <f t="shared" si="0"/>
        <v>-2550038</v>
      </c>
      <c r="I13" s="31">
        <f t="shared" si="0"/>
        <v>19454</v>
      </c>
      <c r="J13" s="31">
        <f t="shared" si="0"/>
        <v>-49460028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-49460028</v>
      </c>
      <c r="X13" s="31">
        <f t="shared" si="0"/>
        <v>-35883555</v>
      </c>
      <c r="Y13" s="31">
        <f t="shared" si="0"/>
        <v>-13576473</v>
      </c>
      <c r="Z13" s="32">
        <f>+IF(X13&lt;&gt;0,+(Y13/X13)*100,0)</f>
        <v>37.834804829120195</v>
      </c>
      <c r="AA13" s="33">
        <f>SUM(AA6:AA12)</f>
        <v>-54325773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11243249</v>
      </c>
      <c r="D17" s="18"/>
      <c r="E17" s="19">
        <v>34698610</v>
      </c>
      <c r="F17" s="20">
        <v>34698610</v>
      </c>
      <c r="G17" s="24">
        <v>28033648</v>
      </c>
      <c r="H17" s="24">
        <v>-8472598</v>
      </c>
      <c r="I17" s="24"/>
      <c r="J17" s="20">
        <v>19561050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19561050</v>
      </c>
      <c r="X17" s="20">
        <v>22623611</v>
      </c>
      <c r="Y17" s="24">
        <v>-3062561</v>
      </c>
      <c r="Z17" s="25">
        <v>-13.537012283317637</v>
      </c>
      <c r="AA17" s="26">
        <v>34698610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11243249</v>
      </c>
      <c r="D25" s="29">
        <f t="shared" ref="D25:Y25" si="1">SUM(D15:D24)</f>
        <v>0</v>
      </c>
      <c r="E25" s="35">
        <f t="shared" si="1"/>
        <v>34698610</v>
      </c>
      <c r="F25" s="36">
        <f t="shared" si="1"/>
        <v>34698610</v>
      </c>
      <c r="G25" s="36">
        <f t="shared" si="1"/>
        <v>28033648</v>
      </c>
      <c r="H25" s="36">
        <f t="shared" si="1"/>
        <v>-8472598</v>
      </c>
      <c r="I25" s="36">
        <f t="shared" si="1"/>
        <v>0</v>
      </c>
      <c r="J25" s="36">
        <f t="shared" si="1"/>
        <v>19561050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19561050</v>
      </c>
      <c r="X25" s="36">
        <f t="shared" si="1"/>
        <v>22623611</v>
      </c>
      <c r="Y25" s="36">
        <f t="shared" si="1"/>
        <v>-3062561</v>
      </c>
      <c r="Z25" s="37">
        <f>+IF(X25&lt;&gt;0,+(Y25/X25)*100,0)</f>
        <v>-13.537012283317637</v>
      </c>
      <c r="AA25" s="38">
        <f>SUM(AA15:AA24)</f>
        <v>34698610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-30452106</v>
      </c>
      <c r="D26" s="29">
        <f>+D13+D25</f>
        <v>0</v>
      </c>
      <c r="E26" s="30">
        <f t="shared" si="2"/>
        <v>-19627163</v>
      </c>
      <c r="F26" s="31">
        <f t="shared" si="2"/>
        <v>-19627163</v>
      </c>
      <c r="G26" s="31">
        <f t="shared" si="2"/>
        <v>-18895796</v>
      </c>
      <c r="H26" s="31">
        <f t="shared" si="2"/>
        <v>-11022636</v>
      </c>
      <c r="I26" s="31">
        <f t="shared" si="2"/>
        <v>19454</v>
      </c>
      <c r="J26" s="31">
        <f t="shared" si="2"/>
        <v>-29898978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-29898978</v>
      </c>
      <c r="X26" s="31">
        <f t="shared" si="2"/>
        <v>-13259944</v>
      </c>
      <c r="Y26" s="31">
        <f t="shared" si="2"/>
        <v>-16639034</v>
      </c>
      <c r="Z26" s="32">
        <f>+IF(X26&lt;&gt;0,+(Y26/X26)*100,0)</f>
        <v>125.4834409557084</v>
      </c>
      <c r="AA26" s="33">
        <f>+AA13+AA25</f>
        <v>-19627163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-65150</v>
      </c>
      <c r="D31" s="18"/>
      <c r="E31" s="19"/>
      <c r="F31" s="20"/>
      <c r="G31" s="20">
        <v>-65350</v>
      </c>
      <c r="H31" s="20">
        <v>-1561</v>
      </c>
      <c r="I31" s="20">
        <v>-2065</v>
      </c>
      <c r="J31" s="20">
        <v>-68976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-68976</v>
      </c>
      <c r="X31" s="20"/>
      <c r="Y31" s="20">
        <v>-68976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-1681760</v>
      </c>
      <c r="D32" s="18"/>
      <c r="E32" s="19">
        <v>-4353012</v>
      </c>
      <c r="F32" s="20">
        <v>-4353012</v>
      </c>
      <c r="G32" s="20">
        <v>-1788355</v>
      </c>
      <c r="H32" s="20"/>
      <c r="I32" s="20">
        <v>-52070</v>
      </c>
      <c r="J32" s="20">
        <v>-1840425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-1840425</v>
      </c>
      <c r="X32" s="20">
        <v>-3903012</v>
      </c>
      <c r="Y32" s="20">
        <v>2062587</v>
      </c>
      <c r="Z32" s="21">
        <v>-52.846032756240568</v>
      </c>
      <c r="AA32" s="22">
        <v>-4353012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-5901362</v>
      </c>
      <c r="H33" s="20">
        <v>-2416441</v>
      </c>
      <c r="I33" s="20"/>
      <c r="J33" s="20">
        <v>-8317803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-8317803</v>
      </c>
      <c r="X33" s="20"/>
      <c r="Y33" s="20">
        <v>-8317803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3761641</v>
      </c>
      <c r="D35" s="18"/>
      <c r="E35" s="19">
        <v>2762527</v>
      </c>
      <c r="F35" s="20">
        <v>2762527</v>
      </c>
      <c r="G35" s="20">
        <v>3862008</v>
      </c>
      <c r="H35" s="20">
        <v>54646</v>
      </c>
      <c r="I35" s="20">
        <v>55245</v>
      </c>
      <c r="J35" s="20">
        <v>3971899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3971899</v>
      </c>
      <c r="X35" s="20">
        <v>1749409</v>
      </c>
      <c r="Y35" s="20">
        <v>2222490</v>
      </c>
      <c r="Z35" s="21">
        <v>127.04233258203199</v>
      </c>
      <c r="AA35" s="22">
        <v>2762527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2014731</v>
      </c>
      <c r="D37" s="29">
        <f t="shared" ref="D37:Y37" si="3">SUM(D29:D36)</f>
        <v>0</v>
      </c>
      <c r="E37" s="30">
        <f t="shared" si="3"/>
        <v>-1590485</v>
      </c>
      <c r="F37" s="31">
        <f t="shared" si="3"/>
        <v>-1590485</v>
      </c>
      <c r="G37" s="31">
        <f t="shared" si="3"/>
        <v>-3893059</v>
      </c>
      <c r="H37" s="31">
        <f t="shared" si="3"/>
        <v>-2363356</v>
      </c>
      <c r="I37" s="31">
        <f t="shared" si="3"/>
        <v>1110</v>
      </c>
      <c r="J37" s="31">
        <f t="shared" si="3"/>
        <v>-6255305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-6255305</v>
      </c>
      <c r="X37" s="31">
        <f t="shared" si="3"/>
        <v>-2153603</v>
      </c>
      <c r="Y37" s="31">
        <f t="shared" si="3"/>
        <v>-4101702</v>
      </c>
      <c r="Z37" s="32">
        <f>+IF(X37&lt;&gt;0,+(Y37/X37)*100,0)</f>
        <v>190.45766559574815</v>
      </c>
      <c r="AA37" s="33">
        <f>SUM(AA29:AA36)</f>
        <v>-1590485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2014731</v>
      </c>
      <c r="D44" s="29">
        <f>+D37+D43</f>
        <v>0</v>
      </c>
      <c r="E44" s="30">
        <f t="shared" si="5"/>
        <v>-1590485</v>
      </c>
      <c r="F44" s="31">
        <f t="shared" si="5"/>
        <v>-1590485</v>
      </c>
      <c r="G44" s="31">
        <f t="shared" si="5"/>
        <v>-3893059</v>
      </c>
      <c r="H44" s="31">
        <f t="shared" si="5"/>
        <v>-2363356</v>
      </c>
      <c r="I44" s="31">
        <f t="shared" si="5"/>
        <v>1110</v>
      </c>
      <c r="J44" s="31">
        <f t="shared" si="5"/>
        <v>-6255305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-6255305</v>
      </c>
      <c r="X44" s="31">
        <f t="shared" si="5"/>
        <v>-2153603</v>
      </c>
      <c r="Y44" s="31">
        <f t="shared" si="5"/>
        <v>-4101702</v>
      </c>
      <c r="Z44" s="32">
        <f>+IF(X44&lt;&gt;0,+(Y44/X44)*100,0)</f>
        <v>190.45766559574815</v>
      </c>
      <c r="AA44" s="33">
        <f>+AA37+AA43</f>
        <v>-1590485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-32466837</v>
      </c>
      <c r="D45" s="42">
        <f t="shared" si="6"/>
        <v>0</v>
      </c>
      <c r="E45" s="43">
        <f t="shared" si="6"/>
        <v>-18036678</v>
      </c>
      <c r="F45" s="44">
        <f t="shared" si="6"/>
        <v>-18036678</v>
      </c>
      <c r="G45" s="44">
        <f t="shared" si="6"/>
        <v>-15002737</v>
      </c>
      <c r="H45" s="44">
        <f t="shared" si="6"/>
        <v>-8659280</v>
      </c>
      <c r="I45" s="44">
        <f t="shared" si="6"/>
        <v>18344</v>
      </c>
      <c r="J45" s="44">
        <f t="shared" si="6"/>
        <v>-23643673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-23643673</v>
      </c>
      <c r="X45" s="44">
        <f t="shared" si="6"/>
        <v>-11106341</v>
      </c>
      <c r="Y45" s="44">
        <f t="shared" si="6"/>
        <v>-12537332</v>
      </c>
      <c r="Z45" s="45">
        <f>+IF(X45&lt;&gt;0,+(Y45/X45)*100,0)</f>
        <v>112.88445042341127</v>
      </c>
      <c r="AA45" s="46">
        <f>+AA26-AA44</f>
        <v>-18036678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-55075011</v>
      </c>
      <c r="D47" s="18"/>
      <c r="E47" s="19">
        <v>-18036678</v>
      </c>
      <c r="F47" s="20">
        <v>-18036678</v>
      </c>
      <c r="G47" s="20">
        <v>-38779321</v>
      </c>
      <c r="H47" s="20">
        <v>-8172643</v>
      </c>
      <c r="I47" s="20">
        <v>-434455</v>
      </c>
      <c r="J47" s="20">
        <v>-47386419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-47386419</v>
      </c>
      <c r="X47" s="20">
        <v>-11106338</v>
      </c>
      <c r="Y47" s="20">
        <v>-36280081</v>
      </c>
      <c r="Z47" s="47">
        <v>326.66105605646072</v>
      </c>
      <c r="AA47" s="22">
        <v>-18036678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-55075011</v>
      </c>
      <c r="D50" s="50">
        <f t="shared" ref="D50:Y50" si="7">SUM(D47:D49)</f>
        <v>0</v>
      </c>
      <c r="E50" s="51">
        <f t="shared" si="7"/>
        <v>-18036678</v>
      </c>
      <c r="F50" s="52">
        <f t="shared" si="7"/>
        <v>-18036678</v>
      </c>
      <c r="G50" s="52">
        <f t="shared" si="7"/>
        <v>-38779321</v>
      </c>
      <c r="H50" s="52">
        <f t="shared" si="7"/>
        <v>-8172643</v>
      </c>
      <c r="I50" s="52">
        <f t="shared" si="7"/>
        <v>-434455</v>
      </c>
      <c r="J50" s="52">
        <f t="shared" si="7"/>
        <v>-47386419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-47386419</v>
      </c>
      <c r="X50" s="52">
        <f t="shared" si="7"/>
        <v>-11106338</v>
      </c>
      <c r="Y50" s="52">
        <f t="shared" si="7"/>
        <v>-36280081</v>
      </c>
      <c r="Z50" s="53">
        <f>+IF(X50&lt;&gt;0,+(Y50/X50)*100,0)</f>
        <v>326.66105605646072</v>
      </c>
      <c r="AA50" s="54">
        <f>SUM(AA47:AA49)</f>
        <v>-18036678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247084494</v>
      </c>
      <c r="D7" s="18"/>
      <c r="E7" s="19">
        <v>141176362</v>
      </c>
      <c r="F7" s="20">
        <v>141176362</v>
      </c>
      <c r="G7" s="20">
        <v>307592874</v>
      </c>
      <c r="H7" s="20">
        <v>20990550</v>
      </c>
      <c r="I7" s="20">
        <v>24525281</v>
      </c>
      <c r="J7" s="20">
        <v>353108705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353108705</v>
      </c>
      <c r="X7" s="20">
        <v>35294094</v>
      </c>
      <c r="Y7" s="20">
        <v>317814611</v>
      </c>
      <c r="Z7" s="21">
        <v>900.47533448514071</v>
      </c>
      <c r="AA7" s="22">
        <v>141176362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247084494</v>
      </c>
      <c r="D13" s="29">
        <f>SUM(D6:D12)</f>
        <v>0</v>
      </c>
      <c r="E13" s="30">
        <f t="shared" si="0"/>
        <v>141176362</v>
      </c>
      <c r="F13" s="31">
        <f t="shared" si="0"/>
        <v>141176362</v>
      </c>
      <c r="G13" s="31">
        <f t="shared" si="0"/>
        <v>307592874</v>
      </c>
      <c r="H13" s="31">
        <f t="shared" si="0"/>
        <v>20990550</v>
      </c>
      <c r="I13" s="31">
        <f t="shared" si="0"/>
        <v>24525281</v>
      </c>
      <c r="J13" s="31">
        <f t="shared" si="0"/>
        <v>353108705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353108705</v>
      </c>
      <c r="X13" s="31">
        <f t="shared" si="0"/>
        <v>35294094</v>
      </c>
      <c r="Y13" s="31">
        <f t="shared" si="0"/>
        <v>317814611</v>
      </c>
      <c r="Z13" s="32">
        <f>+IF(X13&lt;&gt;0,+(Y13/X13)*100,0)</f>
        <v>900.47533448514071</v>
      </c>
      <c r="AA13" s="33">
        <f>SUM(AA6:AA12)</f>
        <v>141176362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1574407438</v>
      </c>
      <c r="D17" s="18"/>
      <c r="E17" s="19">
        <v>47634304</v>
      </c>
      <c r="F17" s="20">
        <v>47634304</v>
      </c>
      <c r="G17" s="24">
        <v>1599478103</v>
      </c>
      <c r="H17" s="24">
        <v>-22366005</v>
      </c>
      <c r="I17" s="24">
        <v>240824</v>
      </c>
      <c r="J17" s="20">
        <v>1577352922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1577352922</v>
      </c>
      <c r="X17" s="20">
        <v>11908581</v>
      </c>
      <c r="Y17" s="24">
        <v>1565444341</v>
      </c>
      <c r="Z17" s="25">
        <v>13145.515330499913</v>
      </c>
      <c r="AA17" s="26">
        <v>47634304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1574407438</v>
      </c>
      <c r="D25" s="29">
        <f t="shared" ref="D25:Y25" si="1">SUM(D15:D24)</f>
        <v>0</v>
      </c>
      <c r="E25" s="35">
        <f t="shared" si="1"/>
        <v>47634304</v>
      </c>
      <c r="F25" s="36">
        <f t="shared" si="1"/>
        <v>47634304</v>
      </c>
      <c r="G25" s="36">
        <f t="shared" si="1"/>
        <v>1599478103</v>
      </c>
      <c r="H25" s="36">
        <f t="shared" si="1"/>
        <v>-22366005</v>
      </c>
      <c r="I25" s="36">
        <f t="shared" si="1"/>
        <v>240824</v>
      </c>
      <c r="J25" s="36">
        <f t="shared" si="1"/>
        <v>1577352922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1577352922</v>
      </c>
      <c r="X25" s="36">
        <f t="shared" si="1"/>
        <v>11908581</v>
      </c>
      <c r="Y25" s="36">
        <f t="shared" si="1"/>
        <v>1565444341</v>
      </c>
      <c r="Z25" s="37">
        <f>+IF(X25&lt;&gt;0,+(Y25/X25)*100,0)</f>
        <v>13145.515330499913</v>
      </c>
      <c r="AA25" s="38">
        <f>SUM(AA15:AA24)</f>
        <v>47634304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1821491932</v>
      </c>
      <c r="D26" s="29">
        <f>+D13+D25</f>
        <v>0</v>
      </c>
      <c r="E26" s="30">
        <f t="shared" si="2"/>
        <v>188810666</v>
      </c>
      <c r="F26" s="31">
        <f t="shared" si="2"/>
        <v>188810666</v>
      </c>
      <c r="G26" s="31">
        <f t="shared" si="2"/>
        <v>1907070977</v>
      </c>
      <c r="H26" s="31">
        <f t="shared" si="2"/>
        <v>-1375455</v>
      </c>
      <c r="I26" s="31">
        <f t="shared" si="2"/>
        <v>24766105</v>
      </c>
      <c r="J26" s="31">
        <f t="shared" si="2"/>
        <v>1930461627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1930461627</v>
      </c>
      <c r="X26" s="31">
        <f t="shared" si="2"/>
        <v>47202675</v>
      </c>
      <c r="Y26" s="31">
        <f t="shared" si="2"/>
        <v>1883258952</v>
      </c>
      <c r="Z26" s="32">
        <f>+IF(X26&lt;&gt;0,+(Y26/X26)*100,0)</f>
        <v>3989.7292939436161</v>
      </c>
      <c r="AA26" s="33">
        <f>+AA13+AA25</f>
        <v>188810666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145911148</v>
      </c>
      <c r="D35" s="18"/>
      <c r="E35" s="19"/>
      <c r="F35" s="20"/>
      <c r="G35" s="20">
        <v>148301027</v>
      </c>
      <c r="H35" s="20">
        <v>5793988</v>
      </c>
      <c r="I35" s="20">
        <v>2373972</v>
      </c>
      <c r="J35" s="20">
        <v>156468987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156468987</v>
      </c>
      <c r="X35" s="20"/>
      <c r="Y35" s="20">
        <v>156468987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145911148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148301027</v>
      </c>
      <c r="H37" s="31">
        <f t="shared" si="3"/>
        <v>5793988</v>
      </c>
      <c r="I37" s="31">
        <f t="shared" si="3"/>
        <v>2373972</v>
      </c>
      <c r="J37" s="31">
        <f t="shared" si="3"/>
        <v>156468987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156468987</v>
      </c>
      <c r="X37" s="31">
        <f t="shared" si="3"/>
        <v>0</v>
      </c>
      <c r="Y37" s="31">
        <f t="shared" si="3"/>
        <v>156468987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145911148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148301027</v>
      </c>
      <c r="H44" s="31">
        <f t="shared" si="5"/>
        <v>5793988</v>
      </c>
      <c r="I44" s="31">
        <f t="shared" si="5"/>
        <v>2373972</v>
      </c>
      <c r="J44" s="31">
        <f t="shared" si="5"/>
        <v>156468987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156468987</v>
      </c>
      <c r="X44" s="31">
        <f t="shared" si="5"/>
        <v>0</v>
      </c>
      <c r="Y44" s="31">
        <f t="shared" si="5"/>
        <v>156468987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1675580784</v>
      </c>
      <c r="D45" s="42">
        <f t="shared" si="6"/>
        <v>0</v>
      </c>
      <c r="E45" s="43">
        <f t="shared" si="6"/>
        <v>188810666</v>
      </c>
      <c r="F45" s="44">
        <f t="shared" si="6"/>
        <v>188810666</v>
      </c>
      <c r="G45" s="44">
        <f t="shared" si="6"/>
        <v>1758769950</v>
      </c>
      <c r="H45" s="44">
        <f t="shared" si="6"/>
        <v>-7169443</v>
      </c>
      <c r="I45" s="44">
        <f t="shared" si="6"/>
        <v>22392133</v>
      </c>
      <c r="J45" s="44">
        <f t="shared" si="6"/>
        <v>1773992640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1773992640</v>
      </c>
      <c r="X45" s="44">
        <f t="shared" si="6"/>
        <v>47202675</v>
      </c>
      <c r="Y45" s="44">
        <f t="shared" si="6"/>
        <v>1726789965</v>
      </c>
      <c r="Z45" s="45">
        <f>+IF(X45&lt;&gt;0,+(Y45/X45)*100,0)</f>
        <v>3658.2459892368393</v>
      </c>
      <c r="AA45" s="46">
        <f>+AA26-AA44</f>
        <v>188810666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-100712803</v>
      </c>
      <c r="D47" s="18"/>
      <c r="E47" s="19">
        <v>95736044</v>
      </c>
      <c r="F47" s="20">
        <v>95736044</v>
      </c>
      <c r="G47" s="20">
        <v>-619405824</v>
      </c>
      <c r="H47" s="20">
        <v>401743854</v>
      </c>
      <c r="I47" s="20">
        <v>22657361</v>
      </c>
      <c r="J47" s="20">
        <v>-195004609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-195004609</v>
      </c>
      <c r="X47" s="20">
        <v>23934009</v>
      </c>
      <c r="Y47" s="20">
        <v>-218938618</v>
      </c>
      <c r="Z47" s="47">
        <v>-914.7594872217187</v>
      </c>
      <c r="AA47" s="22">
        <v>95736044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-100712803</v>
      </c>
      <c r="D50" s="50">
        <f t="shared" ref="D50:Y50" si="7">SUM(D47:D49)</f>
        <v>0</v>
      </c>
      <c r="E50" s="51">
        <f t="shared" si="7"/>
        <v>95736044</v>
      </c>
      <c r="F50" s="52">
        <f t="shared" si="7"/>
        <v>95736044</v>
      </c>
      <c r="G50" s="52">
        <f t="shared" si="7"/>
        <v>-619405824</v>
      </c>
      <c r="H50" s="52">
        <f t="shared" si="7"/>
        <v>401743854</v>
      </c>
      <c r="I50" s="52">
        <f t="shared" si="7"/>
        <v>22657361</v>
      </c>
      <c r="J50" s="52">
        <f t="shared" si="7"/>
        <v>-195004609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-195004609</v>
      </c>
      <c r="X50" s="52">
        <f t="shared" si="7"/>
        <v>23934009</v>
      </c>
      <c r="Y50" s="52">
        <f t="shared" si="7"/>
        <v>-218938618</v>
      </c>
      <c r="Z50" s="53">
        <f>+IF(X50&lt;&gt;0,+(Y50/X50)*100,0)</f>
        <v>-914.7594872217187</v>
      </c>
      <c r="AA50" s="54">
        <f>SUM(AA47:AA49)</f>
        <v>95736044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649245</v>
      </c>
      <c r="H6" s="20">
        <v>890435</v>
      </c>
      <c r="I6" s="20">
        <v>928376</v>
      </c>
      <c r="J6" s="20">
        <v>2468056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2468056</v>
      </c>
      <c r="X6" s="20"/>
      <c r="Y6" s="20">
        <v>2468056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46855444</v>
      </c>
      <c r="F7" s="20">
        <v>46855444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46855444</v>
      </c>
      <c r="Y7" s="20">
        <v>-46855444</v>
      </c>
      <c r="Z7" s="21">
        <v>-100</v>
      </c>
      <c r="AA7" s="22">
        <v>46855444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46855444</v>
      </c>
      <c r="F13" s="31">
        <f t="shared" si="0"/>
        <v>46855444</v>
      </c>
      <c r="G13" s="31">
        <f t="shared" si="0"/>
        <v>649245</v>
      </c>
      <c r="H13" s="31">
        <f t="shared" si="0"/>
        <v>890435</v>
      </c>
      <c r="I13" s="31">
        <f t="shared" si="0"/>
        <v>928376</v>
      </c>
      <c r="J13" s="31">
        <f t="shared" si="0"/>
        <v>2468056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2468056</v>
      </c>
      <c r="X13" s="31">
        <f t="shared" si="0"/>
        <v>46855444</v>
      </c>
      <c r="Y13" s="31">
        <f t="shared" si="0"/>
        <v>-44387388</v>
      </c>
      <c r="Z13" s="32">
        <f>+IF(X13&lt;&gt;0,+(Y13/X13)*100,0)</f>
        <v>-94.732616342297376</v>
      </c>
      <c r="AA13" s="33">
        <f>SUM(AA6:AA12)</f>
        <v>46855444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270677611</v>
      </c>
      <c r="F17" s="20">
        <v>270677611</v>
      </c>
      <c r="G17" s="24">
        <v>1782327</v>
      </c>
      <c r="H17" s="24">
        <v>1809787</v>
      </c>
      <c r="I17" s="24">
        <v>3376340</v>
      </c>
      <c r="J17" s="20">
        <v>6968454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6968454</v>
      </c>
      <c r="X17" s="20">
        <v>275686256</v>
      </c>
      <c r="Y17" s="24">
        <v>-268717802</v>
      </c>
      <c r="Z17" s="25">
        <v>-97.472324481783374</v>
      </c>
      <c r="AA17" s="26">
        <v>270677611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270677611</v>
      </c>
      <c r="F25" s="36">
        <f t="shared" si="1"/>
        <v>270677611</v>
      </c>
      <c r="G25" s="36">
        <f t="shared" si="1"/>
        <v>1782327</v>
      </c>
      <c r="H25" s="36">
        <f t="shared" si="1"/>
        <v>1809787</v>
      </c>
      <c r="I25" s="36">
        <f t="shared" si="1"/>
        <v>3376340</v>
      </c>
      <c r="J25" s="36">
        <f t="shared" si="1"/>
        <v>6968454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6968454</v>
      </c>
      <c r="X25" s="36">
        <f t="shared" si="1"/>
        <v>275686256</v>
      </c>
      <c r="Y25" s="36">
        <f t="shared" si="1"/>
        <v>-268717802</v>
      </c>
      <c r="Z25" s="37">
        <f>+IF(X25&lt;&gt;0,+(Y25/X25)*100,0)</f>
        <v>-97.472324481783374</v>
      </c>
      <c r="AA25" s="38">
        <f>SUM(AA15:AA24)</f>
        <v>270677611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317533055</v>
      </c>
      <c r="F26" s="31">
        <f t="shared" si="2"/>
        <v>317533055</v>
      </c>
      <c r="G26" s="31">
        <f t="shared" si="2"/>
        <v>2431572</v>
      </c>
      <c r="H26" s="31">
        <f t="shared" si="2"/>
        <v>2700222</v>
      </c>
      <c r="I26" s="31">
        <f t="shared" si="2"/>
        <v>4304716</v>
      </c>
      <c r="J26" s="31">
        <f t="shared" si="2"/>
        <v>9436510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9436510</v>
      </c>
      <c r="X26" s="31">
        <f t="shared" si="2"/>
        <v>322541700</v>
      </c>
      <c r="Y26" s="31">
        <f t="shared" si="2"/>
        <v>-313105190</v>
      </c>
      <c r="Z26" s="32">
        <f>+IF(X26&lt;&gt;0,+(Y26/X26)*100,0)</f>
        <v>-97.074328683701978</v>
      </c>
      <c r="AA26" s="33">
        <f>+AA13+AA25</f>
        <v>317533055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317533055</v>
      </c>
      <c r="F45" s="44">
        <f t="shared" si="6"/>
        <v>317533055</v>
      </c>
      <c r="G45" s="44">
        <f t="shared" si="6"/>
        <v>2431572</v>
      </c>
      <c r="H45" s="44">
        <f t="shared" si="6"/>
        <v>2700222</v>
      </c>
      <c r="I45" s="44">
        <f t="shared" si="6"/>
        <v>4304716</v>
      </c>
      <c r="J45" s="44">
        <f t="shared" si="6"/>
        <v>9436510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9436510</v>
      </c>
      <c r="X45" s="44">
        <f t="shared" si="6"/>
        <v>322541700</v>
      </c>
      <c r="Y45" s="44">
        <f t="shared" si="6"/>
        <v>-313105190</v>
      </c>
      <c r="Z45" s="45">
        <f>+IF(X45&lt;&gt;0,+(Y45/X45)*100,0)</f>
        <v>-97.074328683701978</v>
      </c>
      <c r="AA45" s="46">
        <f>+AA26-AA44</f>
        <v>317533055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60869979</v>
      </c>
      <c r="D6" s="18"/>
      <c r="E6" s="19">
        <v>80481147</v>
      </c>
      <c r="F6" s="20">
        <v>80481147</v>
      </c>
      <c r="G6" s="20">
        <v>86634916</v>
      </c>
      <c r="H6" s="20">
        <v>-5003308</v>
      </c>
      <c r="I6" s="20">
        <v>196969</v>
      </c>
      <c r="J6" s="20">
        <v>81828577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81828577</v>
      </c>
      <c r="X6" s="20">
        <v>33744505</v>
      </c>
      <c r="Y6" s="20">
        <v>48084072</v>
      </c>
      <c r="Z6" s="21">
        <v>142.49452466408977</v>
      </c>
      <c r="AA6" s="22">
        <v>80481147</v>
      </c>
    </row>
    <row r="7" spans="1:27" x14ac:dyDescent="0.25">
      <c r="A7" s="23" t="s">
        <v>35</v>
      </c>
      <c r="B7" s="17" t="s">
        <v>32</v>
      </c>
      <c r="C7" s="18">
        <v>75901488</v>
      </c>
      <c r="D7" s="18"/>
      <c r="E7" s="19">
        <v>8731196</v>
      </c>
      <c r="F7" s="20">
        <v>8731196</v>
      </c>
      <c r="G7" s="20">
        <v>77688969</v>
      </c>
      <c r="H7" s="20">
        <v>2101446</v>
      </c>
      <c r="I7" s="20">
        <v>-5118504</v>
      </c>
      <c r="J7" s="20">
        <v>74671911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74671911</v>
      </c>
      <c r="X7" s="20">
        <v>31584950</v>
      </c>
      <c r="Y7" s="20">
        <v>43086961</v>
      </c>
      <c r="Z7" s="21">
        <v>136.4161127372372</v>
      </c>
      <c r="AA7" s="22">
        <v>8731196</v>
      </c>
    </row>
    <row r="8" spans="1:27" x14ac:dyDescent="0.25">
      <c r="A8" s="23" t="s">
        <v>36</v>
      </c>
      <c r="B8" s="17" t="s">
        <v>32</v>
      </c>
      <c r="C8" s="18">
        <v>1110455</v>
      </c>
      <c r="D8" s="18"/>
      <c r="E8" s="19"/>
      <c r="F8" s="20"/>
      <c r="G8" s="20">
        <v>1110455</v>
      </c>
      <c r="H8" s="20"/>
      <c r="I8" s="20"/>
      <c r="J8" s="20">
        <v>1110455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1110455</v>
      </c>
      <c r="X8" s="20"/>
      <c r="Y8" s="20">
        <v>1110455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-818169</v>
      </c>
      <c r="D10" s="18"/>
      <c r="E10" s="19">
        <v>-7548542</v>
      </c>
      <c r="F10" s="20">
        <v>-7548542</v>
      </c>
      <c r="G10" s="20">
        <v>-819969</v>
      </c>
      <c r="H10" s="20"/>
      <c r="I10" s="20">
        <v>-25094</v>
      </c>
      <c r="J10" s="20">
        <v>-845063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-845063</v>
      </c>
      <c r="X10" s="20">
        <v>-2148551</v>
      </c>
      <c r="Y10" s="20">
        <v>1303488</v>
      </c>
      <c r="Z10" s="21">
        <v>-60.668236406769026</v>
      </c>
      <c r="AA10" s="22">
        <v>-7548542</v>
      </c>
    </row>
    <row r="11" spans="1:27" x14ac:dyDescent="0.25">
      <c r="A11" s="23" t="s">
        <v>39</v>
      </c>
      <c r="B11" s="17" t="s">
        <v>32</v>
      </c>
      <c r="C11" s="18">
        <v>-27052122</v>
      </c>
      <c r="D11" s="18"/>
      <c r="E11" s="19">
        <v>15283025</v>
      </c>
      <c r="F11" s="20">
        <v>15283025</v>
      </c>
      <c r="G11" s="24">
        <v>29903399</v>
      </c>
      <c r="H11" s="24">
        <v>-56195508</v>
      </c>
      <c r="I11" s="24">
        <v>35839</v>
      </c>
      <c r="J11" s="20">
        <v>-26256270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-26256270</v>
      </c>
      <c r="X11" s="20">
        <v>15283025</v>
      </c>
      <c r="Y11" s="24">
        <v>-41539295</v>
      </c>
      <c r="Z11" s="25">
        <v>-271.80021625299963</v>
      </c>
      <c r="AA11" s="26">
        <v>15283025</v>
      </c>
    </row>
    <row r="12" spans="1:27" x14ac:dyDescent="0.25">
      <c r="A12" s="23" t="s">
        <v>40</v>
      </c>
      <c r="B12" s="17" t="s">
        <v>32</v>
      </c>
      <c r="C12" s="18">
        <v>-111527</v>
      </c>
      <c r="D12" s="18"/>
      <c r="E12" s="19">
        <v>-105457</v>
      </c>
      <c r="F12" s="20">
        <v>-105457</v>
      </c>
      <c r="G12" s="20">
        <v>-111527</v>
      </c>
      <c r="H12" s="20"/>
      <c r="I12" s="20"/>
      <c r="J12" s="20">
        <v>-111527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-111527</v>
      </c>
      <c r="X12" s="20">
        <v>-105457</v>
      </c>
      <c r="Y12" s="20">
        <v>-6070</v>
      </c>
      <c r="Z12" s="21">
        <v>5.7559005092122852</v>
      </c>
      <c r="AA12" s="22">
        <v>-105457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109900104</v>
      </c>
      <c r="D13" s="29">
        <f>SUM(D6:D12)</f>
        <v>0</v>
      </c>
      <c r="E13" s="30">
        <f t="shared" si="0"/>
        <v>96841369</v>
      </c>
      <c r="F13" s="31">
        <f t="shared" si="0"/>
        <v>96841369</v>
      </c>
      <c r="G13" s="31">
        <f t="shared" si="0"/>
        <v>194406243</v>
      </c>
      <c r="H13" s="31">
        <f t="shared" si="0"/>
        <v>-59097370</v>
      </c>
      <c r="I13" s="31">
        <f t="shared" si="0"/>
        <v>-4910790</v>
      </c>
      <c r="J13" s="31">
        <f t="shared" si="0"/>
        <v>130398083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130398083</v>
      </c>
      <c r="X13" s="31">
        <f t="shared" si="0"/>
        <v>78358472</v>
      </c>
      <c r="Y13" s="31">
        <f t="shared" si="0"/>
        <v>52039611</v>
      </c>
      <c r="Z13" s="32">
        <f>+IF(X13&lt;&gt;0,+(Y13/X13)*100,0)</f>
        <v>66.412233000153449</v>
      </c>
      <c r="AA13" s="33">
        <f>SUM(AA6:AA12)</f>
        <v>96841369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478370318</v>
      </c>
      <c r="D17" s="18"/>
      <c r="E17" s="19">
        <v>419829293</v>
      </c>
      <c r="F17" s="20">
        <v>419829293</v>
      </c>
      <c r="G17" s="24">
        <v>446738220</v>
      </c>
      <c r="H17" s="24">
        <v>33401623</v>
      </c>
      <c r="I17" s="24">
        <v>-1487081</v>
      </c>
      <c r="J17" s="20">
        <v>478652762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478652762</v>
      </c>
      <c r="X17" s="20">
        <v>433532972</v>
      </c>
      <c r="Y17" s="24">
        <v>45119790</v>
      </c>
      <c r="Z17" s="25">
        <v>10.407464463856281</v>
      </c>
      <c r="AA17" s="26">
        <v>419829293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478370318</v>
      </c>
      <c r="D25" s="29">
        <f t="shared" ref="D25:Y25" si="1">SUM(D15:D24)</f>
        <v>0</v>
      </c>
      <c r="E25" s="35">
        <f t="shared" si="1"/>
        <v>419829293</v>
      </c>
      <c r="F25" s="36">
        <f t="shared" si="1"/>
        <v>419829293</v>
      </c>
      <c r="G25" s="36">
        <f t="shared" si="1"/>
        <v>446738220</v>
      </c>
      <c r="H25" s="36">
        <f t="shared" si="1"/>
        <v>33401623</v>
      </c>
      <c r="I25" s="36">
        <f t="shared" si="1"/>
        <v>-1487081</v>
      </c>
      <c r="J25" s="36">
        <f t="shared" si="1"/>
        <v>478652762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478652762</v>
      </c>
      <c r="X25" s="36">
        <f t="shared" si="1"/>
        <v>433532972</v>
      </c>
      <c r="Y25" s="36">
        <f t="shared" si="1"/>
        <v>45119790</v>
      </c>
      <c r="Z25" s="37">
        <f>+IF(X25&lt;&gt;0,+(Y25/X25)*100,0)</f>
        <v>10.407464463856281</v>
      </c>
      <c r="AA25" s="38">
        <f>SUM(AA15:AA24)</f>
        <v>419829293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588270422</v>
      </c>
      <c r="D26" s="29">
        <f>+D13+D25</f>
        <v>0</v>
      </c>
      <c r="E26" s="30">
        <f t="shared" si="2"/>
        <v>516670662</v>
      </c>
      <c r="F26" s="31">
        <f t="shared" si="2"/>
        <v>516670662</v>
      </c>
      <c r="G26" s="31">
        <f t="shared" si="2"/>
        <v>641144463</v>
      </c>
      <c r="H26" s="31">
        <f t="shared" si="2"/>
        <v>-25695747</v>
      </c>
      <c r="I26" s="31">
        <f t="shared" si="2"/>
        <v>-6397871</v>
      </c>
      <c r="J26" s="31">
        <f t="shared" si="2"/>
        <v>609050845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609050845</v>
      </c>
      <c r="X26" s="31">
        <f t="shared" si="2"/>
        <v>511891444</v>
      </c>
      <c r="Y26" s="31">
        <f t="shared" si="2"/>
        <v>97159401</v>
      </c>
      <c r="Z26" s="32">
        <f>+IF(X26&lt;&gt;0,+(Y26/X26)*100,0)</f>
        <v>18.980469812267462</v>
      </c>
      <c r="AA26" s="33">
        <f>+AA13+AA25</f>
        <v>516670662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-84156</v>
      </c>
      <c r="D31" s="18"/>
      <c r="E31" s="19">
        <v>-62696</v>
      </c>
      <c r="F31" s="20">
        <v>-62696</v>
      </c>
      <c r="G31" s="20">
        <v>-84484</v>
      </c>
      <c r="H31" s="20">
        <v>-156</v>
      </c>
      <c r="I31" s="20">
        <v>-22</v>
      </c>
      <c r="J31" s="20">
        <v>-84662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-84662</v>
      </c>
      <c r="X31" s="20">
        <v>-62696</v>
      </c>
      <c r="Y31" s="20">
        <v>-21966</v>
      </c>
      <c r="Z31" s="21">
        <v>35.035727957126447</v>
      </c>
      <c r="AA31" s="22">
        <v>-62696</v>
      </c>
    </row>
    <row r="32" spans="1:27" x14ac:dyDescent="0.25">
      <c r="A32" s="23" t="s">
        <v>59</v>
      </c>
      <c r="B32" s="17" t="s">
        <v>32</v>
      </c>
      <c r="C32" s="18">
        <v>-16990106</v>
      </c>
      <c r="D32" s="18"/>
      <c r="E32" s="19">
        <v>-4858477</v>
      </c>
      <c r="F32" s="20">
        <v>-4858477</v>
      </c>
      <c r="G32" s="20">
        <v>-18248055</v>
      </c>
      <c r="H32" s="20">
        <v>139137</v>
      </c>
      <c r="I32" s="20">
        <v>-173273</v>
      </c>
      <c r="J32" s="20">
        <v>-18282191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-18282191</v>
      </c>
      <c r="X32" s="20">
        <v>-4858477</v>
      </c>
      <c r="Y32" s="20">
        <v>-13423714</v>
      </c>
      <c r="Z32" s="21">
        <v>276.29469070245676</v>
      </c>
      <c r="AA32" s="22">
        <v>-4858477</v>
      </c>
    </row>
    <row r="33" spans="1:27" x14ac:dyDescent="0.25">
      <c r="A33" s="23" t="s">
        <v>60</v>
      </c>
      <c r="B33" s="17" t="s">
        <v>32</v>
      </c>
      <c r="C33" s="18">
        <v>-60487462</v>
      </c>
      <c r="D33" s="18"/>
      <c r="E33" s="19"/>
      <c r="F33" s="20"/>
      <c r="G33" s="20">
        <v>-60487462</v>
      </c>
      <c r="H33" s="20">
        <v>-5569205</v>
      </c>
      <c r="I33" s="20"/>
      <c r="J33" s="20">
        <v>-66056667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-66056667</v>
      </c>
      <c r="X33" s="20"/>
      <c r="Y33" s="20">
        <v>-66056667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29042074</v>
      </c>
      <c r="D35" s="18"/>
      <c r="E35" s="19">
        <v>17306952</v>
      </c>
      <c r="F35" s="20">
        <v>17306952</v>
      </c>
      <c r="G35" s="20">
        <v>29497883</v>
      </c>
      <c r="H35" s="20">
        <v>428120</v>
      </c>
      <c r="I35" s="20">
        <v>410650</v>
      </c>
      <c r="J35" s="20">
        <v>30336653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30336653</v>
      </c>
      <c r="X35" s="20">
        <v>17306952</v>
      </c>
      <c r="Y35" s="20">
        <v>13029701</v>
      </c>
      <c r="Z35" s="21">
        <v>75.285937119372605</v>
      </c>
      <c r="AA35" s="22">
        <v>17306952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-48519650</v>
      </c>
      <c r="D37" s="29">
        <f t="shared" ref="D37:Y37" si="3">SUM(D29:D36)</f>
        <v>0</v>
      </c>
      <c r="E37" s="30">
        <f t="shared" si="3"/>
        <v>12385779</v>
      </c>
      <c r="F37" s="31">
        <f t="shared" si="3"/>
        <v>12385779</v>
      </c>
      <c r="G37" s="31">
        <f t="shared" si="3"/>
        <v>-49322118</v>
      </c>
      <c r="H37" s="31">
        <f t="shared" si="3"/>
        <v>-5002104</v>
      </c>
      <c r="I37" s="31">
        <f t="shared" si="3"/>
        <v>237355</v>
      </c>
      <c r="J37" s="31">
        <f t="shared" si="3"/>
        <v>-54086867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-54086867</v>
      </c>
      <c r="X37" s="31">
        <f t="shared" si="3"/>
        <v>12385779</v>
      </c>
      <c r="Y37" s="31">
        <f t="shared" si="3"/>
        <v>-66472646</v>
      </c>
      <c r="Z37" s="32">
        <f>+IF(X37&lt;&gt;0,+(Y37/X37)*100,0)</f>
        <v>-536.68522585458697</v>
      </c>
      <c r="AA37" s="33">
        <f>SUM(AA29:AA36)</f>
        <v>12385779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-48519650</v>
      </c>
      <c r="D44" s="29">
        <f>+D37+D43</f>
        <v>0</v>
      </c>
      <c r="E44" s="30">
        <f t="shared" si="5"/>
        <v>12385779</v>
      </c>
      <c r="F44" s="31">
        <f t="shared" si="5"/>
        <v>12385779</v>
      </c>
      <c r="G44" s="31">
        <f t="shared" si="5"/>
        <v>-49322118</v>
      </c>
      <c r="H44" s="31">
        <f t="shared" si="5"/>
        <v>-5002104</v>
      </c>
      <c r="I44" s="31">
        <f t="shared" si="5"/>
        <v>237355</v>
      </c>
      <c r="J44" s="31">
        <f t="shared" si="5"/>
        <v>-54086867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-54086867</v>
      </c>
      <c r="X44" s="31">
        <f t="shared" si="5"/>
        <v>12385779</v>
      </c>
      <c r="Y44" s="31">
        <f t="shared" si="5"/>
        <v>-66472646</v>
      </c>
      <c r="Z44" s="32">
        <f>+IF(X44&lt;&gt;0,+(Y44/X44)*100,0)</f>
        <v>-536.68522585458697</v>
      </c>
      <c r="AA44" s="33">
        <f>+AA37+AA43</f>
        <v>12385779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636790072</v>
      </c>
      <c r="D45" s="42">
        <f t="shared" si="6"/>
        <v>0</v>
      </c>
      <c r="E45" s="43">
        <f t="shared" si="6"/>
        <v>504284883</v>
      </c>
      <c r="F45" s="44">
        <f t="shared" si="6"/>
        <v>504284883</v>
      </c>
      <c r="G45" s="44">
        <f t="shared" si="6"/>
        <v>690466581</v>
      </c>
      <c r="H45" s="44">
        <f t="shared" si="6"/>
        <v>-20693643</v>
      </c>
      <c r="I45" s="44">
        <f t="shared" si="6"/>
        <v>-6635226</v>
      </c>
      <c r="J45" s="44">
        <f t="shared" si="6"/>
        <v>663137712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663137712</v>
      </c>
      <c r="X45" s="44">
        <f t="shared" si="6"/>
        <v>499505665</v>
      </c>
      <c r="Y45" s="44">
        <f t="shared" si="6"/>
        <v>163632047</v>
      </c>
      <c r="Z45" s="45">
        <f>+IF(X45&lt;&gt;0,+(Y45/X45)*100,0)</f>
        <v>32.758797039869407</v>
      </c>
      <c r="AA45" s="46">
        <f>+AA26-AA44</f>
        <v>504284883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83075902</v>
      </c>
      <c r="D47" s="18"/>
      <c r="E47" s="19">
        <v>20163624</v>
      </c>
      <c r="F47" s="20">
        <v>20163624</v>
      </c>
      <c r="G47" s="20">
        <v>108313815</v>
      </c>
      <c r="H47" s="20">
        <v>4436720</v>
      </c>
      <c r="I47" s="20">
        <v>-8325187</v>
      </c>
      <c r="J47" s="20">
        <v>104425348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104425348</v>
      </c>
      <c r="X47" s="20">
        <v>15384406</v>
      </c>
      <c r="Y47" s="20">
        <v>89040942</v>
      </c>
      <c r="Z47" s="47">
        <v>578.77400011414147</v>
      </c>
      <c r="AA47" s="22">
        <v>20163624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83075902</v>
      </c>
      <c r="D50" s="50">
        <f t="shared" ref="D50:Y50" si="7">SUM(D47:D49)</f>
        <v>0</v>
      </c>
      <c r="E50" s="51">
        <f t="shared" si="7"/>
        <v>20163624</v>
      </c>
      <c r="F50" s="52">
        <f t="shared" si="7"/>
        <v>20163624</v>
      </c>
      <c r="G50" s="52">
        <f t="shared" si="7"/>
        <v>108313815</v>
      </c>
      <c r="H50" s="52">
        <f t="shared" si="7"/>
        <v>4436720</v>
      </c>
      <c r="I50" s="52">
        <f t="shared" si="7"/>
        <v>-8325187</v>
      </c>
      <c r="J50" s="52">
        <f t="shared" si="7"/>
        <v>104425348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104425348</v>
      </c>
      <c r="X50" s="52">
        <f t="shared" si="7"/>
        <v>15384406</v>
      </c>
      <c r="Y50" s="52">
        <f t="shared" si="7"/>
        <v>89040942</v>
      </c>
      <c r="Z50" s="53">
        <f>+IF(X50&lt;&gt;0,+(Y50/X50)*100,0)</f>
        <v>578.77400011414147</v>
      </c>
      <c r="AA50" s="54">
        <f>SUM(AA47:AA49)</f>
        <v>20163624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10732879</v>
      </c>
      <c r="D7" s="18"/>
      <c r="E7" s="19">
        <v>35154798</v>
      </c>
      <c r="F7" s="20">
        <v>35154798</v>
      </c>
      <c r="G7" s="20">
        <v>20918004</v>
      </c>
      <c r="H7" s="20">
        <v>-9219241</v>
      </c>
      <c r="I7" s="20">
        <v>-27349066</v>
      </c>
      <c r="J7" s="20">
        <v>-15650303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-15650303</v>
      </c>
      <c r="X7" s="20">
        <v>8788716</v>
      </c>
      <c r="Y7" s="20">
        <v>-24439019</v>
      </c>
      <c r="Z7" s="21">
        <v>-278.07269002662053</v>
      </c>
      <c r="AA7" s="22">
        <v>35154798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10732879</v>
      </c>
      <c r="D13" s="29">
        <f>SUM(D6:D12)</f>
        <v>0</v>
      </c>
      <c r="E13" s="30">
        <f t="shared" si="0"/>
        <v>35154798</v>
      </c>
      <c r="F13" s="31">
        <f t="shared" si="0"/>
        <v>35154798</v>
      </c>
      <c r="G13" s="31">
        <f t="shared" si="0"/>
        <v>20918004</v>
      </c>
      <c r="H13" s="31">
        <f t="shared" si="0"/>
        <v>-9219241</v>
      </c>
      <c r="I13" s="31">
        <f t="shared" si="0"/>
        <v>-27349066</v>
      </c>
      <c r="J13" s="31">
        <f t="shared" si="0"/>
        <v>-15650303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-15650303</v>
      </c>
      <c r="X13" s="31">
        <f t="shared" si="0"/>
        <v>8788716</v>
      </c>
      <c r="Y13" s="31">
        <f t="shared" si="0"/>
        <v>-24439019</v>
      </c>
      <c r="Z13" s="32">
        <f>+IF(X13&lt;&gt;0,+(Y13/X13)*100,0)</f>
        <v>-278.07269002662053</v>
      </c>
      <c r="AA13" s="33">
        <f>SUM(AA6:AA12)</f>
        <v>35154798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264979714</v>
      </c>
      <c r="D17" s="18"/>
      <c r="E17" s="19">
        <v>290943825</v>
      </c>
      <c r="F17" s="20">
        <v>290943825</v>
      </c>
      <c r="G17" s="24">
        <v>265105875</v>
      </c>
      <c r="H17" s="24">
        <v>-126161</v>
      </c>
      <c r="I17" s="24"/>
      <c r="J17" s="20">
        <v>264979714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264979714</v>
      </c>
      <c r="X17" s="20">
        <v>72736005</v>
      </c>
      <c r="Y17" s="24">
        <v>192243709</v>
      </c>
      <c r="Z17" s="25">
        <v>264.30336530030758</v>
      </c>
      <c r="AA17" s="26">
        <v>290943825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264979714</v>
      </c>
      <c r="D25" s="29">
        <f t="shared" ref="D25:Y25" si="1">SUM(D15:D24)</f>
        <v>0</v>
      </c>
      <c r="E25" s="35">
        <f t="shared" si="1"/>
        <v>290943825</v>
      </c>
      <c r="F25" s="36">
        <f t="shared" si="1"/>
        <v>290943825</v>
      </c>
      <c r="G25" s="36">
        <f t="shared" si="1"/>
        <v>265105875</v>
      </c>
      <c r="H25" s="36">
        <f t="shared" si="1"/>
        <v>-126161</v>
      </c>
      <c r="I25" s="36">
        <f t="shared" si="1"/>
        <v>0</v>
      </c>
      <c r="J25" s="36">
        <f t="shared" si="1"/>
        <v>264979714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264979714</v>
      </c>
      <c r="X25" s="36">
        <f t="shared" si="1"/>
        <v>72736005</v>
      </c>
      <c r="Y25" s="36">
        <f t="shared" si="1"/>
        <v>192243709</v>
      </c>
      <c r="Z25" s="37">
        <f>+IF(X25&lt;&gt;0,+(Y25/X25)*100,0)</f>
        <v>264.30336530030758</v>
      </c>
      <c r="AA25" s="38">
        <f>SUM(AA15:AA24)</f>
        <v>290943825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275712593</v>
      </c>
      <c r="D26" s="29">
        <f>+D13+D25</f>
        <v>0</v>
      </c>
      <c r="E26" s="30">
        <f t="shared" si="2"/>
        <v>326098623</v>
      </c>
      <c r="F26" s="31">
        <f t="shared" si="2"/>
        <v>326098623</v>
      </c>
      <c r="G26" s="31">
        <f t="shared" si="2"/>
        <v>286023879</v>
      </c>
      <c r="H26" s="31">
        <f t="shared" si="2"/>
        <v>-9345402</v>
      </c>
      <c r="I26" s="31">
        <f t="shared" si="2"/>
        <v>-27349066</v>
      </c>
      <c r="J26" s="31">
        <f t="shared" si="2"/>
        <v>249329411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249329411</v>
      </c>
      <c r="X26" s="31">
        <f t="shared" si="2"/>
        <v>81524721</v>
      </c>
      <c r="Y26" s="31">
        <f t="shared" si="2"/>
        <v>167804690</v>
      </c>
      <c r="Z26" s="32">
        <f>+IF(X26&lt;&gt;0,+(Y26/X26)*100,0)</f>
        <v>205.83289086018462</v>
      </c>
      <c r="AA26" s="33">
        <f>+AA13+AA25</f>
        <v>326098623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25389833</v>
      </c>
      <c r="D35" s="18"/>
      <c r="E35" s="19">
        <v>16127128</v>
      </c>
      <c r="F35" s="20">
        <v>16127128</v>
      </c>
      <c r="G35" s="20">
        <v>25762849</v>
      </c>
      <c r="H35" s="20">
        <v>352264</v>
      </c>
      <c r="I35" s="20">
        <v>-2163691</v>
      </c>
      <c r="J35" s="20">
        <v>23951422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23951422</v>
      </c>
      <c r="X35" s="20">
        <v>4031778</v>
      </c>
      <c r="Y35" s="20">
        <v>19919644</v>
      </c>
      <c r="Z35" s="21">
        <v>494.06599272082934</v>
      </c>
      <c r="AA35" s="22">
        <v>16127128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25389833</v>
      </c>
      <c r="D37" s="29">
        <f t="shared" ref="D37:Y37" si="3">SUM(D29:D36)</f>
        <v>0</v>
      </c>
      <c r="E37" s="30">
        <f t="shared" si="3"/>
        <v>16127128</v>
      </c>
      <c r="F37" s="31">
        <f t="shared" si="3"/>
        <v>16127128</v>
      </c>
      <c r="G37" s="31">
        <f t="shared" si="3"/>
        <v>25762849</v>
      </c>
      <c r="H37" s="31">
        <f t="shared" si="3"/>
        <v>352264</v>
      </c>
      <c r="I37" s="31">
        <f t="shared" si="3"/>
        <v>-2163691</v>
      </c>
      <c r="J37" s="31">
        <f t="shared" si="3"/>
        <v>23951422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23951422</v>
      </c>
      <c r="X37" s="31">
        <f t="shared" si="3"/>
        <v>4031778</v>
      </c>
      <c r="Y37" s="31">
        <f t="shared" si="3"/>
        <v>19919644</v>
      </c>
      <c r="Z37" s="32">
        <f>+IF(X37&lt;&gt;0,+(Y37/X37)*100,0)</f>
        <v>494.06599272082934</v>
      </c>
      <c r="AA37" s="33">
        <f>SUM(AA29:AA36)</f>
        <v>16127128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25389833</v>
      </c>
      <c r="D44" s="29">
        <f>+D37+D43</f>
        <v>0</v>
      </c>
      <c r="E44" s="30">
        <f t="shared" si="5"/>
        <v>16127128</v>
      </c>
      <c r="F44" s="31">
        <f t="shared" si="5"/>
        <v>16127128</v>
      </c>
      <c r="G44" s="31">
        <f t="shared" si="5"/>
        <v>25762849</v>
      </c>
      <c r="H44" s="31">
        <f t="shared" si="5"/>
        <v>352264</v>
      </c>
      <c r="I44" s="31">
        <f t="shared" si="5"/>
        <v>-2163691</v>
      </c>
      <c r="J44" s="31">
        <f t="shared" si="5"/>
        <v>23951422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23951422</v>
      </c>
      <c r="X44" s="31">
        <f t="shared" si="5"/>
        <v>4031778</v>
      </c>
      <c r="Y44" s="31">
        <f t="shared" si="5"/>
        <v>19919644</v>
      </c>
      <c r="Z44" s="32">
        <f>+IF(X44&lt;&gt;0,+(Y44/X44)*100,0)</f>
        <v>494.06599272082934</v>
      </c>
      <c r="AA44" s="33">
        <f>+AA37+AA43</f>
        <v>16127128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250322760</v>
      </c>
      <c r="D45" s="42">
        <f t="shared" si="6"/>
        <v>0</v>
      </c>
      <c r="E45" s="43">
        <f t="shared" si="6"/>
        <v>309971495</v>
      </c>
      <c r="F45" s="44">
        <f t="shared" si="6"/>
        <v>309971495</v>
      </c>
      <c r="G45" s="44">
        <f t="shared" si="6"/>
        <v>260261030</v>
      </c>
      <c r="H45" s="44">
        <f t="shared" si="6"/>
        <v>-9697666</v>
      </c>
      <c r="I45" s="44">
        <f t="shared" si="6"/>
        <v>-25185375</v>
      </c>
      <c r="J45" s="44">
        <f t="shared" si="6"/>
        <v>225377989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225377989</v>
      </c>
      <c r="X45" s="44">
        <f t="shared" si="6"/>
        <v>77492943</v>
      </c>
      <c r="Y45" s="44">
        <f t="shared" si="6"/>
        <v>147885046</v>
      </c>
      <c r="Z45" s="45">
        <f>+IF(X45&lt;&gt;0,+(Y45/X45)*100,0)</f>
        <v>190.8367914224138</v>
      </c>
      <c r="AA45" s="46">
        <f>+AA26-AA44</f>
        <v>309971495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119490694</v>
      </c>
      <c r="D47" s="18"/>
      <c r="E47" s="19">
        <v>-406997652</v>
      </c>
      <c r="F47" s="20">
        <v>-406997652</v>
      </c>
      <c r="G47" s="20">
        <v>129137426</v>
      </c>
      <c r="H47" s="20">
        <v>-9659668</v>
      </c>
      <c r="I47" s="20">
        <v>-26571997</v>
      </c>
      <c r="J47" s="20">
        <v>92905761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92905761</v>
      </c>
      <c r="X47" s="20">
        <v>-101749416</v>
      </c>
      <c r="Y47" s="20">
        <v>194655177</v>
      </c>
      <c r="Z47" s="47">
        <v>-191.30839728849156</v>
      </c>
      <c r="AA47" s="22">
        <v>-406997652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119490694</v>
      </c>
      <c r="D50" s="50">
        <f t="shared" ref="D50:Y50" si="7">SUM(D47:D49)</f>
        <v>0</v>
      </c>
      <c r="E50" s="51">
        <f t="shared" si="7"/>
        <v>-406997652</v>
      </c>
      <c r="F50" s="52">
        <f t="shared" si="7"/>
        <v>-406997652</v>
      </c>
      <c r="G50" s="52">
        <f t="shared" si="7"/>
        <v>129137426</v>
      </c>
      <c r="H50" s="52">
        <f t="shared" si="7"/>
        <v>-9659668</v>
      </c>
      <c r="I50" s="52">
        <f t="shared" si="7"/>
        <v>-26571997</v>
      </c>
      <c r="J50" s="52">
        <f t="shared" si="7"/>
        <v>92905761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92905761</v>
      </c>
      <c r="X50" s="52">
        <f t="shared" si="7"/>
        <v>-101749416</v>
      </c>
      <c r="Y50" s="52">
        <f t="shared" si="7"/>
        <v>194655177</v>
      </c>
      <c r="Z50" s="53">
        <f>+IF(X50&lt;&gt;0,+(Y50/X50)*100,0)</f>
        <v>-191.30839728849156</v>
      </c>
      <c r="AA50" s="54">
        <f>SUM(AA47:AA49)</f>
        <v>-406997652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-8764954</v>
      </c>
      <c r="D6" s="18"/>
      <c r="E6" s="19">
        <v>28147667</v>
      </c>
      <c r="F6" s="20">
        <v>28147667</v>
      </c>
      <c r="G6" s="20">
        <v>-8740489</v>
      </c>
      <c r="H6" s="20">
        <v>258239</v>
      </c>
      <c r="I6" s="20">
        <v>3772778</v>
      </c>
      <c r="J6" s="20">
        <v>-4709472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-4709472</v>
      </c>
      <c r="X6" s="20">
        <v>14352107</v>
      </c>
      <c r="Y6" s="20">
        <v>-19061579</v>
      </c>
      <c r="Z6" s="21">
        <v>-132.81380218249487</v>
      </c>
      <c r="AA6" s="22">
        <v>28147667</v>
      </c>
    </row>
    <row r="7" spans="1:27" x14ac:dyDescent="0.25">
      <c r="A7" s="23" t="s">
        <v>35</v>
      </c>
      <c r="B7" s="17" t="s">
        <v>32</v>
      </c>
      <c r="C7" s="18">
        <v>93880029</v>
      </c>
      <c r="D7" s="18"/>
      <c r="E7" s="19">
        <v>-10184098</v>
      </c>
      <c r="F7" s="20">
        <v>-10184098</v>
      </c>
      <c r="G7" s="20">
        <v>45795954</v>
      </c>
      <c r="H7" s="20">
        <v>55483350</v>
      </c>
      <c r="I7" s="20">
        <v>391883</v>
      </c>
      <c r="J7" s="20">
        <v>101671187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101671187</v>
      </c>
      <c r="X7" s="20">
        <v>-23600461</v>
      </c>
      <c r="Y7" s="20">
        <v>125271648</v>
      </c>
      <c r="Z7" s="21">
        <v>-530.80169917019839</v>
      </c>
      <c r="AA7" s="22">
        <v>-10184098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-16271</v>
      </c>
      <c r="D10" s="18"/>
      <c r="E10" s="19">
        <v>-16150800</v>
      </c>
      <c r="F10" s="20">
        <v>-16150800</v>
      </c>
      <c r="G10" s="20">
        <v>-16271</v>
      </c>
      <c r="H10" s="20"/>
      <c r="I10" s="20">
        <v>151500</v>
      </c>
      <c r="J10" s="20">
        <v>135229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135229</v>
      </c>
      <c r="X10" s="20">
        <v>-9942483</v>
      </c>
      <c r="Y10" s="20">
        <v>10077712</v>
      </c>
      <c r="Z10" s="21">
        <v>-101.36011296172194</v>
      </c>
      <c r="AA10" s="22">
        <v>-16150800</v>
      </c>
    </row>
    <row r="11" spans="1:27" x14ac:dyDescent="0.25">
      <c r="A11" s="23" t="s">
        <v>39</v>
      </c>
      <c r="B11" s="17" t="s">
        <v>32</v>
      </c>
      <c r="C11" s="18">
        <v>10662296</v>
      </c>
      <c r="D11" s="18"/>
      <c r="E11" s="19">
        <v>8713676</v>
      </c>
      <c r="F11" s="20">
        <v>8713676</v>
      </c>
      <c r="G11" s="24">
        <v>10702452</v>
      </c>
      <c r="H11" s="24">
        <v>19980</v>
      </c>
      <c r="I11" s="24">
        <v>18093</v>
      </c>
      <c r="J11" s="20">
        <v>10740525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10740525</v>
      </c>
      <c r="X11" s="20">
        <v>8713676</v>
      </c>
      <c r="Y11" s="24">
        <v>2026849</v>
      </c>
      <c r="Z11" s="25">
        <v>23.260550426708544</v>
      </c>
      <c r="AA11" s="26">
        <v>8713676</v>
      </c>
    </row>
    <row r="12" spans="1:27" x14ac:dyDescent="0.25">
      <c r="A12" s="23" t="s">
        <v>40</v>
      </c>
      <c r="B12" s="17" t="s">
        <v>32</v>
      </c>
      <c r="C12" s="18">
        <v>-87353</v>
      </c>
      <c r="D12" s="18"/>
      <c r="E12" s="19">
        <v>-87353</v>
      </c>
      <c r="F12" s="20">
        <v>-87353</v>
      </c>
      <c r="G12" s="20">
        <v>-87353</v>
      </c>
      <c r="H12" s="20"/>
      <c r="I12" s="20"/>
      <c r="J12" s="20">
        <v>-87353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-87353</v>
      </c>
      <c r="X12" s="20">
        <v>-87353</v>
      </c>
      <c r="Y12" s="20"/>
      <c r="Z12" s="21"/>
      <c r="AA12" s="22">
        <v>-87353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95673747</v>
      </c>
      <c r="D13" s="29">
        <f>SUM(D6:D12)</f>
        <v>0</v>
      </c>
      <c r="E13" s="30">
        <f t="shared" si="0"/>
        <v>10439092</v>
      </c>
      <c r="F13" s="31">
        <f t="shared" si="0"/>
        <v>10439092</v>
      </c>
      <c r="G13" s="31">
        <f t="shared" si="0"/>
        <v>47654293</v>
      </c>
      <c r="H13" s="31">
        <f t="shared" si="0"/>
        <v>55761569</v>
      </c>
      <c r="I13" s="31">
        <f t="shared" si="0"/>
        <v>4334254</v>
      </c>
      <c r="J13" s="31">
        <f t="shared" si="0"/>
        <v>107750116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107750116</v>
      </c>
      <c r="X13" s="31">
        <f t="shared" si="0"/>
        <v>-10564514</v>
      </c>
      <c r="Y13" s="31">
        <f t="shared" si="0"/>
        <v>118314630</v>
      </c>
      <c r="Z13" s="32">
        <f>+IF(X13&lt;&gt;0,+(Y13/X13)*100,0)</f>
        <v>-1119.9249676795355</v>
      </c>
      <c r="AA13" s="33">
        <f>SUM(AA6:AA12)</f>
        <v>10439092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26352701</v>
      </c>
      <c r="D17" s="18"/>
      <c r="E17" s="19">
        <v>16774092</v>
      </c>
      <c r="F17" s="20">
        <v>16774092</v>
      </c>
      <c r="G17" s="24">
        <v>29896578</v>
      </c>
      <c r="H17" s="24">
        <v>-3543877</v>
      </c>
      <c r="I17" s="24"/>
      <c r="J17" s="20">
        <v>26352701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26352701</v>
      </c>
      <c r="X17" s="20">
        <v>19564147</v>
      </c>
      <c r="Y17" s="24">
        <v>6788554</v>
      </c>
      <c r="Z17" s="25">
        <v>34.698952118893814</v>
      </c>
      <c r="AA17" s="26">
        <v>16774092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26352701</v>
      </c>
      <c r="D25" s="29">
        <f t="shared" ref="D25:Y25" si="1">SUM(D15:D24)</f>
        <v>0</v>
      </c>
      <c r="E25" s="35">
        <f t="shared" si="1"/>
        <v>16774092</v>
      </c>
      <c r="F25" s="36">
        <f t="shared" si="1"/>
        <v>16774092</v>
      </c>
      <c r="G25" s="36">
        <f t="shared" si="1"/>
        <v>29896578</v>
      </c>
      <c r="H25" s="36">
        <f t="shared" si="1"/>
        <v>-3543877</v>
      </c>
      <c r="I25" s="36">
        <f t="shared" si="1"/>
        <v>0</v>
      </c>
      <c r="J25" s="36">
        <f t="shared" si="1"/>
        <v>26352701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26352701</v>
      </c>
      <c r="X25" s="36">
        <f t="shared" si="1"/>
        <v>19564147</v>
      </c>
      <c r="Y25" s="36">
        <f t="shared" si="1"/>
        <v>6788554</v>
      </c>
      <c r="Z25" s="37">
        <f>+IF(X25&lt;&gt;0,+(Y25/X25)*100,0)</f>
        <v>34.698952118893814</v>
      </c>
      <c r="AA25" s="38">
        <f>SUM(AA15:AA24)</f>
        <v>16774092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122026448</v>
      </c>
      <c r="D26" s="29">
        <f>+D13+D25</f>
        <v>0</v>
      </c>
      <c r="E26" s="30">
        <f t="shared" si="2"/>
        <v>27213184</v>
      </c>
      <c r="F26" s="31">
        <f t="shared" si="2"/>
        <v>27213184</v>
      </c>
      <c r="G26" s="31">
        <f t="shared" si="2"/>
        <v>77550871</v>
      </c>
      <c r="H26" s="31">
        <f t="shared" si="2"/>
        <v>52217692</v>
      </c>
      <c r="I26" s="31">
        <f t="shared" si="2"/>
        <v>4334254</v>
      </c>
      <c r="J26" s="31">
        <f t="shared" si="2"/>
        <v>134102817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134102817</v>
      </c>
      <c r="X26" s="31">
        <f t="shared" si="2"/>
        <v>8999633</v>
      </c>
      <c r="Y26" s="31">
        <f t="shared" si="2"/>
        <v>125103184</v>
      </c>
      <c r="Z26" s="32">
        <f>+IF(X26&lt;&gt;0,+(Y26/X26)*100,0)</f>
        <v>1390.0920626429988</v>
      </c>
      <c r="AA26" s="33">
        <f>+AA13+AA25</f>
        <v>27213184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-44234</v>
      </c>
      <c r="D31" s="18"/>
      <c r="E31" s="19">
        <v>-31075</v>
      </c>
      <c r="F31" s="20">
        <v>-31075</v>
      </c>
      <c r="G31" s="20">
        <v>-45403</v>
      </c>
      <c r="H31" s="20">
        <v>-798</v>
      </c>
      <c r="I31" s="20">
        <v>-989</v>
      </c>
      <c r="J31" s="20">
        <v>-47190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-47190</v>
      </c>
      <c r="X31" s="20">
        <v>-31075</v>
      </c>
      <c r="Y31" s="20">
        <v>-16115</v>
      </c>
      <c r="Z31" s="21">
        <v>51.858407079646021</v>
      </c>
      <c r="AA31" s="22">
        <v>-31075</v>
      </c>
    </row>
    <row r="32" spans="1:27" x14ac:dyDescent="0.25">
      <c r="A32" s="23" t="s">
        <v>59</v>
      </c>
      <c r="B32" s="17" t="s">
        <v>32</v>
      </c>
      <c r="C32" s="18">
        <v>-18758656</v>
      </c>
      <c r="D32" s="18"/>
      <c r="E32" s="19">
        <v>17495661</v>
      </c>
      <c r="F32" s="20">
        <v>17495661</v>
      </c>
      <c r="G32" s="20">
        <v>-19344725</v>
      </c>
      <c r="H32" s="20">
        <v>-435486</v>
      </c>
      <c r="I32" s="20">
        <v>213468</v>
      </c>
      <c r="J32" s="20">
        <v>-19566743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-19566743</v>
      </c>
      <c r="X32" s="20">
        <v>-715623</v>
      </c>
      <c r="Y32" s="20">
        <v>-18851120</v>
      </c>
      <c r="Z32" s="21">
        <v>2634.2250039476094</v>
      </c>
      <c r="AA32" s="22">
        <v>17495661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10000002</v>
      </c>
      <c r="F33" s="20">
        <v>10000002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3333334</v>
      </c>
      <c r="Y33" s="20">
        <v>-3333334</v>
      </c>
      <c r="Z33" s="21">
        <v>-100</v>
      </c>
      <c r="AA33" s="22">
        <v>10000002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23130215</v>
      </c>
      <c r="D35" s="18"/>
      <c r="E35" s="19">
        <v>14669175</v>
      </c>
      <c r="F35" s="20">
        <v>14669175</v>
      </c>
      <c r="G35" s="20">
        <v>23586917</v>
      </c>
      <c r="H35" s="20">
        <v>387370</v>
      </c>
      <c r="I35" s="20">
        <v>393053</v>
      </c>
      <c r="J35" s="20">
        <v>24367340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24367340</v>
      </c>
      <c r="X35" s="20">
        <v>14669175</v>
      </c>
      <c r="Y35" s="20">
        <v>9698165</v>
      </c>
      <c r="Z35" s="21">
        <v>66.112545524884666</v>
      </c>
      <c r="AA35" s="22">
        <v>14669175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4327325</v>
      </c>
      <c r="D37" s="29">
        <f t="shared" ref="D37:Y37" si="3">SUM(D29:D36)</f>
        <v>0</v>
      </c>
      <c r="E37" s="30">
        <f t="shared" si="3"/>
        <v>42133763</v>
      </c>
      <c r="F37" s="31">
        <f t="shared" si="3"/>
        <v>42133763</v>
      </c>
      <c r="G37" s="31">
        <f t="shared" si="3"/>
        <v>4196789</v>
      </c>
      <c r="H37" s="31">
        <f t="shared" si="3"/>
        <v>-48914</v>
      </c>
      <c r="I37" s="31">
        <f t="shared" si="3"/>
        <v>605532</v>
      </c>
      <c r="J37" s="31">
        <f t="shared" si="3"/>
        <v>4753407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4753407</v>
      </c>
      <c r="X37" s="31">
        <f t="shared" si="3"/>
        <v>17255811</v>
      </c>
      <c r="Y37" s="31">
        <f t="shared" si="3"/>
        <v>-12502404</v>
      </c>
      <c r="Z37" s="32">
        <f>+IF(X37&lt;&gt;0,+(Y37/X37)*100,0)</f>
        <v>-72.453297037154613</v>
      </c>
      <c r="AA37" s="33">
        <f>SUM(AA29:AA36)</f>
        <v>42133763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4327325</v>
      </c>
      <c r="D44" s="29">
        <f>+D37+D43</f>
        <v>0</v>
      </c>
      <c r="E44" s="30">
        <f t="shared" si="5"/>
        <v>42133763</v>
      </c>
      <c r="F44" s="31">
        <f t="shared" si="5"/>
        <v>42133763</v>
      </c>
      <c r="G44" s="31">
        <f t="shared" si="5"/>
        <v>4196789</v>
      </c>
      <c r="H44" s="31">
        <f t="shared" si="5"/>
        <v>-48914</v>
      </c>
      <c r="I44" s="31">
        <f t="shared" si="5"/>
        <v>605532</v>
      </c>
      <c r="J44" s="31">
        <f t="shared" si="5"/>
        <v>4753407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4753407</v>
      </c>
      <c r="X44" s="31">
        <f t="shared" si="5"/>
        <v>17255811</v>
      </c>
      <c r="Y44" s="31">
        <f t="shared" si="5"/>
        <v>-12502404</v>
      </c>
      <c r="Z44" s="32">
        <f>+IF(X44&lt;&gt;0,+(Y44/X44)*100,0)</f>
        <v>-72.453297037154613</v>
      </c>
      <c r="AA44" s="33">
        <f>+AA37+AA43</f>
        <v>42133763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117699123</v>
      </c>
      <c r="D45" s="42">
        <f t="shared" si="6"/>
        <v>0</v>
      </c>
      <c r="E45" s="43">
        <f t="shared" si="6"/>
        <v>-14920579</v>
      </c>
      <c r="F45" s="44">
        <f t="shared" si="6"/>
        <v>-14920579</v>
      </c>
      <c r="G45" s="44">
        <f t="shared" si="6"/>
        <v>73354082</v>
      </c>
      <c r="H45" s="44">
        <f t="shared" si="6"/>
        <v>52266606</v>
      </c>
      <c r="I45" s="44">
        <f t="shared" si="6"/>
        <v>3728722</v>
      </c>
      <c r="J45" s="44">
        <f t="shared" si="6"/>
        <v>129349410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129349410</v>
      </c>
      <c r="X45" s="44">
        <f t="shared" si="6"/>
        <v>-8256178</v>
      </c>
      <c r="Y45" s="44">
        <f t="shared" si="6"/>
        <v>137605588</v>
      </c>
      <c r="Z45" s="45">
        <f>+IF(X45&lt;&gt;0,+(Y45/X45)*100,0)</f>
        <v>-1666.69841662813</v>
      </c>
      <c r="AA45" s="46">
        <f>+AA26-AA44</f>
        <v>-14920579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-43722672</v>
      </c>
      <c r="D47" s="18"/>
      <c r="E47" s="19">
        <v>-40746052</v>
      </c>
      <c r="F47" s="20">
        <v>-40746052</v>
      </c>
      <c r="G47" s="20">
        <v>-53497505</v>
      </c>
      <c r="H47" s="20">
        <v>16308651</v>
      </c>
      <c r="I47" s="20">
        <v>-732264</v>
      </c>
      <c r="J47" s="20">
        <v>-37921118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-37921118</v>
      </c>
      <c r="X47" s="20">
        <v>-34081651</v>
      </c>
      <c r="Y47" s="20">
        <v>-3839467</v>
      </c>
      <c r="Z47" s="47">
        <v>11.265495911568369</v>
      </c>
      <c r="AA47" s="22">
        <v>-40746052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-43722672</v>
      </c>
      <c r="D50" s="50">
        <f t="shared" ref="D50:Y50" si="7">SUM(D47:D49)</f>
        <v>0</v>
      </c>
      <c r="E50" s="51">
        <f t="shared" si="7"/>
        <v>-40746052</v>
      </c>
      <c r="F50" s="52">
        <f t="shared" si="7"/>
        <v>-40746052</v>
      </c>
      <c r="G50" s="52">
        <f t="shared" si="7"/>
        <v>-53497505</v>
      </c>
      <c r="H50" s="52">
        <f t="shared" si="7"/>
        <v>16308651</v>
      </c>
      <c r="I50" s="52">
        <f t="shared" si="7"/>
        <v>-732264</v>
      </c>
      <c r="J50" s="52">
        <f t="shared" si="7"/>
        <v>-37921118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-37921118</v>
      </c>
      <c r="X50" s="52">
        <f t="shared" si="7"/>
        <v>-34081651</v>
      </c>
      <c r="Y50" s="52">
        <f t="shared" si="7"/>
        <v>-3839467</v>
      </c>
      <c r="Z50" s="53">
        <f>+IF(X50&lt;&gt;0,+(Y50/X50)*100,0)</f>
        <v>11.265495911568369</v>
      </c>
      <c r="AA50" s="54">
        <f>SUM(AA47:AA49)</f>
        <v>-40746052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144495621</v>
      </c>
      <c r="F7" s="20">
        <v>144495621</v>
      </c>
      <c r="G7" s="20">
        <v>123688881</v>
      </c>
      <c r="H7" s="20">
        <v>-57415547</v>
      </c>
      <c r="I7" s="20">
        <v>-49526104</v>
      </c>
      <c r="J7" s="20">
        <v>16747230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16747230</v>
      </c>
      <c r="X7" s="20">
        <v>36123909</v>
      </c>
      <c r="Y7" s="20">
        <v>-19376679</v>
      </c>
      <c r="Z7" s="21">
        <v>-53.639485693533331</v>
      </c>
      <c r="AA7" s="22">
        <v>144495621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144495621</v>
      </c>
      <c r="F13" s="31">
        <f t="shared" si="0"/>
        <v>144495621</v>
      </c>
      <c r="G13" s="31">
        <f t="shared" si="0"/>
        <v>123688881</v>
      </c>
      <c r="H13" s="31">
        <f t="shared" si="0"/>
        <v>-57415547</v>
      </c>
      <c r="I13" s="31">
        <f t="shared" si="0"/>
        <v>-49526104</v>
      </c>
      <c r="J13" s="31">
        <f t="shared" si="0"/>
        <v>16747230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16747230</v>
      </c>
      <c r="X13" s="31">
        <f t="shared" si="0"/>
        <v>36123909</v>
      </c>
      <c r="Y13" s="31">
        <f t="shared" si="0"/>
        <v>-19376679</v>
      </c>
      <c r="Z13" s="32">
        <f>+IF(X13&lt;&gt;0,+(Y13/X13)*100,0)</f>
        <v>-53.639485693533331</v>
      </c>
      <c r="AA13" s="33">
        <f>SUM(AA6:AA12)</f>
        <v>144495621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-169764399</v>
      </c>
      <c r="F17" s="20">
        <v>-169764399</v>
      </c>
      <c r="G17" s="24">
        <v>1036032369</v>
      </c>
      <c r="H17" s="24">
        <v>-31331329</v>
      </c>
      <c r="I17" s="24">
        <v>-1003072074</v>
      </c>
      <c r="J17" s="20">
        <v>1628966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1628966</v>
      </c>
      <c r="X17" s="20">
        <v>-42441102</v>
      </c>
      <c r="Y17" s="24">
        <v>44070068</v>
      </c>
      <c r="Z17" s="25">
        <v>-103.83818026214304</v>
      </c>
      <c r="AA17" s="26">
        <v>-169764399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-169764399</v>
      </c>
      <c r="F25" s="36">
        <f t="shared" si="1"/>
        <v>-169764399</v>
      </c>
      <c r="G25" s="36">
        <f t="shared" si="1"/>
        <v>1036032369</v>
      </c>
      <c r="H25" s="36">
        <f t="shared" si="1"/>
        <v>-31331329</v>
      </c>
      <c r="I25" s="36">
        <f t="shared" si="1"/>
        <v>-1003072074</v>
      </c>
      <c r="J25" s="36">
        <f t="shared" si="1"/>
        <v>1628966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1628966</v>
      </c>
      <c r="X25" s="36">
        <f t="shared" si="1"/>
        <v>-42441102</v>
      </c>
      <c r="Y25" s="36">
        <f t="shared" si="1"/>
        <v>44070068</v>
      </c>
      <c r="Z25" s="37">
        <f>+IF(X25&lt;&gt;0,+(Y25/X25)*100,0)</f>
        <v>-103.83818026214304</v>
      </c>
      <c r="AA25" s="38">
        <f>SUM(AA15:AA24)</f>
        <v>-169764399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-25268778</v>
      </c>
      <c r="F26" s="31">
        <f t="shared" si="2"/>
        <v>-25268778</v>
      </c>
      <c r="G26" s="31">
        <f t="shared" si="2"/>
        <v>1159721250</v>
      </c>
      <c r="H26" s="31">
        <f t="shared" si="2"/>
        <v>-88746876</v>
      </c>
      <c r="I26" s="31">
        <f t="shared" si="2"/>
        <v>-1052598178</v>
      </c>
      <c r="J26" s="31">
        <f t="shared" si="2"/>
        <v>18376196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18376196</v>
      </c>
      <c r="X26" s="31">
        <f t="shared" si="2"/>
        <v>-6317193</v>
      </c>
      <c r="Y26" s="31">
        <f t="shared" si="2"/>
        <v>24693389</v>
      </c>
      <c r="Z26" s="32">
        <f>+IF(X26&lt;&gt;0,+(Y26/X26)*100,0)</f>
        <v>-390.89179323791438</v>
      </c>
      <c r="AA26" s="33">
        <f>+AA13+AA25</f>
        <v>-25268778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32064754</v>
      </c>
      <c r="F35" s="20">
        <v>32064754</v>
      </c>
      <c r="G35" s="20">
        <v>31922829</v>
      </c>
      <c r="H35" s="20">
        <v>619684</v>
      </c>
      <c r="I35" s="20">
        <v>-30690690</v>
      </c>
      <c r="J35" s="20">
        <v>1851823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1851823</v>
      </c>
      <c r="X35" s="20">
        <v>8016189</v>
      </c>
      <c r="Y35" s="20">
        <v>-6164366</v>
      </c>
      <c r="Z35" s="21">
        <v>-76.89896034137918</v>
      </c>
      <c r="AA35" s="22">
        <v>32064754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32064754</v>
      </c>
      <c r="F37" s="31">
        <f t="shared" si="3"/>
        <v>32064754</v>
      </c>
      <c r="G37" s="31">
        <f t="shared" si="3"/>
        <v>31922829</v>
      </c>
      <c r="H37" s="31">
        <f t="shared" si="3"/>
        <v>619684</v>
      </c>
      <c r="I37" s="31">
        <f t="shared" si="3"/>
        <v>-30690690</v>
      </c>
      <c r="J37" s="31">
        <f t="shared" si="3"/>
        <v>1851823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1851823</v>
      </c>
      <c r="X37" s="31">
        <f t="shared" si="3"/>
        <v>8016189</v>
      </c>
      <c r="Y37" s="31">
        <f t="shared" si="3"/>
        <v>-6164366</v>
      </c>
      <c r="Z37" s="32">
        <f>+IF(X37&lt;&gt;0,+(Y37/X37)*100,0)</f>
        <v>-76.89896034137918</v>
      </c>
      <c r="AA37" s="33">
        <f>SUM(AA29:AA36)</f>
        <v>32064754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32064754</v>
      </c>
      <c r="F44" s="31">
        <f t="shared" si="5"/>
        <v>32064754</v>
      </c>
      <c r="G44" s="31">
        <f t="shared" si="5"/>
        <v>31922829</v>
      </c>
      <c r="H44" s="31">
        <f t="shared" si="5"/>
        <v>619684</v>
      </c>
      <c r="I44" s="31">
        <f t="shared" si="5"/>
        <v>-30690690</v>
      </c>
      <c r="J44" s="31">
        <f t="shared" si="5"/>
        <v>1851823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1851823</v>
      </c>
      <c r="X44" s="31">
        <f t="shared" si="5"/>
        <v>8016189</v>
      </c>
      <c r="Y44" s="31">
        <f t="shared" si="5"/>
        <v>-6164366</v>
      </c>
      <c r="Z44" s="32">
        <f>+IF(X44&lt;&gt;0,+(Y44/X44)*100,0)</f>
        <v>-76.89896034137918</v>
      </c>
      <c r="AA44" s="33">
        <f>+AA37+AA43</f>
        <v>32064754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-57333532</v>
      </c>
      <c r="F45" s="44">
        <f t="shared" si="6"/>
        <v>-57333532</v>
      </c>
      <c r="G45" s="44">
        <f t="shared" si="6"/>
        <v>1127798421</v>
      </c>
      <c r="H45" s="44">
        <f t="shared" si="6"/>
        <v>-89366560</v>
      </c>
      <c r="I45" s="44">
        <f t="shared" si="6"/>
        <v>-1021907488</v>
      </c>
      <c r="J45" s="44">
        <f t="shared" si="6"/>
        <v>16524373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16524373</v>
      </c>
      <c r="X45" s="44">
        <f t="shared" si="6"/>
        <v>-14333382</v>
      </c>
      <c r="Y45" s="44">
        <f t="shared" si="6"/>
        <v>30857755</v>
      </c>
      <c r="Z45" s="45">
        <f>+IF(X45&lt;&gt;0,+(Y45/X45)*100,0)</f>
        <v>-215.2859318198594</v>
      </c>
      <c r="AA45" s="46">
        <f>+AA26-AA44</f>
        <v>-57333532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390186373</v>
      </c>
      <c r="F47" s="20">
        <v>390186373</v>
      </c>
      <c r="G47" s="20">
        <v>664538076</v>
      </c>
      <c r="H47" s="20">
        <v>-1290361</v>
      </c>
      <c r="I47" s="20">
        <v>-663247715</v>
      </c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97546593</v>
      </c>
      <c r="Y47" s="20">
        <v>-97546593</v>
      </c>
      <c r="Z47" s="47">
        <v>-100</v>
      </c>
      <c r="AA47" s="22">
        <v>390186373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390186373</v>
      </c>
      <c r="F50" s="52">
        <f t="shared" si="7"/>
        <v>390186373</v>
      </c>
      <c r="G50" s="52">
        <f t="shared" si="7"/>
        <v>664538076</v>
      </c>
      <c r="H50" s="52">
        <f t="shared" si="7"/>
        <v>-1290361</v>
      </c>
      <c r="I50" s="52">
        <f t="shared" si="7"/>
        <v>-663247715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97546593</v>
      </c>
      <c r="Y50" s="52">
        <f t="shared" si="7"/>
        <v>-97546593</v>
      </c>
      <c r="Z50" s="53">
        <f>+IF(X50&lt;&gt;0,+(Y50/X50)*100,0)</f>
        <v>-100</v>
      </c>
      <c r="AA50" s="54">
        <f>SUM(AA47:AA49)</f>
        <v>390186373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-4890772</v>
      </c>
      <c r="D6" s="18"/>
      <c r="E6" s="19">
        <v>-27885363</v>
      </c>
      <c r="F6" s="20">
        <v>-27885363</v>
      </c>
      <c r="G6" s="20"/>
      <c r="H6" s="20">
        <v>-2758403</v>
      </c>
      <c r="I6" s="20">
        <v>-3910219</v>
      </c>
      <c r="J6" s="20">
        <v>-6668622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-6668622</v>
      </c>
      <c r="X6" s="20">
        <v>-7248206</v>
      </c>
      <c r="Y6" s="20">
        <v>579584</v>
      </c>
      <c r="Z6" s="21">
        <v>-7.9962407249462837</v>
      </c>
      <c r="AA6" s="22">
        <v>-27885363</v>
      </c>
    </row>
    <row r="7" spans="1:27" x14ac:dyDescent="0.25">
      <c r="A7" s="23" t="s">
        <v>35</v>
      </c>
      <c r="B7" s="17" t="s">
        <v>32</v>
      </c>
      <c r="C7" s="18">
        <v>72249927</v>
      </c>
      <c r="D7" s="18"/>
      <c r="E7" s="19">
        <v>38899415</v>
      </c>
      <c r="F7" s="20">
        <v>38899415</v>
      </c>
      <c r="G7" s="20"/>
      <c r="H7" s="20">
        <v>2342618</v>
      </c>
      <c r="I7" s="20">
        <v>2175086</v>
      </c>
      <c r="J7" s="20">
        <v>4517704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4517704</v>
      </c>
      <c r="X7" s="20">
        <v>9741249</v>
      </c>
      <c r="Y7" s="20">
        <v>-5223545</v>
      </c>
      <c r="Z7" s="21">
        <v>-53.622949172123612</v>
      </c>
      <c r="AA7" s="22">
        <v>38899415</v>
      </c>
    </row>
    <row r="8" spans="1:27" x14ac:dyDescent="0.25">
      <c r="A8" s="23" t="s">
        <v>36</v>
      </c>
      <c r="B8" s="17" t="s">
        <v>32</v>
      </c>
      <c r="C8" s="18">
        <v>-16074228</v>
      </c>
      <c r="D8" s="18"/>
      <c r="E8" s="19">
        <v>-19449708</v>
      </c>
      <c r="F8" s="20">
        <v>-19449708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-4870623</v>
      </c>
      <c r="Y8" s="20">
        <v>4870623</v>
      </c>
      <c r="Z8" s="21">
        <v>-100</v>
      </c>
      <c r="AA8" s="22">
        <v>-19449708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51284927</v>
      </c>
      <c r="D13" s="29">
        <f>SUM(D6:D12)</f>
        <v>0</v>
      </c>
      <c r="E13" s="30">
        <f t="shared" si="0"/>
        <v>-8435656</v>
      </c>
      <c r="F13" s="31">
        <f t="shared" si="0"/>
        <v>-8435656</v>
      </c>
      <c r="G13" s="31">
        <f t="shared" si="0"/>
        <v>0</v>
      </c>
      <c r="H13" s="31">
        <f t="shared" si="0"/>
        <v>-415785</v>
      </c>
      <c r="I13" s="31">
        <f t="shared" si="0"/>
        <v>-1735133</v>
      </c>
      <c r="J13" s="31">
        <f t="shared" si="0"/>
        <v>-2150918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-2150918</v>
      </c>
      <c r="X13" s="31">
        <f t="shared" si="0"/>
        <v>-2377580</v>
      </c>
      <c r="Y13" s="31">
        <f t="shared" si="0"/>
        <v>226662</v>
      </c>
      <c r="Z13" s="32">
        <f>+IF(X13&lt;&gt;0,+(Y13/X13)*100,0)</f>
        <v>-9.5333069760008069</v>
      </c>
      <c r="AA13" s="33">
        <f>SUM(AA6:AA12)</f>
        <v>-8435656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98578238</v>
      </c>
      <c r="D17" s="18"/>
      <c r="E17" s="19">
        <v>201099205</v>
      </c>
      <c r="F17" s="20">
        <v>201099205</v>
      </c>
      <c r="G17" s="24"/>
      <c r="H17" s="24">
        <v>2578306</v>
      </c>
      <c r="I17" s="24">
        <v>4307972</v>
      </c>
      <c r="J17" s="20">
        <v>6886278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6886278</v>
      </c>
      <c r="X17" s="20">
        <v>178571344</v>
      </c>
      <c r="Y17" s="24">
        <v>-171685066</v>
      </c>
      <c r="Z17" s="25">
        <v>-96.143682493648029</v>
      </c>
      <c r="AA17" s="26">
        <v>201099205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98578238</v>
      </c>
      <c r="D25" s="29">
        <f t="shared" ref="D25:Y25" si="1">SUM(D15:D24)</f>
        <v>0</v>
      </c>
      <c r="E25" s="35">
        <f t="shared" si="1"/>
        <v>201099205</v>
      </c>
      <c r="F25" s="36">
        <f t="shared" si="1"/>
        <v>201099205</v>
      </c>
      <c r="G25" s="36">
        <f t="shared" si="1"/>
        <v>0</v>
      </c>
      <c r="H25" s="36">
        <f t="shared" si="1"/>
        <v>2578306</v>
      </c>
      <c r="I25" s="36">
        <f t="shared" si="1"/>
        <v>4307972</v>
      </c>
      <c r="J25" s="36">
        <f t="shared" si="1"/>
        <v>6886278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6886278</v>
      </c>
      <c r="X25" s="36">
        <f t="shared" si="1"/>
        <v>178571344</v>
      </c>
      <c r="Y25" s="36">
        <f t="shared" si="1"/>
        <v>-171685066</v>
      </c>
      <c r="Z25" s="37">
        <f>+IF(X25&lt;&gt;0,+(Y25/X25)*100,0)</f>
        <v>-96.143682493648029</v>
      </c>
      <c r="AA25" s="38">
        <f>SUM(AA15:AA24)</f>
        <v>201099205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149863165</v>
      </c>
      <c r="D26" s="29">
        <f>+D13+D25</f>
        <v>0</v>
      </c>
      <c r="E26" s="30">
        <f t="shared" si="2"/>
        <v>192663549</v>
      </c>
      <c r="F26" s="31">
        <f t="shared" si="2"/>
        <v>192663549</v>
      </c>
      <c r="G26" s="31">
        <f t="shared" si="2"/>
        <v>0</v>
      </c>
      <c r="H26" s="31">
        <f t="shared" si="2"/>
        <v>2162521</v>
      </c>
      <c r="I26" s="31">
        <f t="shared" si="2"/>
        <v>2572839</v>
      </c>
      <c r="J26" s="31">
        <f t="shared" si="2"/>
        <v>4735360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4735360</v>
      </c>
      <c r="X26" s="31">
        <f t="shared" si="2"/>
        <v>176193764</v>
      </c>
      <c r="Y26" s="31">
        <f t="shared" si="2"/>
        <v>-171458404</v>
      </c>
      <c r="Z26" s="32">
        <f>+IF(X26&lt;&gt;0,+(Y26/X26)*100,0)</f>
        <v>-97.312413395062038</v>
      </c>
      <c r="AA26" s="33">
        <f>+AA13+AA25</f>
        <v>192663549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-38418</v>
      </c>
      <c r="I32" s="20">
        <v>596035</v>
      </c>
      <c r="J32" s="20">
        <v>557617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557617</v>
      </c>
      <c r="X32" s="20"/>
      <c r="Y32" s="20">
        <v>557617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-8840139</v>
      </c>
      <c r="D34" s="18"/>
      <c r="E34" s="19">
        <v>-8840139</v>
      </c>
      <c r="F34" s="20">
        <v>-8840139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-8840139</v>
      </c>
      <c r="Y34" s="20">
        <v>8840139</v>
      </c>
      <c r="Z34" s="21">
        <v>-100</v>
      </c>
      <c r="AA34" s="22">
        <v>-8840139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-8840139</v>
      </c>
      <c r="D37" s="29">
        <f t="shared" ref="D37:Y37" si="3">SUM(D29:D36)</f>
        <v>0</v>
      </c>
      <c r="E37" s="30">
        <f t="shared" si="3"/>
        <v>-8840139</v>
      </c>
      <c r="F37" s="31">
        <f t="shared" si="3"/>
        <v>-8840139</v>
      </c>
      <c r="G37" s="31">
        <f t="shared" si="3"/>
        <v>0</v>
      </c>
      <c r="H37" s="31">
        <f t="shared" si="3"/>
        <v>-38418</v>
      </c>
      <c r="I37" s="31">
        <f t="shared" si="3"/>
        <v>596035</v>
      </c>
      <c r="J37" s="31">
        <f t="shared" si="3"/>
        <v>557617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557617</v>
      </c>
      <c r="X37" s="31">
        <f t="shared" si="3"/>
        <v>-8840139</v>
      </c>
      <c r="Y37" s="31">
        <f t="shared" si="3"/>
        <v>9397756</v>
      </c>
      <c r="Z37" s="32">
        <f>+IF(X37&lt;&gt;0,+(Y37/X37)*100,0)</f>
        <v>-106.30778543188066</v>
      </c>
      <c r="AA37" s="33">
        <f>SUM(AA29:AA36)</f>
        <v>-8840139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-8840139</v>
      </c>
      <c r="D44" s="29">
        <f>+D37+D43</f>
        <v>0</v>
      </c>
      <c r="E44" s="30">
        <f t="shared" si="5"/>
        <v>-8840139</v>
      </c>
      <c r="F44" s="31">
        <f t="shared" si="5"/>
        <v>-8840139</v>
      </c>
      <c r="G44" s="31">
        <f t="shared" si="5"/>
        <v>0</v>
      </c>
      <c r="H44" s="31">
        <f t="shared" si="5"/>
        <v>-38418</v>
      </c>
      <c r="I44" s="31">
        <f t="shared" si="5"/>
        <v>596035</v>
      </c>
      <c r="J44" s="31">
        <f t="shared" si="5"/>
        <v>557617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557617</v>
      </c>
      <c r="X44" s="31">
        <f t="shared" si="5"/>
        <v>-8840139</v>
      </c>
      <c r="Y44" s="31">
        <f t="shared" si="5"/>
        <v>9397756</v>
      </c>
      <c r="Z44" s="32">
        <f>+IF(X44&lt;&gt;0,+(Y44/X44)*100,0)</f>
        <v>-106.30778543188066</v>
      </c>
      <c r="AA44" s="33">
        <f>+AA37+AA43</f>
        <v>-8840139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158703304</v>
      </c>
      <c r="D45" s="42">
        <f t="shared" si="6"/>
        <v>0</v>
      </c>
      <c r="E45" s="43">
        <f t="shared" si="6"/>
        <v>201503688</v>
      </c>
      <c r="F45" s="44">
        <f t="shared" si="6"/>
        <v>201503688</v>
      </c>
      <c r="G45" s="44">
        <f t="shared" si="6"/>
        <v>0</v>
      </c>
      <c r="H45" s="44">
        <f t="shared" si="6"/>
        <v>2200939</v>
      </c>
      <c r="I45" s="44">
        <f t="shared" si="6"/>
        <v>1976804</v>
      </c>
      <c r="J45" s="44">
        <f t="shared" si="6"/>
        <v>4177743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4177743</v>
      </c>
      <c r="X45" s="44">
        <f t="shared" si="6"/>
        <v>185033903</v>
      </c>
      <c r="Y45" s="44">
        <f t="shared" si="6"/>
        <v>-180856160</v>
      </c>
      <c r="Z45" s="45">
        <f>+IF(X45&lt;&gt;0,+(Y45/X45)*100,0)</f>
        <v>-97.742174308456327</v>
      </c>
      <c r="AA45" s="46">
        <f>+AA26-AA44</f>
        <v>201503688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21601490</v>
      </c>
      <c r="F47" s="20">
        <v>21601490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5131705</v>
      </c>
      <c r="Y47" s="20">
        <v>-5131705</v>
      </c>
      <c r="Z47" s="47">
        <v>-100</v>
      </c>
      <c r="AA47" s="22">
        <v>21601490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21601490</v>
      </c>
      <c r="F50" s="52">
        <f t="shared" si="7"/>
        <v>21601490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5131705</v>
      </c>
      <c r="Y50" s="52">
        <f t="shared" si="7"/>
        <v>-5131705</v>
      </c>
      <c r="Z50" s="53">
        <f>+IF(X50&lt;&gt;0,+(Y50/X50)*100,0)</f>
        <v>-100</v>
      </c>
      <c r="AA50" s="54">
        <f>SUM(AA47:AA49)</f>
        <v>21601490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-2182185</v>
      </c>
      <c r="F6" s="20">
        <v>-2182185</v>
      </c>
      <c r="G6" s="20"/>
      <c r="H6" s="20">
        <v>-21356</v>
      </c>
      <c r="I6" s="20">
        <v>-766660</v>
      </c>
      <c r="J6" s="20">
        <v>-788016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-788016</v>
      </c>
      <c r="X6" s="20">
        <v>143828</v>
      </c>
      <c r="Y6" s="20">
        <v>-931844</v>
      </c>
      <c r="Z6" s="21">
        <v>-647.88775481825519</v>
      </c>
      <c r="AA6" s="22">
        <v>-2182185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6641425</v>
      </c>
      <c r="F7" s="20">
        <v>6641425</v>
      </c>
      <c r="G7" s="20"/>
      <c r="H7" s="20">
        <v>119916030</v>
      </c>
      <c r="I7" s="20">
        <v>2906369</v>
      </c>
      <c r="J7" s="20">
        <v>122822399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122822399</v>
      </c>
      <c r="X7" s="20">
        <v>1660353</v>
      </c>
      <c r="Y7" s="20">
        <v>121162046</v>
      </c>
      <c r="Z7" s="21">
        <v>7297.3666443220209</v>
      </c>
      <c r="AA7" s="22">
        <v>6641425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37105327</v>
      </c>
      <c r="F8" s="20">
        <v>37105327</v>
      </c>
      <c r="G8" s="20"/>
      <c r="H8" s="20">
        <v>47679698</v>
      </c>
      <c r="I8" s="20"/>
      <c r="J8" s="20">
        <v>47679698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47679698</v>
      </c>
      <c r="X8" s="20">
        <v>37105327</v>
      </c>
      <c r="Y8" s="20">
        <v>10574371</v>
      </c>
      <c r="Z8" s="21">
        <v>28.498255789525857</v>
      </c>
      <c r="AA8" s="22">
        <v>37105327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>
        <v>-39988</v>
      </c>
      <c r="I10" s="20">
        <v>-2033</v>
      </c>
      <c r="J10" s="20">
        <v>-42021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-42021</v>
      </c>
      <c r="X10" s="20"/>
      <c r="Y10" s="20">
        <v>-42021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>
        <v>1528115</v>
      </c>
      <c r="I11" s="24">
        <v>18071</v>
      </c>
      <c r="J11" s="20">
        <v>1546186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1546186</v>
      </c>
      <c r="X11" s="20"/>
      <c r="Y11" s="24">
        <v>1546186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41564567</v>
      </c>
      <c r="F13" s="31">
        <f t="shared" si="0"/>
        <v>41564567</v>
      </c>
      <c r="G13" s="31">
        <f t="shared" si="0"/>
        <v>0</v>
      </c>
      <c r="H13" s="31">
        <f t="shared" si="0"/>
        <v>169062499</v>
      </c>
      <c r="I13" s="31">
        <f t="shared" si="0"/>
        <v>2155747</v>
      </c>
      <c r="J13" s="31">
        <f t="shared" si="0"/>
        <v>171218246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171218246</v>
      </c>
      <c r="X13" s="31">
        <f t="shared" si="0"/>
        <v>38909508</v>
      </c>
      <c r="Y13" s="31">
        <f t="shared" si="0"/>
        <v>132308738</v>
      </c>
      <c r="Z13" s="32">
        <f>+IF(X13&lt;&gt;0,+(Y13/X13)*100,0)</f>
        <v>340.0421768375997</v>
      </c>
      <c r="AA13" s="33">
        <f>SUM(AA6:AA12)</f>
        <v>41564567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12384000</v>
      </c>
      <c r="F17" s="20">
        <v>12384000</v>
      </c>
      <c r="G17" s="24"/>
      <c r="H17" s="24">
        <v>-32088109</v>
      </c>
      <c r="I17" s="24">
        <v>631342</v>
      </c>
      <c r="J17" s="20">
        <v>-31456767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-31456767</v>
      </c>
      <c r="X17" s="20">
        <v>3096000</v>
      </c>
      <c r="Y17" s="24">
        <v>-34552767</v>
      </c>
      <c r="Z17" s="25">
        <v>-1116.0454457364342</v>
      </c>
      <c r="AA17" s="26">
        <v>12384000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12384000</v>
      </c>
      <c r="F25" s="36">
        <f t="shared" si="1"/>
        <v>12384000</v>
      </c>
      <c r="G25" s="36">
        <f t="shared" si="1"/>
        <v>0</v>
      </c>
      <c r="H25" s="36">
        <f t="shared" si="1"/>
        <v>-32088109</v>
      </c>
      <c r="I25" s="36">
        <f t="shared" si="1"/>
        <v>631342</v>
      </c>
      <c r="J25" s="36">
        <f t="shared" si="1"/>
        <v>-31456767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-31456767</v>
      </c>
      <c r="X25" s="36">
        <f t="shared" si="1"/>
        <v>3096000</v>
      </c>
      <c r="Y25" s="36">
        <f t="shared" si="1"/>
        <v>-34552767</v>
      </c>
      <c r="Z25" s="37">
        <f>+IF(X25&lt;&gt;0,+(Y25/X25)*100,0)</f>
        <v>-1116.0454457364342</v>
      </c>
      <c r="AA25" s="38">
        <f>SUM(AA15:AA24)</f>
        <v>12384000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53948567</v>
      </c>
      <c r="F26" s="31">
        <f t="shared" si="2"/>
        <v>53948567</v>
      </c>
      <c r="G26" s="31">
        <f t="shared" si="2"/>
        <v>0</v>
      </c>
      <c r="H26" s="31">
        <f t="shared" si="2"/>
        <v>136974390</v>
      </c>
      <c r="I26" s="31">
        <f t="shared" si="2"/>
        <v>2787089</v>
      </c>
      <c r="J26" s="31">
        <f t="shared" si="2"/>
        <v>139761479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139761479</v>
      </c>
      <c r="X26" s="31">
        <f t="shared" si="2"/>
        <v>42005508</v>
      </c>
      <c r="Y26" s="31">
        <f t="shared" si="2"/>
        <v>97755971</v>
      </c>
      <c r="Z26" s="32">
        <f>+IF(X26&lt;&gt;0,+(Y26/X26)*100,0)</f>
        <v>232.72179210402598</v>
      </c>
      <c r="AA26" s="33">
        <f>+AA13+AA25</f>
        <v>53948567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-28957</v>
      </c>
      <c r="I31" s="20">
        <v>-779</v>
      </c>
      <c r="J31" s="20">
        <v>-29736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-29736</v>
      </c>
      <c r="X31" s="20"/>
      <c r="Y31" s="20">
        <v>-29736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3962952</v>
      </c>
      <c r="F32" s="20">
        <v>3962952</v>
      </c>
      <c r="G32" s="20"/>
      <c r="H32" s="20">
        <v>14339492</v>
      </c>
      <c r="I32" s="20">
        <v>173331</v>
      </c>
      <c r="J32" s="20">
        <v>14512823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14512823</v>
      </c>
      <c r="X32" s="20">
        <v>1879599</v>
      </c>
      <c r="Y32" s="20">
        <v>12633224</v>
      </c>
      <c r="Z32" s="21">
        <v>672.12336248316797</v>
      </c>
      <c r="AA32" s="22">
        <v>3962952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-19163244</v>
      </c>
      <c r="I33" s="20">
        <v>-726043</v>
      </c>
      <c r="J33" s="20">
        <v>-19889287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-19889287</v>
      </c>
      <c r="X33" s="20"/>
      <c r="Y33" s="20">
        <v>-19889287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4620756</v>
      </c>
      <c r="F35" s="20">
        <v>4620756</v>
      </c>
      <c r="G35" s="20"/>
      <c r="H35" s="20">
        <v>7897646</v>
      </c>
      <c r="I35" s="20">
        <v>381764</v>
      </c>
      <c r="J35" s="20">
        <v>8279410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8279410</v>
      </c>
      <c r="X35" s="20">
        <v>1155189</v>
      </c>
      <c r="Y35" s="20">
        <v>7124221</v>
      </c>
      <c r="Z35" s="21">
        <v>616.71475403591967</v>
      </c>
      <c r="AA35" s="22">
        <v>4620756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8583708</v>
      </c>
      <c r="F37" s="31">
        <f t="shared" si="3"/>
        <v>8583708</v>
      </c>
      <c r="G37" s="31">
        <f t="shared" si="3"/>
        <v>0</v>
      </c>
      <c r="H37" s="31">
        <f t="shared" si="3"/>
        <v>3044937</v>
      </c>
      <c r="I37" s="31">
        <f t="shared" si="3"/>
        <v>-171727</v>
      </c>
      <c r="J37" s="31">
        <f t="shared" si="3"/>
        <v>2873210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2873210</v>
      </c>
      <c r="X37" s="31">
        <f t="shared" si="3"/>
        <v>3034788</v>
      </c>
      <c r="Y37" s="31">
        <f t="shared" si="3"/>
        <v>-161578</v>
      </c>
      <c r="Z37" s="32">
        <f>+IF(X37&lt;&gt;0,+(Y37/X37)*100,0)</f>
        <v>-5.3241939799419269</v>
      </c>
      <c r="AA37" s="33">
        <f>SUM(AA29:AA36)</f>
        <v>8583708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8583708</v>
      </c>
      <c r="F44" s="31">
        <f t="shared" si="5"/>
        <v>8583708</v>
      </c>
      <c r="G44" s="31">
        <f t="shared" si="5"/>
        <v>0</v>
      </c>
      <c r="H44" s="31">
        <f t="shared" si="5"/>
        <v>3044937</v>
      </c>
      <c r="I44" s="31">
        <f t="shared" si="5"/>
        <v>-171727</v>
      </c>
      <c r="J44" s="31">
        <f t="shared" si="5"/>
        <v>2873210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2873210</v>
      </c>
      <c r="X44" s="31">
        <f t="shared" si="5"/>
        <v>3034788</v>
      </c>
      <c r="Y44" s="31">
        <f t="shared" si="5"/>
        <v>-161578</v>
      </c>
      <c r="Z44" s="32">
        <f>+IF(X44&lt;&gt;0,+(Y44/X44)*100,0)</f>
        <v>-5.3241939799419269</v>
      </c>
      <c r="AA44" s="33">
        <f>+AA37+AA43</f>
        <v>8583708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45364859</v>
      </c>
      <c r="F45" s="44">
        <f t="shared" si="6"/>
        <v>45364859</v>
      </c>
      <c r="G45" s="44">
        <f t="shared" si="6"/>
        <v>0</v>
      </c>
      <c r="H45" s="44">
        <f t="shared" si="6"/>
        <v>133929453</v>
      </c>
      <c r="I45" s="44">
        <f t="shared" si="6"/>
        <v>2958816</v>
      </c>
      <c r="J45" s="44">
        <f t="shared" si="6"/>
        <v>136888269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136888269</v>
      </c>
      <c r="X45" s="44">
        <f t="shared" si="6"/>
        <v>38970720</v>
      </c>
      <c r="Y45" s="44">
        <f t="shared" si="6"/>
        <v>97917549</v>
      </c>
      <c r="Z45" s="45">
        <f>+IF(X45&lt;&gt;0,+(Y45/X45)*100,0)</f>
        <v>251.25927619505103</v>
      </c>
      <c r="AA45" s="46">
        <f>+AA26-AA44</f>
        <v>45364859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8259532</v>
      </c>
      <c r="F47" s="20">
        <v>8259532</v>
      </c>
      <c r="G47" s="20"/>
      <c r="H47" s="20">
        <v>58037015</v>
      </c>
      <c r="I47" s="20">
        <v>2812960</v>
      </c>
      <c r="J47" s="20">
        <v>60849975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60849975</v>
      </c>
      <c r="X47" s="20">
        <v>1865393</v>
      </c>
      <c r="Y47" s="20">
        <v>58984582</v>
      </c>
      <c r="Z47" s="47">
        <v>3162.0458530722481</v>
      </c>
      <c r="AA47" s="22">
        <v>8259532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8259532</v>
      </c>
      <c r="F50" s="52">
        <f t="shared" si="7"/>
        <v>8259532</v>
      </c>
      <c r="G50" s="52">
        <f t="shared" si="7"/>
        <v>0</v>
      </c>
      <c r="H50" s="52">
        <f t="shared" si="7"/>
        <v>58037015</v>
      </c>
      <c r="I50" s="52">
        <f t="shared" si="7"/>
        <v>2812960</v>
      </c>
      <c r="J50" s="52">
        <f t="shared" si="7"/>
        <v>60849975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60849975</v>
      </c>
      <c r="X50" s="52">
        <f t="shared" si="7"/>
        <v>1865393</v>
      </c>
      <c r="Y50" s="52">
        <f t="shared" si="7"/>
        <v>58984582</v>
      </c>
      <c r="Z50" s="53">
        <f>+IF(X50&lt;&gt;0,+(Y50/X50)*100,0)</f>
        <v>3162.0458530722481</v>
      </c>
      <c r="AA50" s="54">
        <f>SUM(AA47:AA49)</f>
        <v>8259532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120973496</v>
      </c>
      <c r="D7" s="18"/>
      <c r="E7" s="19">
        <v>43266717</v>
      </c>
      <c r="F7" s="20">
        <v>43266717</v>
      </c>
      <c r="G7" s="20">
        <v>161690623</v>
      </c>
      <c r="H7" s="20">
        <v>-33958841</v>
      </c>
      <c r="I7" s="20">
        <v>4622028</v>
      </c>
      <c r="J7" s="20">
        <v>132353810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132353810</v>
      </c>
      <c r="X7" s="20">
        <v>10816686</v>
      </c>
      <c r="Y7" s="20">
        <v>121537124</v>
      </c>
      <c r="Z7" s="21">
        <v>1123.6077667411257</v>
      </c>
      <c r="AA7" s="22">
        <v>43266717</v>
      </c>
    </row>
    <row r="8" spans="1:27" x14ac:dyDescent="0.25">
      <c r="A8" s="23" t="s">
        <v>36</v>
      </c>
      <c r="B8" s="17" t="s">
        <v>32</v>
      </c>
      <c r="C8" s="18">
        <v>522673</v>
      </c>
      <c r="D8" s="18"/>
      <c r="E8" s="19"/>
      <c r="F8" s="20"/>
      <c r="G8" s="20">
        <v>574404</v>
      </c>
      <c r="H8" s="20">
        <v>49583</v>
      </c>
      <c r="I8" s="20">
        <v>47601</v>
      </c>
      <c r="J8" s="20">
        <v>671588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671588</v>
      </c>
      <c r="X8" s="20"/>
      <c r="Y8" s="20">
        <v>671588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121496169</v>
      </c>
      <c r="D13" s="29">
        <f>SUM(D6:D12)</f>
        <v>0</v>
      </c>
      <c r="E13" s="30">
        <f t="shared" si="0"/>
        <v>43266717</v>
      </c>
      <c r="F13" s="31">
        <f t="shared" si="0"/>
        <v>43266717</v>
      </c>
      <c r="G13" s="31">
        <f t="shared" si="0"/>
        <v>162265027</v>
      </c>
      <c r="H13" s="31">
        <f t="shared" si="0"/>
        <v>-33909258</v>
      </c>
      <c r="I13" s="31">
        <f t="shared" si="0"/>
        <v>4669629</v>
      </c>
      <c r="J13" s="31">
        <f t="shared" si="0"/>
        <v>133025398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133025398</v>
      </c>
      <c r="X13" s="31">
        <f t="shared" si="0"/>
        <v>10816686</v>
      </c>
      <c r="Y13" s="31">
        <f t="shared" si="0"/>
        <v>122208712</v>
      </c>
      <c r="Z13" s="32">
        <f>+IF(X13&lt;&gt;0,+(Y13/X13)*100,0)</f>
        <v>1129.8165815296848</v>
      </c>
      <c r="AA13" s="33">
        <f>SUM(AA6:AA12)</f>
        <v>43266717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319496628</v>
      </c>
      <c r="D17" s="18"/>
      <c r="E17" s="19">
        <v>374091729</v>
      </c>
      <c r="F17" s="20">
        <v>374091729</v>
      </c>
      <c r="G17" s="24">
        <v>303737813</v>
      </c>
      <c r="H17" s="24">
        <v>15758813</v>
      </c>
      <c r="I17" s="24"/>
      <c r="J17" s="20">
        <v>319496626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319496626</v>
      </c>
      <c r="X17" s="20">
        <v>93522966</v>
      </c>
      <c r="Y17" s="24">
        <v>225973660</v>
      </c>
      <c r="Z17" s="25">
        <v>241.62370983828723</v>
      </c>
      <c r="AA17" s="26">
        <v>374091729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319496628</v>
      </c>
      <c r="D25" s="29">
        <f t="shared" ref="D25:Y25" si="1">SUM(D15:D24)</f>
        <v>0</v>
      </c>
      <c r="E25" s="35">
        <f t="shared" si="1"/>
        <v>374091729</v>
      </c>
      <c r="F25" s="36">
        <f t="shared" si="1"/>
        <v>374091729</v>
      </c>
      <c r="G25" s="36">
        <f t="shared" si="1"/>
        <v>303737813</v>
      </c>
      <c r="H25" s="36">
        <f t="shared" si="1"/>
        <v>15758813</v>
      </c>
      <c r="I25" s="36">
        <f t="shared" si="1"/>
        <v>0</v>
      </c>
      <c r="J25" s="36">
        <f t="shared" si="1"/>
        <v>319496626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319496626</v>
      </c>
      <c r="X25" s="36">
        <f t="shared" si="1"/>
        <v>93522966</v>
      </c>
      <c r="Y25" s="36">
        <f t="shared" si="1"/>
        <v>225973660</v>
      </c>
      <c r="Z25" s="37">
        <f>+IF(X25&lt;&gt;0,+(Y25/X25)*100,0)</f>
        <v>241.62370983828723</v>
      </c>
      <c r="AA25" s="38">
        <f>SUM(AA15:AA24)</f>
        <v>374091729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440992797</v>
      </c>
      <c r="D26" s="29">
        <f>+D13+D25</f>
        <v>0</v>
      </c>
      <c r="E26" s="30">
        <f t="shared" si="2"/>
        <v>417358446</v>
      </c>
      <c r="F26" s="31">
        <f t="shared" si="2"/>
        <v>417358446</v>
      </c>
      <c r="G26" s="31">
        <f t="shared" si="2"/>
        <v>466002840</v>
      </c>
      <c r="H26" s="31">
        <f t="shared" si="2"/>
        <v>-18150445</v>
      </c>
      <c r="I26" s="31">
        <f t="shared" si="2"/>
        <v>4669629</v>
      </c>
      <c r="J26" s="31">
        <f t="shared" si="2"/>
        <v>452522024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452522024</v>
      </c>
      <c r="X26" s="31">
        <f t="shared" si="2"/>
        <v>104339652</v>
      </c>
      <c r="Y26" s="31">
        <f t="shared" si="2"/>
        <v>348182372</v>
      </c>
      <c r="Z26" s="32">
        <f>+IF(X26&lt;&gt;0,+(Y26/X26)*100,0)</f>
        <v>333.7009136277357</v>
      </c>
      <c r="AA26" s="33">
        <f>+AA13+AA25</f>
        <v>417358446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17931829</v>
      </c>
      <c r="D35" s="18"/>
      <c r="E35" s="19">
        <v>9251325</v>
      </c>
      <c r="F35" s="20">
        <v>9251325</v>
      </c>
      <c r="G35" s="20">
        <v>18479855</v>
      </c>
      <c r="H35" s="20">
        <v>-22750</v>
      </c>
      <c r="I35" s="20">
        <v>431545</v>
      </c>
      <c r="J35" s="20">
        <v>18888650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18888650</v>
      </c>
      <c r="X35" s="20">
        <v>2312829</v>
      </c>
      <c r="Y35" s="20">
        <v>16575821</v>
      </c>
      <c r="Z35" s="21">
        <v>716.69029573738476</v>
      </c>
      <c r="AA35" s="22">
        <v>9251325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17931829</v>
      </c>
      <c r="D37" s="29">
        <f t="shared" ref="D37:Y37" si="3">SUM(D29:D36)</f>
        <v>0</v>
      </c>
      <c r="E37" s="30">
        <f t="shared" si="3"/>
        <v>9251325</v>
      </c>
      <c r="F37" s="31">
        <f t="shared" si="3"/>
        <v>9251325</v>
      </c>
      <c r="G37" s="31">
        <f t="shared" si="3"/>
        <v>18479855</v>
      </c>
      <c r="H37" s="31">
        <f t="shared" si="3"/>
        <v>-22750</v>
      </c>
      <c r="I37" s="31">
        <f t="shared" si="3"/>
        <v>431545</v>
      </c>
      <c r="J37" s="31">
        <f t="shared" si="3"/>
        <v>18888650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18888650</v>
      </c>
      <c r="X37" s="31">
        <f t="shared" si="3"/>
        <v>2312829</v>
      </c>
      <c r="Y37" s="31">
        <f t="shared" si="3"/>
        <v>16575821</v>
      </c>
      <c r="Z37" s="32">
        <f>+IF(X37&lt;&gt;0,+(Y37/X37)*100,0)</f>
        <v>716.69029573738476</v>
      </c>
      <c r="AA37" s="33">
        <f>SUM(AA29:AA36)</f>
        <v>9251325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17931829</v>
      </c>
      <c r="D44" s="29">
        <f>+D37+D43</f>
        <v>0</v>
      </c>
      <c r="E44" s="30">
        <f t="shared" si="5"/>
        <v>9251325</v>
      </c>
      <c r="F44" s="31">
        <f t="shared" si="5"/>
        <v>9251325</v>
      </c>
      <c r="G44" s="31">
        <f t="shared" si="5"/>
        <v>18479855</v>
      </c>
      <c r="H44" s="31">
        <f t="shared" si="5"/>
        <v>-22750</v>
      </c>
      <c r="I44" s="31">
        <f t="shared" si="5"/>
        <v>431545</v>
      </c>
      <c r="J44" s="31">
        <f t="shared" si="5"/>
        <v>18888650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18888650</v>
      </c>
      <c r="X44" s="31">
        <f t="shared" si="5"/>
        <v>2312829</v>
      </c>
      <c r="Y44" s="31">
        <f t="shared" si="5"/>
        <v>16575821</v>
      </c>
      <c r="Z44" s="32">
        <f>+IF(X44&lt;&gt;0,+(Y44/X44)*100,0)</f>
        <v>716.69029573738476</v>
      </c>
      <c r="AA44" s="33">
        <f>+AA37+AA43</f>
        <v>9251325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423060968</v>
      </c>
      <c r="D45" s="42">
        <f t="shared" si="6"/>
        <v>0</v>
      </c>
      <c r="E45" s="43">
        <f t="shared" si="6"/>
        <v>408107121</v>
      </c>
      <c r="F45" s="44">
        <f t="shared" si="6"/>
        <v>408107121</v>
      </c>
      <c r="G45" s="44">
        <f t="shared" si="6"/>
        <v>447522985</v>
      </c>
      <c r="H45" s="44">
        <f t="shared" si="6"/>
        <v>-18127695</v>
      </c>
      <c r="I45" s="44">
        <f t="shared" si="6"/>
        <v>4238084</v>
      </c>
      <c r="J45" s="44">
        <f t="shared" si="6"/>
        <v>433633374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433633374</v>
      </c>
      <c r="X45" s="44">
        <f t="shared" si="6"/>
        <v>102026823</v>
      </c>
      <c r="Y45" s="44">
        <f t="shared" si="6"/>
        <v>331606551</v>
      </c>
      <c r="Z45" s="45">
        <f>+IF(X45&lt;&gt;0,+(Y45/X45)*100,0)</f>
        <v>325.01899132936836</v>
      </c>
      <c r="AA45" s="46">
        <f>+AA26-AA44</f>
        <v>408107121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-144466783</v>
      </c>
      <c r="D47" s="18"/>
      <c r="E47" s="19">
        <v>37963409</v>
      </c>
      <c r="F47" s="20">
        <v>37963409</v>
      </c>
      <c r="G47" s="20">
        <v>-130235626</v>
      </c>
      <c r="H47" s="20">
        <v>-54590840</v>
      </c>
      <c r="I47" s="20">
        <v>2296139</v>
      </c>
      <c r="J47" s="20">
        <v>-182530327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-182530327</v>
      </c>
      <c r="X47" s="20">
        <v>9490848</v>
      </c>
      <c r="Y47" s="20">
        <v>-192021175</v>
      </c>
      <c r="Z47" s="47">
        <v>-2023.2246370398095</v>
      </c>
      <c r="AA47" s="22">
        <v>37963409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-144466783</v>
      </c>
      <c r="D50" s="50">
        <f t="shared" ref="D50:Y50" si="7">SUM(D47:D49)</f>
        <v>0</v>
      </c>
      <c r="E50" s="51">
        <f t="shared" si="7"/>
        <v>37963409</v>
      </c>
      <c r="F50" s="52">
        <f t="shared" si="7"/>
        <v>37963409</v>
      </c>
      <c r="G50" s="52">
        <f t="shared" si="7"/>
        <v>-130235626</v>
      </c>
      <c r="H50" s="52">
        <f t="shared" si="7"/>
        <v>-54590840</v>
      </c>
      <c r="I50" s="52">
        <f t="shared" si="7"/>
        <v>2296139</v>
      </c>
      <c r="J50" s="52">
        <f t="shared" si="7"/>
        <v>-182530327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-182530327</v>
      </c>
      <c r="X50" s="52">
        <f t="shared" si="7"/>
        <v>9490848</v>
      </c>
      <c r="Y50" s="52">
        <f t="shared" si="7"/>
        <v>-192021175</v>
      </c>
      <c r="Z50" s="53">
        <f>+IF(X50&lt;&gt;0,+(Y50/X50)*100,0)</f>
        <v>-2023.2246370398095</v>
      </c>
      <c r="AA50" s="54">
        <f>SUM(AA47:AA49)</f>
        <v>37963409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80009830</v>
      </c>
      <c r="D7" s="18"/>
      <c r="E7" s="19">
        <v>44625785</v>
      </c>
      <c r="F7" s="20">
        <v>44625785</v>
      </c>
      <c r="G7" s="20">
        <v>126233768</v>
      </c>
      <c r="H7" s="20">
        <v>-115393325</v>
      </c>
      <c r="I7" s="20">
        <v>76284876</v>
      </c>
      <c r="J7" s="20">
        <v>87125319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87125319</v>
      </c>
      <c r="X7" s="20">
        <v>11156463</v>
      </c>
      <c r="Y7" s="20">
        <v>75968856</v>
      </c>
      <c r="Z7" s="21">
        <v>680.94033028209753</v>
      </c>
      <c r="AA7" s="22">
        <v>44625785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80009830</v>
      </c>
      <c r="D13" s="29">
        <f>SUM(D6:D12)</f>
        <v>0</v>
      </c>
      <c r="E13" s="30">
        <f t="shared" si="0"/>
        <v>44625785</v>
      </c>
      <c r="F13" s="31">
        <f t="shared" si="0"/>
        <v>44625785</v>
      </c>
      <c r="G13" s="31">
        <f t="shared" si="0"/>
        <v>126233768</v>
      </c>
      <c r="H13" s="31">
        <f t="shared" si="0"/>
        <v>-115393325</v>
      </c>
      <c r="I13" s="31">
        <f t="shared" si="0"/>
        <v>76284876</v>
      </c>
      <c r="J13" s="31">
        <f t="shared" si="0"/>
        <v>87125319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87125319</v>
      </c>
      <c r="X13" s="31">
        <f t="shared" si="0"/>
        <v>11156463</v>
      </c>
      <c r="Y13" s="31">
        <f t="shared" si="0"/>
        <v>75968856</v>
      </c>
      <c r="Z13" s="32">
        <f>+IF(X13&lt;&gt;0,+(Y13/X13)*100,0)</f>
        <v>680.94033028209753</v>
      </c>
      <c r="AA13" s="33">
        <f>SUM(AA6:AA12)</f>
        <v>44625785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457785877</v>
      </c>
      <c r="D17" s="18"/>
      <c r="E17" s="19">
        <v>631649137</v>
      </c>
      <c r="F17" s="20">
        <v>631649137</v>
      </c>
      <c r="G17" s="24">
        <v>458049734</v>
      </c>
      <c r="H17" s="24">
        <v>-458356817</v>
      </c>
      <c r="I17" s="24">
        <v>457785876</v>
      </c>
      <c r="J17" s="20">
        <v>457478793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457478793</v>
      </c>
      <c r="X17" s="20">
        <v>157912302</v>
      </c>
      <c r="Y17" s="24">
        <v>299566491</v>
      </c>
      <c r="Z17" s="25">
        <v>189.7043404509422</v>
      </c>
      <c r="AA17" s="26">
        <v>631649137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457785877</v>
      </c>
      <c r="D25" s="29">
        <f t="shared" ref="D25:Y25" si="1">SUM(D15:D24)</f>
        <v>0</v>
      </c>
      <c r="E25" s="35">
        <f t="shared" si="1"/>
        <v>631649137</v>
      </c>
      <c r="F25" s="36">
        <f t="shared" si="1"/>
        <v>631649137</v>
      </c>
      <c r="G25" s="36">
        <f t="shared" si="1"/>
        <v>458049734</v>
      </c>
      <c r="H25" s="36">
        <f t="shared" si="1"/>
        <v>-458356817</v>
      </c>
      <c r="I25" s="36">
        <f t="shared" si="1"/>
        <v>457785876</v>
      </c>
      <c r="J25" s="36">
        <f t="shared" si="1"/>
        <v>457478793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457478793</v>
      </c>
      <c r="X25" s="36">
        <f t="shared" si="1"/>
        <v>157912302</v>
      </c>
      <c r="Y25" s="36">
        <f t="shared" si="1"/>
        <v>299566491</v>
      </c>
      <c r="Z25" s="37">
        <f>+IF(X25&lt;&gt;0,+(Y25/X25)*100,0)</f>
        <v>189.7043404509422</v>
      </c>
      <c r="AA25" s="38">
        <f>SUM(AA15:AA24)</f>
        <v>631649137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537795707</v>
      </c>
      <c r="D26" s="29">
        <f>+D13+D25</f>
        <v>0</v>
      </c>
      <c r="E26" s="30">
        <f t="shared" si="2"/>
        <v>676274922</v>
      </c>
      <c r="F26" s="31">
        <f t="shared" si="2"/>
        <v>676274922</v>
      </c>
      <c r="G26" s="31">
        <f t="shared" si="2"/>
        <v>584283502</v>
      </c>
      <c r="H26" s="31">
        <f t="shared" si="2"/>
        <v>-573750142</v>
      </c>
      <c r="I26" s="31">
        <f t="shared" si="2"/>
        <v>534070752</v>
      </c>
      <c r="J26" s="31">
        <f t="shared" si="2"/>
        <v>544604112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544604112</v>
      </c>
      <c r="X26" s="31">
        <f t="shared" si="2"/>
        <v>169068765</v>
      </c>
      <c r="Y26" s="31">
        <f t="shared" si="2"/>
        <v>375535347</v>
      </c>
      <c r="Z26" s="32">
        <f>+IF(X26&lt;&gt;0,+(Y26/X26)*100,0)</f>
        <v>222.11988536143855</v>
      </c>
      <c r="AA26" s="33">
        <f>+AA13+AA25</f>
        <v>676274922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3896</v>
      </c>
      <c r="D32" s="18"/>
      <c r="E32" s="19">
        <v>25246300</v>
      </c>
      <c r="F32" s="20">
        <v>25246300</v>
      </c>
      <c r="G32" s="20">
        <v>4667</v>
      </c>
      <c r="H32" s="20">
        <v>-4667</v>
      </c>
      <c r="I32" s="20">
        <v>3896</v>
      </c>
      <c r="J32" s="20">
        <v>3896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3896</v>
      </c>
      <c r="X32" s="20">
        <v>6311571</v>
      </c>
      <c r="Y32" s="20">
        <v>-6307675</v>
      </c>
      <c r="Z32" s="21">
        <v>-99.938272103728224</v>
      </c>
      <c r="AA32" s="22">
        <v>25246300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29843395</v>
      </c>
      <c r="D35" s="18"/>
      <c r="E35" s="19">
        <v>-135284640</v>
      </c>
      <c r="F35" s="20">
        <v>-135284640</v>
      </c>
      <c r="G35" s="20">
        <v>30471671</v>
      </c>
      <c r="H35" s="20">
        <v>-29447730</v>
      </c>
      <c r="I35" s="20">
        <v>21751010</v>
      </c>
      <c r="J35" s="20">
        <v>22774951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22774951</v>
      </c>
      <c r="X35" s="20">
        <v>-33821160</v>
      </c>
      <c r="Y35" s="20">
        <v>56596111</v>
      </c>
      <c r="Z35" s="21">
        <v>-167.33935500733861</v>
      </c>
      <c r="AA35" s="22">
        <v>-135284640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29847291</v>
      </c>
      <c r="D37" s="29">
        <f t="shared" ref="D37:Y37" si="3">SUM(D29:D36)</f>
        <v>0</v>
      </c>
      <c r="E37" s="30">
        <f t="shared" si="3"/>
        <v>-110038340</v>
      </c>
      <c r="F37" s="31">
        <f t="shared" si="3"/>
        <v>-110038340</v>
      </c>
      <c r="G37" s="31">
        <f t="shared" si="3"/>
        <v>30476338</v>
      </c>
      <c r="H37" s="31">
        <f t="shared" si="3"/>
        <v>-29452397</v>
      </c>
      <c r="I37" s="31">
        <f t="shared" si="3"/>
        <v>21754906</v>
      </c>
      <c r="J37" s="31">
        <f t="shared" si="3"/>
        <v>22778847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22778847</v>
      </c>
      <c r="X37" s="31">
        <f t="shared" si="3"/>
        <v>-27509589</v>
      </c>
      <c r="Y37" s="31">
        <f t="shared" si="3"/>
        <v>50288436</v>
      </c>
      <c r="Z37" s="32">
        <f>+IF(X37&lt;&gt;0,+(Y37/X37)*100,0)</f>
        <v>-182.80329815178266</v>
      </c>
      <c r="AA37" s="33">
        <f>SUM(AA29:AA36)</f>
        <v>-110038340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29847291</v>
      </c>
      <c r="D44" s="29">
        <f>+D37+D43</f>
        <v>0</v>
      </c>
      <c r="E44" s="30">
        <f t="shared" si="5"/>
        <v>-110038340</v>
      </c>
      <c r="F44" s="31">
        <f t="shared" si="5"/>
        <v>-110038340</v>
      </c>
      <c r="G44" s="31">
        <f t="shared" si="5"/>
        <v>30476338</v>
      </c>
      <c r="H44" s="31">
        <f t="shared" si="5"/>
        <v>-29452397</v>
      </c>
      <c r="I44" s="31">
        <f t="shared" si="5"/>
        <v>21754906</v>
      </c>
      <c r="J44" s="31">
        <f t="shared" si="5"/>
        <v>22778847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22778847</v>
      </c>
      <c r="X44" s="31">
        <f t="shared" si="5"/>
        <v>-27509589</v>
      </c>
      <c r="Y44" s="31">
        <f t="shared" si="5"/>
        <v>50288436</v>
      </c>
      <c r="Z44" s="32">
        <f>+IF(X44&lt;&gt;0,+(Y44/X44)*100,0)</f>
        <v>-182.80329815178266</v>
      </c>
      <c r="AA44" s="33">
        <f>+AA37+AA43</f>
        <v>-110038340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507948416</v>
      </c>
      <c r="D45" s="42">
        <f t="shared" si="6"/>
        <v>0</v>
      </c>
      <c r="E45" s="43">
        <f t="shared" si="6"/>
        <v>786313262</v>
      </c>
      <c r="F45" s="44">
        <f t="shared" si="6"/>
        <v>786313262</v>
      </c>
      <c r="G45" s="44">
        <f t="shared" si="6"/>
        <v>553807164</v>
      </c>
      <c r="H45" s="44">
        <f t="shared" si="6"/>
        <v>-544297745</v>
      </c>
      <c r="I45" s="44">
        <f t="shared" si="6"/>
        <v>512315846</v>
      </c>
      <c r="J45" s="44">
        <f t="shared" si="6"/>
        <v>521825265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521825265</v>
      </c>
      <c r="X45" s="44">
        <f t="shared" si="6"/>
        <v>196578354</v>
      </c>
      <c r="Y45" s="44">
        <f t="shared" si="6"/>
        <v>325246911</v>
      </c>
      <c r="Z45" s="45">
        <f>+IF(X45&lt;&gt;0,+(Y45/X45)*100,0)</f>
        <v>165.45408198910854</v>
      </c>
      <c r="AA45" s="46">
        <f>+AA26-AA44</f>
        <v>786313262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-38817502</v>
      </c>
      <c r="D47" s="18"/>
      <c r="E47" s="19">
        <v>28356906</v>
      </c>
      <c r="F47" s="20">
        <v>28356906</v>
      </c>
      <c r="G47" s="20">
        <v>-4247038</v>
      </c>
      <c r="H47" s="20">
        <v>19134165</v>
      </c>
      <c r="I47" s="20">
        <v>-45111483</v>
      </c>
      <c r="J47" s="20">
        <v>-30224356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-30224356</v>
      </c>
      <c r="X47" s="20">
        <v>7089222</v>
      </c>
      <c r="Y47" s="20">
        <v>-37313578</v>
      </c>
      <c r="Z47" s="47">
        <v>-526.34235463355492</v>
      </c>
      <c r="AA47" s="22">
        <v>28356906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-38817502</v>
      </c>
      <c r="D50" s="50">
        <f t="shared" ref="D50:Y50" si="7">SUM(D47:D49)</f>
        <v>0</v>
      </c>
      <c r="E50" s="51">
        <f t="shared" si="7"/>
        <v>28356906</v>
      </c>
      <c r="F50" s="52">
        <f t="shared" si="7"/>
        <v>28356906</v>
      </c>
      <c r="G50" s="52">
        <f t="shared" si="7"/>
        <v>-4247038</v>
      </c>
      <c r="H50" s="52">
        <f t="shared" si="7"/>
        <v>19134165</v>
      </c>
      <c r="I50" s="52">
        <f t="shared" si="7"/>
        <v>-45111483</v>
      </c>
      <c r="J50" s="52">
        <f t="shared" si="7"/>
        <v>-30224356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-30224356</v>
      </c>
      <c r="X50" s="52">
        <f t="shared" si="7"/>
        <v>7089222</v>
      </c>
      <c r="Y50" s="52">
        <f t="shared" si="7"/>
        <v>-37313578</v>
      </c>
      <c r="Z50" s="53">
        <f>+IF(X50&lt;&gt;0,+(Y50/X50)*100,0)</f>
        <v>-526.34235463355492</v>
      </c>
      <c r="AA50" s="54">
        <f>SUM(AA47:AA49)</f>
        <v>28356906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25814215</v>
      </c>
      <c r="D7" s="18"/>
      <c r="E7" s="19">
        <v>12153410</v>
      </c>
      <c r="F7" s="20">
        <v>12153410</v>
      </c>
      <c r="G7" s="20">
        <v>26081994</v>
      </c>
      <c r="H7" s="20">
        <v>-1204872</v>
      </c>
      <c r="I7" s="20">
        <v>1326541</v>
      </c>
      <c r="J7" s="20">
        <v>26203663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26203663</v>
      </c>
      <c r="X7" s="20">
        <v>3038361</v>
      </c>
      <c r="Y7" s="20">
        <v>23165302</v>
      </c>
      <c r="Z7" s="21">
        <v>762.42757197054596</v>
      </c>
      <c r="AA7" s="22">
        <v>12153410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25814215</v>
      </c>
      <c r="D13" s="29">
        <f>SUM(D6:D12)</f>
        <v>0</v>
      </c>
      <c r="E13" s="30">
        <f t="shared" si="0"/>
        <v>12153410</v>
      </c>
      <c r="F13" s="31">
        <f t="shared" si="0"/>
        <v>12153410</v>
      </c>
      <c r="G13" s="31">
        <f t="shared" si="0"/>
        <v>26081994</v>
      </c>
      <c r="H13" s="31">
        <f t="shared" si="0"/>
        <v>-1204872</v>
      </c>
      <c r="I13" s="31">
        <f t="shared" si="0"/>
        <v>1326541</v>
      </c>
      <c r="J13" s="31">
        <f t="shared" si="0"/>
        <v>26203663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26203663</v>
      </c>
      <c r="X13" s="31">
        <f t="shared" si="0"/>
        <v>3038361</v>
      </c>
      <c r="Y13" s="31">
        <f t="shared" si="0"/>
        <v>23165302</v>
      </c>
      <c r="Z13" s="32">
        <f>+IF(X13&lt;&gt;0,+(Y13/X13)*100,0)</f>
        <v>762.42757197054596</v>
      </c>
      <c r="AA13" s="33">
        <f>SUM(AA6:AA12)</f>
        <v>12153410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380322896</v>
      </c>
      <c r="D17" s="18"/>
      <c r="E17" s="19">
        <v>397401039</v>
      </c>
      <c r="F17" s="20">
        <v>397401039</v>
      </c>
      <c r="G17" s="24">
        <v>280662220</v>
      </c>
      <c r="H17" s="24">
        <v>102852515</v>
      </c>
      <c r="I17" s="24">
        <v>1099883</v>
      </c>
      <c r="J17" s="20">
        <v>384614618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384614618</v>
      </c>
      <c r="X17" s="20">
        <v>101974750</v>
      </c>
      <c r="Y17" s="24">
        <v>282639868</v>
      </c>
      <c r="Z17" s="25">
        <v>277.16652210473671</v>
      </c>
      <c r="AA17" s="26">
        <v>397401039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41971</v>
      </c>
      <c r="D20" s="18"/>
      <c r="E20" s="19">
        <v>41972</v>
      </c>
      <c r="F20" s="20">
        <v>41972</v>
      </c>
      <c r="G20" s="20">
        <v>41971</v>
      </c>
      <c r="H20" s="20"/>
      <c r="I20" s="20"/>
      <c r="J20" s="20">
        <v>41971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41971</v>
      </c>
      <c r="X20" s="20">
        <v>10494</v>
      </c>
      <c r="Y20" s="20">
        <v>31477</v>
      </c>
      <c r="Z20" s="21">
        <v>299.95235372593862</v>
      </c>
      <c r="AA20" s="22">
        <v>41972</v>
      </c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380364867</v>
      </c>
      <c r="D25" s="29">
        <f t="shared" ref="D25:Y25" si="1">SUM(D15:D24)</f>
        <v>0</v>
      </c>
      <c r="E25" s="35">
        <f t="shared" si="1"/>
        <v>397443011</v>
      </c>
      <c r="F25" s="36">
        <f t="shared" si="1"/>
        <v>397443011</v>
      </c>
      <c r="G25" s="36">
        <f t="shared" si="1"/>
        <v>280704191</v>
      </c>
      <c r="H25" s="36">
        <f t="shared" si="1"/>
        <v>102852515</v>
      </c>
      <c r="I25" s="36">
        <f t="shared" si="1"/>
        <v>1099883</v>
      </c>
      <c r="J25" s="36">
        <f t="shared" si="1"/>
        <v>384656589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384656589</v>
      </c>
      <c r="X25" s="36">
        <f t="shared" si="1"/>
        <v>101985244</v>
      </c>
      <c r="Y25" s="36">
        <f t="shared" si="1"/>
        <v>282671345</v>
      </c>
      <c r="Z25" s="37">
        <f>+IF(X25&lt;&gt;0,+(Y25/X25)*100,0)</f>
        <v>277.16886670389295</v>
      </c>
      <c r="AA25" s="38">
        <f>SUM(AA15:AA24)</f>
        <v>397443011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406179082</v>
      </c>
      <c r="D26" s="29">
        <f>+D13+D25</f>
        <v>0</v>
      </c>
      <c r="E26" s="30">
        <f t="shared" si="2"/>
        <v>409596421</v>
      </c>
      <c r="F26" s="31">
        <f t="shared" si="2"/>
        <v>409596421</v>
      </c>
      <c r="G26" s="31">
        <f t="shared" si="2"/>
        <v>306786185</v>
      </c>
      <c r="H26" s="31">
        <f t="shared" si="2"/>
        <v>101647643</v>
      </c>
      <c r="I26" s="31">
        <f t="shared" si="2"/>
        <v>2426424</v>
      </c>
      <c r="J26" s="31">
        <f t="shared" si="2"/>
        <v>410860252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410860252</v>
      </c>
      <c r="X26" s="31">
        <f t="shared" si="2"/>
        <v>105023605</v>
      </c>
      <c r="Y26" s="31">
        <f t="shared" si="2"/>
        <v>305836647</v>
      </c>
      <c r="Z26" s="32">
        <f>+IF(X26&lt;&gt;0,+(Y26/X26)*100,0)</f>
        <v>291.20753091650204</v>
      </c>
      <c r="AA26" s="33">
        <f>+AA13+AA25</f>
        <v>409596421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15580221</v>
      </c>
      <c r="D35" s="18"/>
      <c r="E35" s="19">
        <v>-1010552</v>
      </c>
      <c r="F35" s="20">
        <v>-1010552</v>
      </c>
      <c r="G35" s="20">
        <v>15791755</v>
      </c>
      <c r="H35" s="20">
        <v>19881</v>
      </c>
      <c r="I35" s="20">
        <v>344789</v>
      </c>
      <c r="J35" s="20">
        <v>16156425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16156425</v>
      </c>
      <c r="X35" s="20">
        <v>-252639</v>
      </c>
      <c r="Y35" s="20">
        <v>16409064</v>
      </c>
      <c r="Z35" s="21">
        <v>-6495.0637075035911</v>
      </c>
      <c r="AA35" s="22">
        <v>-1010552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15580221</v>
      </c>
      <c r="D37" s="29">
        <f t="shared" ref="D37:Y37" si="3">SUM(D29:D36)</f>
        <v>0</v>
      </c>
      <c r="E37" s="30">
        <f t="shared" si="3"/>
        <v>-1010552</v>
      </c>
      <c r="F37" s="31">
        <f t="shared" si="3"/>
        <v>-1010552</v>
      </c>
      <c r="G37" s="31">
        <f t="shared" si="3"/>
        <v>15791755</v>
      </c>
      <c r="H37" s="31">
        <f t="shared" si="3"/>
        <v>19881</v>
      </c>
      <c r="I37" s="31">
        <f t="shared" si="3"/>
        <v>344789</v>
      </c>
      <c r="J37" s="31">
        <f t="shared" si="3"/>
        <v>16156425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16156425</v>
      </c>
      <c r="X37" s="31">
        <f t="shared" si="3"/>
        <v>-252639</v>
      </c>
      <c r="Y37" s="31">
        <f t="shared" si="3"/>
        <v>16409064</v>
      </c>
      <c r="Z37" s="32">
        <f>+IF(X37&lt;&gt;0,+(Y37/X37)*100,0)</f>
        <v>-6495.0637075035911</v>
      </c>
      <c r="AA37" s="33">
        <f>SUM(AA29:AA36)</f>
        <v>-1010552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15580221</v>
      </c>
      <c r="D44" s="29">
        <f>+D37+D43</f>
        <v>0</v>
      </c>
      <c r="E44" s="30">
        <f t="shared" si="5"/>
        <v>-1010552</v>
      </c>
      <c r="F44" s="31">
        <f t="shared" si="5"/>
        <v>-1010552</v>
      </c>
      <c r="G44" s="31">
        <f t="shared" si="5"/>
        <v>15791755</v>
      </c>
      <c r="H44" s="31">
        <f t="shared" si="5"/>
        <v>19881</v>
      </c>
      <c r="I44" s="31">
        <f t="shared" si="5"/>
        <v>344789</v>
      </c>
      <c r="J44" s="31">
        <f t="shared" si="5"/>
        <v>16156425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16156425</v>
      </c>
      <c r="X44" s="31">
        <f t="shared" si="5"/>
        <v>-252639</v>
      </c>
      <c r="Y44" s="31">
        <f t="shared" si="5"/>
        <v>16409064</v>
      </c>
      <c r="Z44" s="32">
        <f>+IF(X44&lt;&gt;0,+(Y44/X44)*100,0)</f>
        <v>-6495.0637075035911</v>
      </c>
      <c r="AA44" s="33">
        <f>+AA37+AA43</f>
        <v>-1010552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390598861</v>
      </c>
      <c r="D45" s="42">
        <f t="shared" si="6"/>
        <v>0</v>
      </c>
      <c r="E45" s="43">
        <f t="shared" si="6"/>
        <v>410606973</v>
      </c>
      <c r="F45" s="44">
        <f t="shared" si="6"/>
        <v>410606973</v>
      </c>
      <c r="G45" s="44">
        <f t="shared" si="6"/>
        <v>290994430</v>
      </c>
      <c r="H45" s="44">
        <f t="shared" si="6"/>
        <v>101627762</v>
      </c>
      <c r="I45" s="44">
        <f t="shared" si="6"/>
        <v>2081635</v>
      </c>
      <c r="J45" s="44">
        <f t="shared" si="6"/>
        <v>394703827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394703827</v>
      </c>
      <c r="X45" s="44">
        <f t="shared" si="6"/>
        <v>105276244</v>
      </c>
      <c r="Y45" s="44">
        <f t="shared" si="6"/>
        <v>289427583</v>
      </c>
      <c r="Z45" s="45">
        <f>+IF(X45&lt;&gt;0,+(Y45/X45)*100,0)</f>
        <v>274.92202609356008</v>
      </c>
      <c r="AA45" s="46">
        <f>+AA26-AA44</f>
        <v>410606973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323339712</v>
      </c>
      <c r="D47" s="18"/>
      <c r="E47" s="19">
        <v>224029926</v>
      </c>
      <c r="F47" s="20">
        <v>224029926</v>
      </c>
      <c r="G47" s="20">
        <v>350709289</v>
      </c>
      <c r="H47" s="20">
        <v>-6915069</v>
      </c>
      <c r="I47" s="20">
        <v>2952608</v>
      </c>
      <c r="J47" s="20">
        <v>346746828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346746828</v>
      </c>
      <c r="X47" s="20">
        <v>56007474</v>
      </c>
      <c r="Y47" s="20">
        <v>290739354</v>
      </c>
      <c r="Z47" s="47">
        <v>519.10813546063514</v>
      </c>
      <c r="AA47" s="22">
        <v>224029926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323339712</v>
      </c>
      <c r="D50" s="50">
        <f t="shared" ref="D50:Y50" si="7">SUM(D47:D49)</f>
        <v>0</v>
      </c>
      <c r="E50" s="51">
        <f t="shared" si="7"/>
        <v>224029926</v>
      </c>
      <c r="F50" s="52">
        <f t="shared" si="7"/>
        <v>224029926</v>
      </c>
      <c r="G50" s="52">
        <f t="shared" si="7"/>
        <v>350709289</v>
      </c>
      <c r="H50" s="52">
        <f t="shared" si="7"/>
        <v>-6915069</v>
      </c>
      <c r="I50" s="52">
        <f t="shared" si="7"/>
        <v>2952608</v>
      </c>
      <c r="J50" s="52">
        <f t="shared" si="7"/>
        <v>346746828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346746828</v>
      </c>
      <c r="X50" s="52">
        <f t="shared" si="7"/>
        <v>56007474</v>
      </c>
      <c r="Y50" s="52">
        <f t="shared" si="7"/>
        <v>290739354</v>
      </c>
      <c r="Z50" s="53">
        <f>+IF(X50&lt;&gt;0,+(Y50/X50)*100,0)</f>
        <v>519.10813546063514</v>
      </c>
      <c r="AA50" s="54">
        <f>SUM(AA47:AA49)</f>
        <v>224029926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2893555</v>
      </c>
      <c r="D7" s="18"/>
      <c r="E7" s="19"/>
      <c r="F7" s="20"/>
      <c r="G7" s="20">
        <v>58890231</v>
      </c>
      <c r="H7" s="20">
        <v>-46695994</v>
      </c>
      <c r="I7" s="20">
        <v>4539046</v>
      </c>
      <c r="J7" s="20">
        <v>16733283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16733283</v>
      </c>
      <c r="X7" s="20"/>
      <c r="Y7" s="20">
        <v>16733283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351175090</v>
      </c>
      <c r="F8" s="20">
        <v>351175090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87793776</v>
      </c>
      <c r="Y8" s="20">
        <v>-87793776</v>
      </c>
      <c r="Z8" s="21">
        <v>-100</v>
      </c>
      <c r="AA8" s="22">
        <v>351175090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2893555</v>
      </c>
      <c r="D13" s="29">
        <f>SUM(D6:D12)</f>
        <v>0</v>
      </c>
      <c r="E13" s="30">
        <f t="shared" si="0"/>
        <v>351175090</v>
      </c>
      <c r="F13" s="31">
        <f t="shared" si="0"/>
        <v>351175090</v>
      </c>
      <c r="G13" s="31">
        <f t="shared" si="0"/>
        <v>58890231</v>
      </c>
      <c r="H13" s="31">
        <f t="shared" si="0"/>
        <v>-46695994</v>
      </c>
      <c r="I13" s="31">
        <f t="shared" si="0"/>
        <v>4539046</v>
      </c>
      <c r="J13" s="31">
        <f t="shared" si="0"/>
        <v>16733283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16733283</v>
      </c>
      <c r="X13" s="31">
        <f t="shared" si="0"/>
        <v>87793776</v>
      </c>
      <c r="Y13" s="31">
        <f t="shared" si="0"/>
        <v>-71060493</v>
      </c>
      <c r="Z13" s="32">
        <f>+IF(X13&lt;&gt;0,+(Y13/X13)*100,0)</f>
        <v>-80.940240000612334</v>
      </c>
      <c r="AA13" s="33">
        <f>SUM(AA6:AA12)</f>
        <v>351175090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394344496</v>
      </c>
      <c r="D17" s="18"/>
      <c r="E17" s="19"/>
      <c r="F17" s="20"/>
      <c r="G17" s="24">
        <v>394344496</v>
      </c>
      <c r="H17" s="24"/>
      <c r="I17" s="24"/>
      <c r="J17" s="20">
        <v>394344496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394344496</v>
      </c>
      <c r="X17" s="20"/>
      <c r="Y17" s="24">
        <v>394344496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394344496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394344496</v>
      </c>
      <c r="H25" s="36">
        <f t="shared" si="1"/>
        <v>0</v>
      </c>
      <c r="I25" s="36">
        <f t="shared" si="1"/>
        <v>0</v>
      </c>
      <c r="J25" s="36">
        <f t="shared" si="1"/>
        <v>394344496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394344496</v>
      </c>
      <c r="X25" s="36">
        <f t="shared" si="1"/>
        <v>0</v>
      </c>
      <c r="Y25" s="36">
        <f t="shared" si="1"/>
        <v>394344496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397238051</v>
      </c>
      <c r="D26" s="29">
        <f>+D13+D25</f>
        <v>0</v>
      </c>
      <c r="E26" s="30">
        <f t="shared" si="2"/>
        <v>351175090</v>
      </c>
      <c r="F26" s="31">
        <f t="shared" si="2"/>
        <v>351175090</v>
      </c>
      <c r="G26" s="31">
        <f t="shared" si="2"/>
        <v>453234727</v>
      </c>
      <c r="H26" s="31">
        <f t="shared" si="2"/>
        <v>-46695994</v>
      </c>
      <c r="I26" s="31">
        <f t="shared" si="2"/>
        <v>4539046</v>
      </c>
      <c r="J26" s="31">
        <f t="shared" si="2"/>
        <v>411077779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411077779</v>
      </c>
      <c r="X26" s="31">
        <f t="shared" si="2"/>
        <v>87793776</v>
      </c>
      <c r="Y26" s="31">
        <f t="shared" si="2"/>
        <v>323284003</v>
      </c>
      <c r="Z26" s="32">
        <f>+IF(X26&lt;&gt;0,+(Y26/X26)*100,0)</f>
        <v>368.23111811479669</v>
      </c>
      <c r="AA26" s="33">
        <f>+AA13+AA25</f>
        <v>351175090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29952116</v>
      </c>
      <c r="D35" s="18"/>
      <c r="E35" s="19"/>
      <c r="F35" s="20"/>
      <c r="G35" s="20">
        <v>30294525</v>
      </c>
      <c r="H35" s="20">
        <v>344864</v>
      </c>
      <c r="I35" s="20">
        <v>326024</v>
      </c>
      <c r="J35" s="20">
        <v>30965413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30965413</v>
      </c>
      <c r="X35" s="20"/>
      <c r="Y35" s="20">
        <v>30965413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29952116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30294525</v>
      </c>
      <c r="H37" s="31">
        <f t="shared" si="3"/>
        <v>344864</v>
      </c>
      <c r="I37" s="31">
        <f t="shared" si="3"/>
        <v>326024</v>
      </c>
      <c r="J37" s="31">
        <f t="shared" si="3"/>
        <v>30965413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30965413</v>
      </c>
      <c r="X37" s="31">
        <f t="shared" si="3"/>
        <v>0</v>
      </c>
      <c r="Y37" s="31">
        <f t="shared" si="3"/>
        <v>30965413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29952116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30294525</v>
      </c>
      <c r="H44" s="31">
        <f t="shared" si="5"/>
        <v>344864</v>
      </c>
      <c r="I44" s="31">
        <f t="shared" si="5"/>
        <v>326024</v>
      </c>
      <c r="J44" s="31">
        <f t="shared" si="5"/>
        <v>30965413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30965413</v>
      </c>
      <c r="X44" s="31">
        <f t="shared" si="5"/>
        <v>0</v>
      </c>
      <c r="Y44" s="31">
        <f t="shared" si="5"/>
        <v>30965413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367285935</v>
      </c>
      <c r="D45" s="42">
        <f t="shared" si="6"/>
        <v>0</v>
      </c>
      <c r="E45" s="43">
        <f t="shared" si="6"/>
        <v>351175090</v>
      </c>
      <c r="F45" s="44">
        <f t="shared" si="6"/>
        <v>351175090</v>
      </c>
      <c r="G45" s="44">
        <f t="shared" si="6"/>
        <v>422940202</v>
      </c>
      <c r="H45" s="44">
        <f t="shared" si="6"/>
        <v>-47040858</v>
      </c>
      <c r="I45" s="44">
        <f t="shared" si="6"/>
        <v>4213022</v>
      </c>
      <c r="J45" s="44">
        <f t="shared" si="6"/>
        <v>380112366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380112366</v>
      </c>
      <c r="X45" s="44">
        <f t="shared" si="6"/>
        <v>87793776</v>
      </c>
      <c r="Y45" s="44">
        <f t="shared" si="6"/>
        <v>292318590</v>
      </c>
      <c r="Z45" s="45">
        <f>+IF(X45&lt;&gt;0,+(Y45/X45)*100,0)</f>
        <v>332.96049369148903</v>
      </c>
      <c r="AA45" s="46">
        <f>+AA26-AA44</f>
        <v>351175090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215147057</v>
      </c>
      <c r="D47" s="18"/>
      <c r="E47" s="19">
        <v>27604093</v>
      </c>
      <c r="F47" s="20">
        <v>27604093</v>
      </c>
      <c r="G47" s="20">
        <v>221668068</v>
      </c>
      <c r="H47" s="20">
        <v>2069022</v>
      </c>
      <c r="I47" s="20">
        <v>1981455</v>
      </c>
      <c r="J47" s="20">
        <v>225718545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225718545</v>
      </c>
      <c r="X47" s="20">
        <v>6901020</v>
      </c>
      <c r="Y47" s="20">
        <v>218817525</v>
      </c>
      <c r="Z47" s="47">
        <v>3170.799751341106</v>
      </c>
      <c r="AA47" s="22">
        <v>27604093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215147057</v>
      </c>
      <c r="D50" s="50">
        <f t="shared" ref="D50:Y50" si="7">SUM(D47:D49)</f>
        <v>0</v>
      </c>
      <c r="E50" s="51">
        <f t="shared" si="7"/>
        <v>27604093</v>
      </c>
      <c r="F50" s="52">
        <f t="shared" si="7"/>
        <v>27604093</v>
      </c>
      <c r="G50" s="52">
        <f t="shared" si="7"/>
        <v>221668068</v>
      </c>
      <c r="H50" s="52">
        <f t="shared" si="7"/>
        <v>2069022</v>
      </c>
      <c r="I50" s="52">
        <f t="shared" si="7"/>
        <v>1981455</v>
      </c>
      <c r="J50" s="52">
        <f t="shared" si="7"/>
        <v>225718545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225718545</v>
      </c>
      <c r="X50" s="52">
        <f t="shared" si="7"/>
        <v>6901020</v>
      </c>
      <c r="Y50" s="52">
        <f t="shared" si="7"/>
        <v>218817525</v>
      </c>
      <c r="Z50" s="53">
        <f>+IF(X50&lt;&gt;0,+(Y50/X50)*100,0)</f>
        <v>3170.799751341106</v>
      </c>
      <c r="AA50" s="54">
        <f>SUM(AA47:AA49)</f>
        <v>27604093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130167815</v>
      </c>
      <c r="D6" s="18"/>
      <c r="E6" s="19">
        <v>71684317</v>
      </c>
      <c r="F6" s="20">
        <v>71684317</v>
      </c>
      <c r="G6" s="20">
        <v>230118736</v>
      </c>
      <c r="H6" s="20">
        <v>62991029</v>
      </c>
      <c r="I6" s="20">
        <v>-130633535</v>
      </c>
      <c r="J6" s="20">
        <v>162476230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162476230</v>
      </c>
      <c r="X6" s="20">
        <v>83145162</v>
      </c>
      <c r="Y6" s="20">
        <v>79331068</v>
      </c>
      <c r="Z6" s="21">
        <v>95.412728884935007</v>
      </c>
      <c r="AA6" s="22">
        <v>71684317</v>
      </c>
    </row>
    <row r="7" spans="1:27" x14ac:dyDescent="0.25">
      <c r="A7" s="23" t="s">
        <v>35</v>
      </c>
      <c r="B7" s="17" t="s">
        <v>32</v>
      </c>
      <c r="C7" s="18">
        <v>20811122</v>
      </c>
      <c r="D7" s="18"/>
      <c r="E7" s="19">
        <v>14104790</v>
      </c>
      <c r="F7" s="20">
        <v>14104790</v>
      </c>
      <c r="G7" s="20">
        <v>21268828</v>
      </c>
      <c r="H7" s="20">
        <v>724734</v>
      </c>
      <c r="I7" s="20">
        <v>-22002</v>
      </c>
      <c r="J7" s="20">
        <v>21971560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21971560</v>
      </c>
      <c r="X7" s="20">
        <v>3526203</v>
      </c>
      <c r="Y7" s="20">
        <v>18445357</v>
      </c>
      <c r="Z7" s="21">
        <v>523.09401926094438</v>
      </c>
      <c r="AA7" s="22">
        <v>14104790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</v>
      </c>
      <c r="Y10" s="20">
        <v>-3</v>
      </c>
      <c r="Z10" s="21">
        <v>-100</v>
      </c>
      <c r="AA10" s="22"/>
    </row>
    <row r="11" spans="1:27" x14ac:dyDescent="0.25">
      <c r="A11" s="23" t="s">
        <v>39</v>
      </c>
      <c r="B11" s="17" t="s">
        <v>32</v>
      </c>
      <c r="C11" s="18">
        <v>17355560</v>
      </c>
      <c r="D11" s="18"/>
      <c r="E11" s="19">
        <v>14217242</v>
      </c>
      <c r="F11" s="20">
        <v>14217242</v>
      </c>
      <c r="G11" s="24">
        <v>18558715</v>
      </c>
      <c r="H11" s="24">
        <v>-1455807</v>
      </c>
      <c r="I11" s="24">
        <v>38507596</v>
      </c>
      <c r="J11" s="20">
        <v>55610504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55610504</v>
      </c>
      <c r="X11" s="20">
        <v>3554319</v>
      </c>
      <c r="Y11" s="24">
        <v>52056185</v>
      </c>
      <c r="Z11" s="25">
        <v>1464.5895599128835</v>
      </c>
      <c r="AA11" s="26">
        <v>14217242</v>
      </c>
    </row>
    <row r="12" spans="1:27" x14ac:dyDescent="0.25">
      <c r="A12" s="23" t="s">
        <v>40</v>
      </c>
      <c r="B12" s="17" t="s">
        <v>32</v>
      </c>
      <c r="C12" s="18">
        <v>1339565768</v>
      </c>
      <c r="D12" s="18"/>
      <c r="E12" s="19">
        <v>931890412</v>
      </c>
      <c r="F12" s="20">
        <v>931890412</v>
      </c>
      <c r="G12" s="20">
        <v>1226719539</v>
      </c>
      <c r="H12" s="20">
        <v>28875729</v>
      </c>
      <c r="I12" s="20">
        <v>165141706</v>
      </c>
      <c r="J12" s="20">
        <v>1420736974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1420736974</v>
      </c>
      <c r="X12" s="20">
        <v>232972611</v>
      </c>
      <c r="Y12" s="20">
        <v>1187764363</v>
      </c>
      <c r="Z12" s="21">
        <v>509.83004306888245</v>
      </c>
      <c r="AA12" s="22">
        <v>931890412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1507900265</v>
      </c>
      <c r="D13" s="29">
        <f>SUM(D6:D12)</f>
        <v>0</v>
      </c>
      <c r="E13" s="30">
        <f t="shared" si="0"/>
        <v>1031896761</v>
      </c>
      <c r="F13" s="31">
        <f t="shared" si="0"/>
        <v>1031896761</v>
      </c>
      <c r="G13" s="31">
        <f t="shared" si="0"/>
        <v>1496665818</v>
      </c>
      <c r="H13" s="31">
        <f t="shared" si="0"/>
        <v>91135685</v>
      </c>
      <c r="I13" s="31">
        <f t="shared" si="0"/>
        <v>72993765</v>
      </c>
      <c r="J13" s="31">
        <f t="shared" si="0"/>
        <v>1660795268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1660795268</v>
      </c>
      <c r="X13" s="31">
        <f t="shared" si="0"/>
        <v>323198298</v>
      </c>
      <c r="Y13" s="31">
        <f t="shared" si="0"/>
        <v>1337596970</v>
      </c>
      <c r="Z13" s="32">
        <f>+IF(X13&lt;&gt;0,+(Y13/X13)*100,0)</f>
        <v>413.86262807609216</v>
      </c>
      <c r="AA13" s="33">
        <f>SUM(AA6:AA12)</f>
        <v>1031896761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11442995</v>
      </c>
      <c r="D15" s="18"/>
      <c r="E15" s="19">
        <v>10948157</v>
      </c>
      <c r="F15" s="20">
        <v>10948157</v>
      </c>
      <c r="G15" s="20">
        <v>11442996</v>
      </c>
      <c r="H15" s="20"/>
      <c r="I15" s="20"/>
      <c r="J15" s="20">
        <v>11442996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11442996</v>
      </c>
      <c r="X15" s="20">
        <v>2737041</v>
      </c>
      <c r="Y15" s="20">
        <v>8705955</v>
      </c>
      <c r="Z15" s="21">
        <v>318.07908613718246</v>
      </c>
      <c r="AA15" s="22">
        <v>10948157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2020704672</v>
      </c>
      <c r="D17" s="18"/>
      <c r="E17" s="19">
        <v>2199497742</v>
      </c>
      <c r="F17" s="20">
        <v>2199497742</v>
      </c>
      <c r="G17" s="24">
        <v>2024232875</v>
      </c>
      <c r="H17" s="24">
        <v>-20548061</v>
      </c>
      <c r="I17" s="24">
        <v>22067025</v>
      </c>
      <c r="J17" s="20">
        <v>2025751839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2025751839</v>
      </c>
      <c r="X17" s="20">
        <v>549875439</v>
      </c>
      <c r="Y17" s="24">
        <v>1475876400</v>
      </c>
      <c r="Z17" s="25">
        <v>268.40194984595411</v>
      </c>
      <c r="AA17" s="26">
        <v>2199497742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3336038</v>
      </c>
      <c r="D21" s="18"/>
      <c r="E21" s="19">
        <v>1923339</v>
      </c>
      <c r="F21" s="20">
        <v>1923339</v>
      </c>
      <c r="G21" s="20">
        <v>3240146</v>
      </c>
      <c r="H21" s="20">
        <v>-95894</v>
      </c>
      <c r="I21" s="20">
        <v>-122511</v>
      </c>
      <c r="J21" s="20">
        <v>3021741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3021741</v>
      </c>
      <c r="X21" s="20">
        <v>480879</v>
      </c>
      <c r="Y21" s="20">
        <v>2540862</v>
      </c>
      <c r="Z21" s="21">
        <v>528.37865658512851</v>
      </c>
      <c r="AA21" s="22">
        <v>1923339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2035483705</v>
      </c>
      <c r="D25" s="29">
        <f t="shared" ref="D25:Y25" si="1">SUM(D15:D24)</f>
        <v>0</v>
      </c>
      <c r="E25" s="35">
        <f t="shared" si="1"/>
        <v>2212369238</v>
      </c>
      <c r="F25" s="36">
        <f t="shared" si="1"/>
        <v>2212369238</v>
      </c>
      <c r="G25" s="36">
        <f t="shared" si="1"/>
        <v>2038916017</v>
      </c>
      <c r="H25" s="36">
        <f t="shared" si="1"/>
        <v>-20643955</v>
      </c>
      <c r="I25" s="36">
        <f t="shared" si="1"/>
        <v>21944514</v>
      </c>
      <c r="J25" s="36">
        <f t="shared" si="1"/>
        <v>2040216576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2040216576</v>
      </c>
      <c r="X25" s="36">
        <f t="shared" si="1"/>
        <v>553093359</v>
      </c>
      <c r="Y25" s="36">
        <f t="shared" si="1"/>
        <v>1487123217</v>
      </c>
      <c r="Z25" s="37">
        <f>+IF(X25&lt;&gt;0,+(Y25/X25)*100,0)</f>
        <v>268.87381538782859</v>
      </c>
      <c r="AA25" s="38">
        <f>SUM(AA15:AA24)</f>
        <v>2212369238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3543383970</v>
      </c>
      <c r="D26" s="29">
        <f>+D13+D25</f>
        <v>0</v>
      </c>
      <c r="E26" s="30">
        <f t="shared" si="2"/>
        <v>3244265999</v>
      </c>
      <c r="F26" s="31">
        <f t="shared" si="2"/>
        <v>3244265999</v>
      </c>
      <c r="G26" s="31">
        <f t="shared" si="2"/>
        <v>3535581835</v>
      </c>
      <c r="H26" s="31">
        <f t="shared" si="2"/>
        <v>70491730</v>
      </c>
      <c r="I26" s="31">
        <f t="shared" si="2"/>
        <v>94938279</v>
      </c>
      <c r="J26" s="31">
        <f t="shared" si="2"/>
        <v>3701011844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3701011844</v>
      </c>
      <c r="X26" s="31">
        <f t="shared" si="2"/>
        <v>876291657</v>
      </c>
      <c r="Y26" s="31">
        <f t="shared" si="2"/>
        <v>2824720187</v>
      </c>
      <c r="Z26" s="32">
        <f>+IF(X26&lt;&gt;0,+(Y26/X26)*100,0)</f>
        <v>322.34931879535173</v>
      </c>
      <c r="AA26" s="33">
        <f>+AA13+AA25</f>
        <v>3244265999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53025985</v>
      </c>
      <c r="D30" s="18"/>
      <c r="E30" s="19">
        <v>42505569</v>
      </c>
      <c r="F30" s="20">
        <v>42505569</v>
      </c>
      <c r="G30" s="20">
        <v>53025985</v>
      </c>
      <c r="H30" s="20"/>
      <c r="I30" s="20"/>
      <c r="J30" s="20">
        <v>53025985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53025985</v>
      </c>
      <c r="X30" s="20">
        <v>10626390</v>
      </c>
      <c r="Y30" s="20">
        <v>42399595</v>
      </c>
      <c r="Z30" s="21">
        <v>399.00281280848901</v>
      </c>
      <c r="AA30" s="22">
        <v>42505569</v>
      </c>
    </row>
    <row r="31" spans="1:27" x14ac:dyDescent="0.25">
      <c r="A31" s="23" t="s">
        <v>58</v>
      </c>
      <c r="B31" s="39" t="s">
        <v>32</v>
      </c>
      <c r="C31" s="18">
        <v>-15788478</v>
      </c>
      <c r="D31" s="18"/>
      <c r="E31" s="19">
        <v>-16242515</v>
      </c>
      <c r="F31" s="20">
        <v>-16242515</v>
      </c>
      <c r="G31" s="20">
        <v>-15788478</v>
      </c>
      <c r="H31" s="20"/>
      <c r="I31" s="20"/>
      <c r="J31" s="20">
        <v>-15788478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-15788478</v>
      </c>
      <c r="X31" s="20">
        <v>-4060632</v>
      </c>
      <c r="Y31" s="20">
        <v>-11727846</v>
      </c>
      <c r="Z31" s="21">
        <v>288.81824307152186</v>
      </c>
      <c r="AA31" s="22">
        <v>-16242515</v>
      </c>
    </row>
    <row r="32" spans="1:27" x14ac:dyDescent="0.25">
      <c r="A32" s="23" t="s">
        <v>59</v>
      </c>
      <c r="B32" s="17" t="s">
        <v>32</v>
      </c>
      <c r="C32" s="18">
        <v>172318140</v>
      </c>
      <c r="D32" s="18"/>
      <c r="E32" s="19">
        <v>59536605</v>
      </c>
      <c r="F32" s="20">
        <v>59536605</v>
      </c>
      <c r="G32" s="20">
        <v>44082702</v>
      </c>
      <c r="H32" s="20">
        <v>1713152</v>
      </c>
      <c r="I32" s="20">
        <v>82063463</v>
      </c>
      <c r="J32" s="20">
        <v>127859317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127859317</v>
      </c>
      <c r="X32" s="20">
        <v>14884065</v>
      </c>
      <c r="Y32" s="20">
        <v>112975252</v>
      </c>
      <c r="Z32" s="21">
        <v>759.03492762225915</v>
      </c>
      <c r="AA32" s="22">
        <v>59536605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30013671</v>
      </c>
      <c r="D34" s="18"/>
      <c r="E34" s="19">
        <v>39293184</v>
      </c>
      <c r="F34" s="20">
        <v>39293184</v>
      </c>
      <c r="G34" s="20">
        <v>31439297</v>
      </c>
      <c r="H34" s="20">
        <v>1635248</v>
      </c>
      <c r="I34" s="20">
        <v>1604117</v>
      </c>
      <c r="J34" s="20">
        <v>34678662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34678662</v>
      </c>
      <c r="X34" s="20">
        <v>9823290</v>
      </c>
      <c r="Y34" s="20">
        <v>24855372</v>
      </c>
      <c r="Z34" s="21">
        <v>253.02492342178638</v>
      </c>
      <c r="AA34" s="22">
        <v>39293184</v>
      </c>
    </row>
    <row r="35" spans="1:27" x14ac:dyDescent="0.25">
      <c r="A35" s="23" t="s">
        <v>39</v>
      </c>
      <c r="B35" s="17" t="s">
        <v>32</v>
      </c>
      <c r="C35" s="18">
        <v>5431206</v>
      </c>
      <c r="D35" s="18"/>
      <c r="E35" s="19">
        <v>-12956585</v>
      </c>
      <c r="F35" s="20">
        <v>-12956585</v>
      </c>
      <c r="G35" s="20">
        <v>26612373</v>
      </c>
      <c r="H35" s="20">
        <v>21546774</v>
      </c>
      <c r="I35" s="20">
        <v>22717994</v>
      </c>
      <c r="J35" s="20">
        <v>70877141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70877141</v>
      </c>
      <c r="X35" s="20">
        <v>-3239148</v>
      </c>
      <c r="Y35" s="20">
        <v>74116289</v>
      </c>
      <c r="Z35" s="21">
        <v>-2288.1414804139854</v>
      </c>
      <c r="AA35" s="22">
        <v>-12956585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245000524</v>
      </c>
      <c r="D37" s="29">
        <f t="shared" ref="D37:Y37" si="3">SUM(D29:D36)</f>
        <v>0</v>
      </c>
      <c r="E37" s="30">
        <f t="shared" si="3"/>
        <v>112136258</v>
      </c>
      <c r="F37" s="31">
        <f t="shared" si="3"/>
        <v>112136258</v>
      </c>
      <c r="G37" s="31">
        <f t="shared" si="3"/>
        <v>139371879</v>
      </c>
      <c r="H37" s="31">
        <f t="shared" si="3"/>
        <v>24895174</v>
      </c>
      <c r="I37" s="31">
        <f t="shared" si="3"/>
        <v>106385574</v>
      </c>
      <c r="J37" s="31">
        <f t="shared" si="3"/>
        <v>270652627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270652627</v>
      </c>
      <c r="X37" s="31">
        <f t="shared" si="3"/>
        <v>28033965</v>
      </c>
      <c r="Y37" s="31">
        <f t="shared" si="3"/>
        <v>242618662</v>
      </c>
      <c r="Z37" s="32">
        <f>+IF(X37&lt;&gt;0,+(Y37/X37)*100,0)</f>
        <v>865.4454052432468</v>
      </c>
      <c r="AA37" s="33">
        <f>SUM(AA29:AA36)</f>
        <v>112136258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136793005</v>
      </c>
      <c r="D39" s="18"/>
      <c r="E39" s="19">
        <v>40125922</v>
      </c>
      <c r="F39" s="20">
        <v>40125922</v>
      </c>
      <c r="G39" s="20">
        <v>138222124</v>
      </c>
      <c r="H39" s="20">
        <v>1326226</v>
      </c>
      <c r="I39" s="20">
        <v>1477028</v>
      </c>
      <c r="J39" s="20">
        <v>141025378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141025378</v>
      </c>
      <c r="X39" s="20">
        <v>10031478</v>
      </c>
      <c r="Y39" s="20">
        <v>130993900</v>
      </c>
      <c r="Z39" s="21">
        <v>1305.8285130067572</v>
      </c>
      <c r="AA39" s="22">
        <v>40125922</v>
      </c>
    </row>
    <row r="40" spans="1:27" x14ac:dyDescent="0.25">
      <c r="A40" s="23" t="s">
        <v>61</v>
      </c>
      <c r="B40" s="17" t="s">
        <v>32</v>
      </c>
      <c r="C40" s="18">
        <v>71668231</v>
      </c>
      <c r="D40" s="18"/>
      <c r="E40" s="19">
        <v>71668231</v>
      </c>
      <c r="F40" s="20">
        <v>71668231</v>
      </c>
      <c r="G40" s="20">
        <v>71668231</v>
      </c>
      <c r="H40" s="20"/>
      <c r="I40" s="20"/>
      <c r="J40" s="20">
        <v>71668231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71668231</v>
      </c>
      <c r="X40" s="20">
        <v>17917056</v>
      </c>
      <c r="Y40" s="20">
        <v>53751175</v>
      </c>
      <c r="Z40" s="21">
        <v>300.00003906891845</v>
      </c>
      <c r="AA40" s="22">
        <v>71668231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208461236</v>
      </c>
      <c r="D43" s="29">
        <f t="shared" ref="D43:Y43" si="4">SUM(D39:D42)</f>
        <v>0</v>
      </c>
      <c r="E43" s="35">
        <f t="shared" si="4"/>
        <v>111794153</v>
      </c>
      <c r="F43" s="36">
        <f t="shared" si="4"/>
        <v>111794153</v>
      </c>
      <c r="G43" s="36">
        <f t="shared" si="4"/>
        <v>209890355</v>
      </c>
      <c r="H43" s="36">
        <f t="shared" si="4"/>
        <v>1326226</v>
      </c>
      <c r="I43" s="36">
        <f t="shared" si="4"/>
        <v>1477028</v>
      </c>
      <c r="J43" s="36">
        <f t="shared" si="4"/>
        <v>212693609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212693609</v>
      </c>
      <c r="X43" s="36">
        <f t="shared" si="4"/>
        <v>27948534</v>
      </c>
      <c r="Y43" s="36">
        <f t="shared" si="4"/>
        <v>184745075</v>
      </c>
      <c r="Z43" s="37">
        <f>+IF(X43&lt;&gt;0,+(Y43/X43)*100,0)</f>
        <v>661.0188391276622</v>
      </c>
      <c r="AA43" s="38">
        <f>SUM(AA39:AA42)</f>
        <v>111794153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453461760</v>
      </c>
      <c r="D44" s="29">
        <f>+D37+D43</f>
        <v>0</v>
      </c>
      <c r="E44" s="30">
        <f t="shared" si="5"/>
        <v>223930411</v>
      </c>
      <c r="F44" s="31">
        <f t="shared" si="5"/>
        <v>223930411</v>
      </c>
      <c r="G44" s="31">
        <f t="shared" si="5"/>
        <v>349262234</v>
      </c>
      <c r="H44" s="31">
        <f t="shared" si="5"/>
        <v>26221400</v>
      </c>
      <c r="I44" s="31">
        <f t="shared" si="5"/>
        <v>107862602</v>
      </c>
      <c r="J44" s="31">
        <f t="shared" si="5"/>
        <v>483346236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483346236</v>
      </c>
      <c r="X44" s="31">
        <f t="shared" si="5"/>
        <v>55982499</v>
      </c>
      <c r="Y44" s="31">
        <f t="shared" si="5"/>
        <v>427363737</v>
      </c>
      <c r="Z44" s="32">
        <f>+IF(X44&lt;&gt;0,+(Y44/X44)*100,0)</f>
        <v>763.38810277118932</v>
      </c>
      <c r="AA44" s="33">
        <f>+AA37+AA43</f>
        <v>223930411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3089922210</v>
      </c>
      <c r="D45" s="42">
        <f t="shared" si="6"/>
        <v>0</v>
      </c>
      <c r="E45" s="43">
        <f t="shared" si="6"/>
        <v>3020335588</v>
      </c>
      <c r="F45" s="44">
        <f t="shared" si="6"/>
        <v>3020335588</v>
      </c>
      <c r="G45" s="44">
        <f t="shared" si="6"/>
        <v>3186319601</v>
      </c>
      <c r="H45" s="44">
        <f t="shared" si="6"/>
        <v>44270330</v>
      </c>
      <c r="I45" s="44">
        <f t="shared" si="6"/>
        <v>-12924323</v>
      </c>
      <c r="J45" s="44">
        <f t="shared" si="6"/>
        <v>3217665608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3217665608</v>
      </c>
      <c r="X45" s="44">
        <f t="shared" si="6"/>
        <v>820309158</v>
      </c>
      <c r="Y45" s="44">
        <f t="shared" si="6"/>
        <v>2397356450</v>
      </c>
      <c r="Z45" s="45">
        <f>+IF(X45&lt;&gt;0,+(Y45/X45)*100,0)</f>
        <v>292.25035788275329</v>
      </c>
      <c r="AA45" s="46">
        <f>+AA26-AA44</f>
        <v>3020335588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2583268695</v>
      </c>
      <c r="D47" s="18"/>
      <c r="E47" s="19">
        <v>2434460004</v>
      </c>
      <c r="F47" s="20">
        <v>2434460004</v>
      </c>
      <c r="G47" s="20">
        <v>2671982775</v>
      </c>
      <c r="H47" s="20">
        <v>43371300</v>
      </c>
      <c r="I47" s="20">
        <v>-20371731</v>
      </c>
      <c r="J47" s="20">
        <v>2694982344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2694982344</v>
      </c>
      <c r="X47" s="20">
        <v>608614818</v>
      </c>
      <c r="Y47" s="20">
        <v>2086367526</v>
      </c>
      <c r="Z47" s="47">
        <v>342.80590355261444</v>
      </c>
      <c r="AA47" s="22">
        <v>2434460004</v>
      </c>
    </row>
    <row r="48" spans="1:27" x14ac:dyDescent="0.25">
      <c r="A48" s="23" t="s">
        <v>73</v>
      </c>
      <c r="B48" s="17" t="s">
        <v>32</v>
      </c>
      <c r="C48" s="18">
        <v>-1045716</v>
      </c>
      <c r="D48" s="18"/>
      <c r="E48" s="19">
        <v>-1045716</v>
      </c>
      <c r="F48" s="20">
        <v>-1045716</v>
      </c>
      <c r="G48" s="20">
        <v>-1045716</v>
      </c>
      <c r="H48" s="20"/>
      <c r="I48" s="20"/>
      <c r="J48" s="20">
        <v>-1045716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-1045716</v>
      </c>
      <c r="X48" s="20">
        <v>-261429</v>
      </c>
      <c r="Y48" s="20">
        <v>-784287</v>
      </c>
      <c r="Z48" s="47">
        <v>300</v>
      </c>
      <c r="AA48" s="22">
        <v>-1045716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2582222979</v>
      </c>
      <c r="D50" s="50">
        <f t="shared" ref="D50:Y50" si="7">SUM(D47:D49)</f>
        <v>0</v>
      </c>
      <c r="E50" s="51">
        <f t="shared" si="7"/>
        <v>2433414288</v>
      </c>
      <c r="F50" s="52">
        <f t="shared" si="7"/>
        <v>2433414288</v>
      </c>
      <c r="G50" s="52">
        <f t="shared" si="7"/>
        <v>2670937059</v>
      </c>
      <c r="H50" s="52">
        <f t="shared" si="7"/>
        <v>43371300</v>
      </c>
      <c r="I50" s="52">
        <f t="shared" si="7"/>
        <v>-20371731</v>
      </c>
      <c r="J50" s="52">
        <f t="shared" si="7"/>
        <v>2693936628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2693936628</v>
      </c>
      <c r="X50" s="52">
        <f t="shared" si="7"/>
        <v>608353389</v>
      </c>
      <c r="Y50" s="52">
        <f t="shared" si="7"/>
        <v>2085583239</v>
      </c>
      <c r="Z50" s="53">
        <f>+IF(X50&lt;&gt;0,+(Y50/X50)*100,0)</f>
        <v>342.82429862489022</v>
      </c>
      <c r="AA50" s="54">
        <f>SUM(AA47:AA49)</f>
        <v>2433414288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6087610999</v>
      </c>
      <c r="F6" s="20">
        <v>6087610999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1521902562</v>
      </c>
      <c r="Y6" s="20">
        <v>-1521902562</v>
      </c>
      <c r="Z6" s="21">
        <v>-100</v>
      </c>
      <c r="AA6" s="22">
        <v>6087610999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1752740000</v>
      </c>
      <c r="F7" s="20">
        <v>1752740000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436873682</v>
      </c>
      <c r="Y7" s="20">
        <v>-436873682</v>
      </c>
      <c r="Z7" s="21">
        <v>-100</v>
      </c>
      <c r="AA7" s="22">
        <v>1752740000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7840350999</v>
      </c>
      <c r="F13" s="31">
        <f t="shared" si="0"/>
        <v>7840350999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1958776244</v>
      </c>
      <c r="Y13" s="31">
        <f t="shared" si="0"/>
        <v>-1958776244</v>
      </c>
      <c r="Z13" s="32">
        <f>+IF(X13&lt;&gt;0,+(Y13/X13)*100,0)</f>
        <v>-100</v>
      </c>
      <c r="AA13" s="33">
        <f>SUM(AA6:AA12)</f>
        <v>7840350999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368010000</v>
      </c>
      <c r="F17" s="20">
        <v>368010000</v>
      </c>
      <c r="G17" s="24">
        <v>12755000</v>
      </c>
      <c r="H17" s="24">
        <v>11537000</v>
      </c>
      <c r="I17" s="24">
        <v>16400000</v>
      </c>
      <c r="J17" s="20">
        <v>40692000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40692000</v>
      </c>
      <c r="X17" s="20">
        <v>27640129</v>
      </c>
      <c r="Y17" s="24">
        <v>13051871</v>
      </c>
      <c r="Z17" s="25">
        <v>47.220731133346014</v>
      </c>
      <c r="AA17" s="26">
        <v>368010000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368010000</v>
      </c>
      <c r="F25" s="36">
        <f t="shared" si="1"/>
        <v>368010000</v>
      </c>
      <c r="G25" s="36">
        <f t="shared" si="1"/>
        <v>12755000</v>
      </c>
      <c r="H25" s="36">
        <f t="shared" si="1"/>
        <v>11537000</v>
      </c>
      <c r="I25" s="36">
        <f t="shared" si="1"/>
        <v>16400000</v>
      </c>
      <c r="J25" s="36">
        <f t="shared" si="1"/>
        <v>40692000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40692000</v>
      </c>
      <c r="X25" s="36">
        <f t="shared" si="1"/>
        <v>27640129</v>
      </c>
      <c r="Y25" s="36">
        <f t="shared" si="1"/>
        <v>13051871</v>
      </c>
      <c r="Z25" s="37">
        <f>+IF(X25&lt;&gt;0,+(Y25/X25)*100,0)</f>
        <v>47.220731133346014</v>
      </c>
      <c r="AA25" s="38">
        <f>SUM(AA15:AA24)</f>
        <v>368010000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8208360999</v>
      </c>
      <c r="F26" s="31">
        <f t="shared" si="2"/>
        <v>8208360999</v>
      </c>
      <c r="G26" s="31">
        <f t="shared" si="2"/>
        <v>12755000</v>
      </c>
      <c r="H26" s="31">
        <f t="shared" si="2"/>
        <v>11537000</v>
      </c>
      <c r="I26" s="31">
        <f t="shared" si="2"/>
        <v>16400000</v>
      </c>
      <c r="J26" s="31">
        <f t="shared" si="2"/>
        <v>40692000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40692000</v>
      </c>
      <c r="X26" s="31">
        <f t="shared" si="2"/>
        <v>1986416373</v>
      </c>
      <c r="Y26" s="31">
        <f t="shared" si="2"/>
        <v>-1945724373</v>
      </c>
      <c r="Z26" s="32">
        <f>+IF(X26&lt;&gt;0,+(Y26/X26)*100,0)</f>
        <v>-97.951486880943065</v>
      </c>
      <c r="AA26" s="33">
        <f>+AA13+AA25</f>
        <v>8208360999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368010000</v>
      </c>
      <c r="F32" s="20">
        <v>368010000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27640129</v>
      </c>
      <c r="Y32" s="20">
        <v>-27640129</v>
      </c>
      <c r="Z32" s="21">
        <v>-100</v>
      </c>
      <c r="AA32" s="22">
        <v>368010000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368010000</v>
      </c>
      <c r="F37" s="31">
        <f t="shared" si="3"/>
        <v>368010000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27640129</v>
      </c>
      <c r="Y37" s="31">
        <f t="shared" si="3"/>
        <v>-27640129</v>
      </c>
      <c r="Z37" s="32">
        <f>+IF(X37&lt;&gt;0,+(Y37/X37)*100,0)</f>
        <v>-100</v>
      </c>
      <c r="AA37" s="33">
        <f>SUM(AA29:AA36)</f>
        <v>368010000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368010000</v>
      </c>
      <c r="F44" s="31">
        <f t="shared" si="5"/>
        <v>368010000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27640129</v>
      </c>
      <c r="Y44" s="31">
        <f t="shared" si="5"/>
        <v>-27640129</v>
      </c>
      <c r="Z44" s="32">
        <f>+IF(X44&lt;&gt;0,+(Y44/X44)*100,0)</f>
        <v>-100</v>
      </c>
      <c r="AA44" s="33">
        <f>+AA37+AA43</f>
        <v>368010000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7840350999</v>
      </c>
      <c r="F45" s="44">
        <f t="shared" si="6"/>
        <v>7840350999</v>
      </c>
      <c r="G45" s="44">
        <f t="shared" si="6"/>
        <v>12755000</v>
      </c>
      <c r="H45" s="44">
        <f t="shared" si="6"/>
        <v>11537000</v>
      </c>
      <c r="I45" s="44">
        <f t="shared" si="6"/>
        <v>16400000</v>
      </c>
      <c r="J45" s="44">
        <f t="shared" si="6"/>
        <v>40692000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40692000</v>
      </c>
      <c r="X45" s="44">
        <f t="shared" si="6"/>
        <v>1958776244</v>
      </c>
      <c r="Y45" s="44">
        <f t="shared" si="6"/>
        <v>-1918084244</v>
      </c>
      <c r="Z45" s="45">
        <f>+IF(X45&lt;&gt;0,+(Y45/X45)*100,0)</f>
        <v>-97.922580482347314</v>
      </c>
      <c r="AA45" s="46">
        <f>+AA26-AA44</f>
        <v>7840350999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1411220333</v>
      </c>
      <c r="F6" s="20">
        <v>1411220333</v>
      </c>
      <c r="G6" s="20">
        <v>44623351</v>
      </c>
      <c r="H6" s="20">
        <v>44623351</v>
      </c>
      <c r="I6" s="20">
        <v>-103665980</v>
      </c>
      <c r="J6" s="20">
        <v>-14419278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-14419278</v>
      </c>
      <c r="X6" s="20">
        <v>352604705</v>
      </c>
      <c r="Y6" s="20">
        <v>-367023983</v>
      </c>
      <c r="Z6" s="21">
        <v>-104.08936063402786</v>
      </c>
      <c r="AA6" s="22">
        <v>1411220333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35060017</v>
      </c>
      <c r="H7" s="20">
        <v>35060017</v>
      </c>
      <c r="I7" s="20">
        <v>-51602649</v>
      </c>
      <c r="J7" s="20">
        <v>18517385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18517385</v>
      </c>
      <c r="X7" s="20"/>
      <c r="Y7" s="20">
        <v>18517385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168418</v>
      </c>
      <c r="H11" s="24">
        <v>168418</v>
      </c>
      <c r="I11" s="24">
        <v>3143233</v>
      </c>
      <c r="J11" s="20">
        <v>3480069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3480069</v>
      </c>
      <c r="X11" s="20"/>
      <c r="Y11" s="24">
        <v>3480069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1411220333</v>
      </c>
      <c r="F13" s="31">
        <f t="shared" si="0"/>
        <v>1411220333</v>
      </c>
      <c r="G13" s="31">
        <f t="shared" si="0"/>
        <v>79851786</v>
      </c>
      <c r="H13" s="31">
        <f t="shared" si="0"/>
        <v>79851786</v>
      </c>
      <c r="I13" s="31">
        <f t="shared" si="0"/>
        <v>-152125396</v>
      </c>
      <c r="J13" s="31">
        <f t="shared" si="0"/>
        <v>7578176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7578176</v>
      </c>
      <c r="X13" s="31">
        <f t="shared" si="0"/>
        <v>352604705</v>
      </c>
      <c r="Y13" s="31">
        <f t="shared" si="0"/>
        <v>-345026529</v>
      </c>
      <c r="Z13" s="32">
        <f>+IF(X13&lt;&gt;0,+(Y13/X13)*100,0)</f>
        <v>-97.850801225128293</v>
      </c>
      <c r="AA13" s="33">
        <f>SUM(AA6:AA12)</f>
        <v>1411220333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410321096</v>
      </c>
      <c r="F17" s="20">
        <v>410321096</v>
      </c>
      <c r="G17" s="24"/>
      <c r="H17" s="24"/>
      <c r="I17" s="24">
        <v>31102159</v>
      </c>
      <c r="J17" s="20">
        <v>31102159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31102159</v>
      </c>
      <c r="X17" s="20">
        <v>47367016</v>
      </c>
      <c r="Y17" s="24">
        <v>-16264857</v>
      </c>
      <c r="Z17" s="25">
        <v>-34.33793887290684</v>
      </c>
      <c r="AA17" s="26">
        <v>410321096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410321096</v>
      </c>
      <c r="F25" s="36">
        <f t="shared" si="1"/>
        <v>410321096</v>
      </c>
      <c r="G25" s="36">
        <f t="shared" si="1"/>
        <v>0</v>
      </c>
      <c r="H25" s="36">
        <f t="shared" si="1"/>
        <v>0</v>
      </c>
      <c r="I25" s="36">
        <f t="shared" si="1"/>
        <v>31102159</v>
      </c>
      <c r="J25" s="36">
        <f t="shared" si="1"/>
        <v>31102159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31102159</v>
      </c>
      <c r="X25" s="36">
        <f t="shared" si="1"/>
        <v>47367016</v>
      </c>
      <c r="Y25" s="36">
        <f t="shared" si="1"/>
        <v>-16264857</v>
      </c>
      <c r="Z25" s="37">
        <f>+IF(X25&lt;&gt;0,+(Y25/X25)*100,0)</f>
        <v>-34.33793887290684</v>
      </c>
      <c r="AA25" s="38">
        <f>SUM(AA15:AA24)</f>
        <v>410321096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1821541429</v>
      </c>
      <c r="F26" s="31">
        <f t="shared" si="2"/>
        <v>1821541429</v>
      </c>
      <c r="G26" s="31">
        <f t="shared" si="2"/>
        <v>79851786</v>
      </c>
      <c r="H26" s="31">
        <f t="shared" si="2"/>
        <v>79851786</v>
      </c>
      <c r="I26" s="31">
        <f t="shared" si="2"/>
        <v>-121023237</v>
      </c>
      <c r="J26" s="31">
        <f t="shared" si="2"/>
        <v>38680335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38680335</v>
      </c>
      <c r="X26" s="31">
        <f t="shared" si="2"/>
        <v>399971721</v>
      </c>
      <c r="Y26" s="31">
        <f t="shared" si="2"/>
        <v>-361291386</v>
      </c>
      <c r="Z26" s="32">
        <f>+IF(X26&lt;&gt;0,+(Y26/X26)*100,0)</f>
        <v>-90.329232550918277</v>
      </c>
      <c r="AA26" s="33">
        <f>+AA13+AA25</f>
        <v>1821541429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-27615968</v>
      </c>
      <c r="F32" s="20">
        <v>-27615968</v>
      </c>
      <c r="G32" s="20">
        <v>-5376029</v>
      </c>
      <c r="H32" s="20">
        <v>-5376029</v>
      </c>
      <c r="I32" s="20">
        <v>25887729</v>
      </c>
      <c r="J32" s="20">
        <v>15135671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15135671</v>
      </c>
      <c r="X32" s="20">
        <v>-16906039</v>
      </c>
      <c r="Y32" s="20">
        <v>32041710</v>
      </c>
      <c r="Z32" s="21">
        <v>-189.52819167162693</v>
      </c>
      <c r="AA32" s="22">
        <v>-27615968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-27615968</v>
      </c>
      <c r="F37" s="31">
        <f t="shared" si="3"/>
        <v>-27615968</v>
      </c>
      <c r="G37" s="31">
        <f t="shared" si="3"/>
        <v>-5376029</v>
      </c>
      <c r="H37" s="31">
        <f t="shared" si="3"/>
        <v>-5376029</v>
      </c>
      <c r="I37" s="31">
        <f t="shared" si="3"/>
        <v>25887729</v>
      </c>
      <c r="J37" s="31">
        <f t="shared" si="3"/>
        <v>15135671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15135671</v>
      </c>
      <c r="X37" s="31">
        <f t="shared" si="3"/>
        <v>-16906039</v>
      </c>
      <c r="Y37" s="31">
        <f t="shared" si="3"/>
        <v>32041710</v>
      </c>
      <c r="Z37" s="32">
        <f>+IF(X37&lt;&gt;0,+(Y37/X37)*100,0)</f>
        <v>-189.52819167162693</v>
      </c>
      <c r="AA37" s="33">
        <f>SUM(AA29:AA36)</f>
        <v>-27615968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-27615968</v>
      </c>
      <c r="F44" s="31">
        <f t="shared" si="5"/>
        <v>-27615968</v>
      </c>
      <c r="G44" s="31">
        <f t="shared" si="5"/>
        <v>-5376029</v>
      </c>
      <c r="H44" s="31">
        <f t="shared" si="5"/>
        <v>-5376029</v>
      </c>
      <c r="I44" s="31">
        <f t="shared" si="5"/>
        <v>25887729</v>
      </c>
      <c r="J44" s="31">
        <f t="shared" si="5"/>
        <v>15135671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15135671</v>
      </c>
      <c r="X44" s="31">
        <f t="shared" si="5"/>
        <v>-16906039</v>
      </c>
      <c r="Y44" s="31">
        <f t="shared" si="5"/>
        <v>32041710</v>
      </c>
      <c r="Z44" s="32">
        <f>+IF(X44&lt;&gt;0,+(Y44/X44)*100,0)</f>
        <v>-189.52819167162693</v>
      </c>
      <c r="AA44" s="33">
        <f>+AA37+AA43</f>
        <v>-27615968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1849157397</v>
      </c>
      <c r="F45" s="44">
        <f t="shared" si="6"/>
        <v>1849157397</v>
      </c>
      <c r="G45" s="44">
        <f t="shared" si="6"/>
        <v>85227815</v>
      </c>
      <c r="H45" s="44">
        <f t="shared" si="6"/>
        <v>85227815</v>
      </c>
      <c r="I45" s="44">
        <f t="shared" si="6"/>
        <v>-146910966</v>
      </c>
      <c r="J45" s="44">
        <f t="shared" si="6"/>
        <v>23544664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23544664</v>
      </c>
      <c r="X45" s="44">
        <f t="shared" si="6"/>
        <v>416877760</v>
      </c>
      <c r="Y45" s="44">
        <f t="shared" si="6"/>
        <v>-393333096</v>
      </c>
      <c r="Z45" s="45">
        <f>+IF(X45&lt;&gt;0,+(Y45/X45)*100,0)</f>
        <v>-94.352141980421308</v>
      </c>
      <c r="AA45" s="46">
        <f>+AA26-AA44</f>
        <v>1849157397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27248282</v>
      </c>
      <c r="D7" s="18"/>
      <c r="E7" s="19">
        <v>58652538</v>
      </c>
      <c r="F7" s="20">
        <v>58652538</v>
      </c>
      <c r="G7" s="20">
        <v>29860423</v>
      </c>
      <c r="H7" s="20">
        <v>16107719</v>
      </c>
      <c r="I7" s="20">
        <v>16364715</v>
      </c>
      <c r="J7" s="20">
        <v>62332857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62332857</v>
      </c>
      <c r="X7" s="20">
        <v>14656371</v>
      </c>
      <c r="Y7" s="20">
        <v>47676486</v>
      </c>
      <c r="Z7" s="21">
        <v>325.29529990746005</v>
      </c>
      <c r="AA7" s="22">
        <v>58652538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27248282</v>
      </c>
      <c r="D13" s="29">
        <f>SUM(D6:D12)</f>
        <v>0</v>
      </c>
      <c r="E13" s="30">
        <f t="shared" si="0"/>
        <v>58652538</v>
      </c>
      <c r="F13" s="31">
        <f t="shared" si="0"/>
        <v>58652538</v>
      </c>
      <c r="G13" s="31">
        <f t="shared" si="0"/>
        <v>29860423</v>
      </c>
      <c r="H13" s="31">
        <f t="shared" si="0"/>
        <v>16107719</v>
      </c>
      <c r="I13" s="31">
        <f t="shared" si="0"/>
        <v>16364715</v>
      </c>
      <c r="J13" s="31">
        <f t="shared" si="0"/>
        <v>62332857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62332857</v>
      </c>
      <c r="X13" s="31">
        <f t="shared" si="0"/>
        <v>14656371</v>
      </c>
      <c r="Y13" s="31">
        <f t="shared" si="0"/>
        <v>47676486</v>
      </c>
      <c r="Z13" s="32">
        <f>+IF(X13&lt;&gt;0,+(Y13/X13)*100,0)</f>
        <v>325.29529990746005</v>
      </c>
      <c r="AA13" s="33">
        <f>SUM(AA6:AA12)</f>
        <v>58652538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1407926469</v>
      </c>
      <c r="D17" s="18"/>
      <c r="E17" s="19">
        <v>907778719</v>
      </c>
      <c r="F17" s="20">
        <v>907778719</v>
      </c>
      <c r="G17" s="24">
        <v>992313996</v>
      </c>
      <c r="H17" s="24">
        <v>413091362</v>
      </c>
      <c r="I17" s="24">
        <v>17908</v>
      </c>
      <c r="J17" s="20">
        <v>1405423266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1405423266</v>
      </c>
      <c r="X17" s="20">
        <v>226839826</v>
      </c>
      <c r="Y17" s="24">
        <v>1178583440</v>
      </c>
      <c r="Z17" s="25">
        <v>519.5663657403793</v>
      </c>
      <c r="AA17" s="26">
        <v>907778719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3546492</v>
      </c>
      <c r="F21" s="20">
        <v>3546492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886209</v>
      </c>
      <c r="Y21" s="20">
        <v>-886209</v>
      </c>
      <c r="Z21" s="21">
        <v>-100</v>
      </c>
      <c r="AA21" s="22">
        <v>3546492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1407926469</v>
      </c>
      <c r="D25" s="29">
        <f t="shared" ref="D25:Y25" si="1">SUM(D15:D24)</f>
        <v>0</v>
      </c>
      <c r="E25" s="35">
        <f t="shared" si="1"/>
        <v>911325211</v>
      </c>
      <c r="F25" s="36">
        <f t="shared" si="1"/>
        <v>911325211</v>
      </c>
      <c r="G25" s="36">
        <f t="shared" si="1"/>
        <v>992313996</v>
      </c>
      <c r="H25" s="36">
        <f t="shared" si="1"/>
        <v>413091362</v>
      </c>
      <c r="I25" s="36">
        <f t="shared" si="1"/>
        <v>17908</v>
      </c>
      <c r="J25" s="36">
        <f t="shared" si="1"/>
        <v>1405423266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1405423266</v>
      </c>
      <c r="X25" s="36">
        <f t="shared" si="1"/>
        <v>227726035</v>
      </c>
      <c r="Y25" s="36">
        <f t="shared" si="1"/>
        <v>1177697231</v>
      </c>
      <c r="Z25" s="37">
        <f>+IF(X25&lt;&gt;0,+(Y25/X25)*100,0)</f>
        <v>517.15528749271027</v>
      </c>
      <c r="AA25" s="38">
        <f>SUM(AA15:AA24)</f>
        <v>911325211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1435174751</v>
      </c>
      <c r="D26" s="29">
        <f>+D13+D25</f>
        <v>0</v>
      </c>
      <c r="E26" s="30">
        <f t="shared" si="2"/>
        <v>969977749</v>
      </c>
      <c r="F26" s="31">
        <f t="shared" si="2"/>
        <v>969977749</v>
      </c>
      <c r="G26" s="31">
        <f t="shared" si="2"/>
        <v>1022174419</v>
      </c>
      <c r="H26" s="31">
        <f t="shared" si="2"/>
        <v>429199081</v>
      </c>
      <c r="I26" s="31">
        <f t="shared" si="2"/>
        <v>16382623</v>
      </c>
      <c r="J26" s="31">
        <f t="shared" si="2"/>
        <v>1467756123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1467756123</v>
      </c>
      <c r="X26" s="31">
        <f t="shared" si="2"/>
        <v>242382406</v>
      </c>
      <c r="Y26" s="31">
        <f t="shared" si="2"/>
        <v>1225373717</v>
      </c>
      <c r="Z26" s="32">
        <f>+IF(X26&lt;&gt;0,+(Y26/X26)*100,0)</f>
        <v>505.55390435393235</v>
      </c>
      <c r="AA26" s="33">
        <f>+AA13+AA25</f>
        <v>969977749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-80761626</v>
      </c>
      <c r="D35" s="18"/>
      <c r="E35" s="19">
        <v>-74219377</v>
      </c>
      <c r="F35" s="20">
        <v>-74219377</v>
      </c>
      <c r="G35" s="20">
        <v>-79084357</v>
      </c>
      <c r="H35" s="20">
        <v>-10578486</v>
      </c>
      <c r="I35" s="20">
        <v>1835637</v>
      </c>
      <c r="J35" s="20">
        <v>-87827206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-87827206</v>
      </c>
      <c r="X35" s="20">
        <v>-18546268</v>
      </c>
      <c r="Y35" s="20">
        <v>-69280938</v>
      </c>
      <c r="Z35" s="21">
        <v>373.55730004548622</v>
      </c>
      <c r="AA35" s="22">
        <v>-74219377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-80761626</v>
      </c>
      <c r="D37" s="29">
        <f t="shared" ref="D37:Y37" si="3">SUM(D29:D36)</f>
        <v>0</v>
      </c>
      <c r="E37" s="30">
        <f t="shared" si="3"/>
        <v>-74219377</v>
      </c>
      <c r="F37" s="31">
        <f t="shared" si="3"/>
        <v>-74219377</v>
      </c>
      <c r="G37" s="31">
        <f t="shared" si="3"/>
        <v>-79084357</v>
      </c>
      <c r="H37" s="31">
        <f t="shared" si="3"/>
        <v>-10578486</v>
      </c>
      <c r="I37" s="31">
        <f t="shared" si="3"/>
        <v>1835637</v>
      </c>
      <c r="J37" s="31">
        <f t="shared" si="3"/>
        <v>-87827206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-87827206</v>
      </c>
      <c r="X37" s="31">
        <f t="shared" si="3"/>
        <v>-18546268</v>
      </c>
      <c r="Y37" s="31">
        <f t="shared" si="3"/>
        <v>-69280938</v>
      </c>
      <c r="Z37" s="32">
        <f>+IF(X37&lt;&gt;0,+(Y37/X37)*100,0)</f>
        <v>373.55730004548622</v>
      </c>
      <c r="AA37" s="33">
        <f>SUM(AA29:AA36)</f>
        <v>-74219377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-80761626</v>
      </c>
      <c r="D44" s="29">
        <f>+D37+D43</f>
        <v>0</v>
      </c>
      <c r="E44" s="30">
        <f t="shared" si="5"/>
        <v>-74219377</v>
      </c>
      <c r="F44" s="31">
        <f t="shared" si="5"/>
        <v>-74219377</v>
      </c>
      <c r="G44" s="31">
        <f t="shared" si="5"/>
        <v>-79084357</v>
      </c>
      <c r="H44" s="31">
        <f t="shared" si="5"/>
        <v>-10578486</v>
      </c>
      <c r="I44" s="31">
        <f t="shared" si="5"/>
        <v>1835637</v>
      </c>
      <c r="J44" s="31">
        <f t="shared" si="5"/>
        <v>-87827206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-87827206</v>
      </c>
      <c r="X44" s="31">
        <f t="shared" si="5"/>
        <v>-18546268</v>
      </c>
      <c r="Y44" s="31">
        <f t="shared" si="5"/>
        <v>-69280938</v>
      </c>
      <c r="Z44" s="32">
        <f>+IF(X44&lt;&gt;0,+(Y44/X44)*100,0)</f>
        <v>373.55730004548622</v>
      </c>
      <c r="AA44" s="33">
        <f>+AA37+AA43</f>
        <v>-74219377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1515936377</v>
      </c>
      <c r="D45" s="42">
        <f t="shared" si="6"/>
        <v>0</v>
      </c>
      <c r="E45" s="43">
        <f t="shared" si="6"/>
        <v>1044197126</v>
      </c>
      <c r="F45" s="44">
        <f t="shared" si="6"/>
        <v>1044197126</v>
      </c>
      <c r="G45" s="44">
        <f t="shared" si="6"/>
        <v>1101258776</v>
      </c>
      <c r="H45" s="44">
        <f t="shared" si="6"/>
        <v>439777567</v>
      </c>
      <c r="I45" s="44">
        <f t="shared" si="6"/>
        <v>14546986</v>
      </c>
      <c r="J45" s="44">
        <f t="shared" si="6"/>
        <v>1555583329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1555583329</v>
      </c>
      <c r="X45" s="44">
        <f t="shared" si="6"/>
        <v>260928674</v>
      </c>
      <c r="Y45" s="44">
        <f t="shared" si="6"/>
        <v>1294654655</v>
      </c>
      <c r="Z45" s="45">
        <f>+IF(X45&lt;&gt;0,+(Y45/X45)*100,0)</f>
        <v>496.17185997733617</v>
      </c>
      <c r="AA45" s="46">
        <f>+AA26-AA44</f>
        <v>1044197126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1196768368</v>
      </c>
      <c r="D47" s="18"/>
      <c r="E47" s="19">
        <v>1273759944</v>
      </c>
      <c r="F47" s="20">
        <v>1273759944</v>
      </c>
      <c r="G47" s="20">
        <v>1212468133</v>
      </c>
      <c r="H47" s="20">
        <v>235423489</v>
      </c>
      <c r="I47" s="20">
        <v>14029927</v>
      </c>
      <c r="J47" s="20">
        <v>1461921549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1461921549</v>
      </c>
      <c r="X47" s="20">
        <v>318332265</v>
      </c>
      <c r="Y47" s="20">
        <v>1143589284</v>
      </c>
      <c r="Z47" s="47">
        <v>359.24391264580106</v>
      </c>
      <c r="AA47" s="22">
        <v>1273759944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1196768368</v>
      </c>
      <c r="D50" s="50">
        <f t="shared" ref="D50:Y50" si="7">SUM(D47:D49)</f>
        <v>0</v>
      </c>
      <c r="E50" s="51">
        <f t="shared" si="7"/>
        <v>1273759944</v>
      </c>
      <c r="F50" s="52">
        <f t="shared" si="7"/>
        <v>1273759944</v>
      </c>
      <c r="G50" s="52">
        <f t="shared" si="7"/>
        <v>1212468133</v>
      </c>
      <c r="H50" s="52">
        <f t="shared" si="7"/>
        <v>235423489</v>
      </c>
      <c r="I50" s="52">
        <f t="shared" si="7"/>
        <v>14029927</v>
      </c>
      <c r="J50" s="52">
        <f t="shared" si="7"/>
        <v>1461921549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1461921549</v>
      </c>
      <c r="X50" s="52">
        <f t="shared" si="7"/>
        <v>318332265</v>
      </c>
      <c r="Y50" s="52">
        <f t="shared" si="7"/>
        <v>1143589284</v>
      </c>
      <c r="Z50" s="53">
        <f>+IF(X50&lt;&gt;0,+(Y50/X50)*100,0)</f>
        <v>359.24391264580106</v>
      </c>
      <c r="AA50" s="54">
        <f>SUM(AA47:AA49)</f>
        <v>1273759944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26356577</v>
      </c>
      <c r="D7" s="18"/>
      <c r="E7" s="19">
        <v>33386237</v>
      </c>
      <c r="F7" s="20">
        <v>33386237</v>
      </c>
      <c r="G7" s="20">
        <v>30793087</v>
      </c>
      <c r="H7" s="20">
        <v>-2747872</v>
      </c>
      <c r="I7" s="20">
        <v>1041397</v>
      </c>
      <c r="J7" s="20">
        <v>29086612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29086612</v>
      </c>
      <c r="X7" s="20">
        <v>8346564</v>
      </c>
      <c r="Y7" s="20">
        <v>20740048</v>
      </c>
      <c r="Z7" s="21">
        <v>248.48605965281041</v>
      </c>
      <c r="AA7" s="22">
        <v>33386237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26356577</v>
      </c>
      <c r="D13" s="29">
        <f>SUM(D6:D12)</f>
        <v>0</v>
      </c>
      <c r="E13" s="30">
        <f t="shared" si="0"/>
        <v>33386237</v>
      </c>
      <c r="F13" s="31">
        <f t="shared" si="0"/>
        <v>33386237</v>
      </c>
      <c r="G13" s="31">
        <f t="shared" si="0"/>
        <v>30793087</v>
      </c>
      <c r="H13" s="31">
        <f t="shared" si="0"/>
        <v>-2747872</v>
      </c>
      <c r="I13" s="31">
        <f t="shared" si="0"/>
        <v>1041397</v>
      </c>
      <c r="J13" s="31">
        <f t="shared" si="0"/>
        <v>29086612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29086612</v>
      </c>
      <c r="X13" s="31">
        <f t="shared" si="0"/>
        <v>8346564</v>
      </c>
      <c r="Y13" s="31">
        <f t="shared" si="0"/>
        <v>20740048</v>
      </c>
      <c r="Z13" s="32">
        <f>+IF(X13&lt;&gt;0,+(Y13/X13)*100,0)</f>
        <v>248.48605965281041</v>
      </c>
      <c r="AA13" s="33">
        <f>SUM(AA6:AA12)</f>
        <v>33386237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346299012</v>
      </c>
      <c r="D17" s="18"/>
      <c r="E17" s="19">
        <v>360167859</v>
      </c>
      <c r="F17" s="20">
        <v>360167859</v>
      </c>
      <c r="G17" s="24">
        <v>350459611</v>
      </c>
      <c r="H17" s="24">
        <v>-3620145</v>
      </c>
      <c r="I17" s="24">
        <v>265895</v>
      </c>
      <c r="J17" s="20">
        <v>347105361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347105361</v>
      </c>
      <c r="X17" s="20">
        <v>90042021</v>
      </c>
      <c r="Y17" s="24">
        <v>257063340</v>
      </c>
      <c r="Z17" s="25">
        <v>285.49263682120147</v>
      </c>
      <c r="AA17" s="26">
        <v>360167859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346299012</v>
      </c>
      <c r="D25" s="29">
        <f t="shared" ref="D25:Y25" si="1">SUM(D15:D24)</f>
        <v>0</v>
      </c>
      <c r="E25" s="35">
        <f t="shared" si="1"/>
        <v>360167859</v>
      </c>
      <c r="F25" s="36">
        <f t="shared" si="1"/>
        <v>360167859</v>
      </c>
      <c r="G25" s="36">
        <f t="shared" si="1"/>
        <v>350459611</v>
      </c>
      <c r="H25" s="36">
        <f t="shared" si="1"/>
        <v>-3620145</v>
      </c>
      <c r="I25" s="36">
        <f t="shared" si="1"/>
        <v>265895</v>
      </c>
      <c r="J25" s="36">
        <f t="shared" si="1"/>
        <v>347105361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347105361</v>
      </c>
      <c r="X25" s="36">
        <f t="shared" si="1"/>
        <v>90042021</v>
      </c>
      <c r="Y25" s="36">
        <f t="shared" si="1"/>
        <v>257063340</v>
      </c>
      <c r="Z25" s="37">
        <f>+IF(X25&lt;&gt;0,+(Y25/X25)*100,0)</f>
        <v>285.49263682120147</v>
      </c>
      <c r="AA25" s="38">
        <f>SUM(AA15:AA24)</f>
        <v>360167859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372655589</v>
      </c>
      <c r="D26" s="29">
        <f>+D13+D25</f>
        <v>0</v>
      </c>
      <c r="E26" s="30">
        <f t="shared" si="2"/>
        <v>393554096</v>
      </c>
      <c r="F26" s="31">
        <f t="shared" si="2"/>
        <v>393554096</v>
      </c>
      <c r="G26" s="31">
        <f t="shared" si="2"/>
        <v>381252698</v>
      </c>
      <c r="H26" s="31">
        <f t="shared" si="2"/>
        <v>-6368017</v>
      </c>
      <c r="I26" s="31">
        <f t="shared" si="2"/>
        <v>1307292</v>
      </c>
      <c r="J26" s="31">
        <f t="shared" si="2"/>
        <v>376191973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376191973</v>
      </c>
      <c r="X26" s="31">
        <f t="shared" si="2"/>
        <v>98388585</v>
      </c>
      <c r="Y26" s="31">
        <f t="shared" si="2"/>
        <v>277803388</v>
      </c>
      <c r="Z26" s="32">
        <f>+IF(X26&lt;&gt;0,+(Y26/X26)*100,0)</f>
        <v>282.35327096126042</v>
      </c>
      <c r="AA26" s="33">
        <f>+AA13+AA25</f>
        <v>393554096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-29650648</v>
      </c>
      <c r="D33" s="18"/>
      <c r="E33" s="19"/>
      <c r="F33" s="20"/>
      <c r="G33" s="20">
        <v>-27542911</v>
      </c>
      <c r="H33" s="20">
        <v>-1926843</v>
      </c>
      <c r="I33" s="20">
        <v>14523</v>
      </c>
      <c r="J33" s="20">
        <v>-29455231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-29455231</v>
      </c>
      <c r="X33" s="20"/>
      <c r="Y33" s="20">
        <v>-29455231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5973027</v>
      </c>
      <c r="D35" s="18"/>
      <c r="E35" s="19"/>
      <c r="F35" s="20"/>
      <c r="G35" s="20">
        <v>5986931</v>
      </c>
      <c r="H35" s="20">
        <v>136729</v>
      </c>
      <c r="I35" s="20">
        <v>89806</v>
      </c>
      <c r="J35" s="20">
        <v>6213466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6213466</v>
      </c>
      <c r="X35" s="20"/>
      <c r="Y35" s="20">
        <v>6213466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-23677621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-21555980</v>
      </c>
      <c r="H37" s="31">
        <f t="shared" si="3"/>
        <v>-1790114</v>
      </c>
      <c r="I37" s="31">
        <f t="shared" si="3"/>
        <v>104329</v>
      </c>
      <c r="J37" s="31">
        <f t="shared" si="3"/>
        <v>-23241765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-23241765</v>
      </c>
      <c r="X37" s="31">
        <f t="shared" si="3"/>
        <v>0</v>
      </c>
      <c r="Y37" s="31">
        <f t="shared" si="3"/>
        <v>-23241765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-23677621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-21555980</v>
      </c>
      <c r="H44" s="31">
        <f t="shared" si="5"/>
        <v>-1790114</v>
      </c>
      <c r="I44" s="31">
        <f t="shared" si="5"/>
        <v>104329</v>
      </c>
      <c r="J44" s="31">
        <f t="shared" si="5"/>
        <v>-23241765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-23241765</v>
      </c>
      <c r="X44" s="31">
        <f t="shared" si="5"/>
        <v>0</v>
      </c>
      <c r="Y44" s="31">
        <f t="shared" si="5"/>
        <v>-23241765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396333210</v>
      </c>
      <c r="D45" s="42">
        <f t="shared" si="6"/>
        <v>0</v>
      </c>
      <c r="E45" s="43">
        <f t="shared" si="6"/>
        <v>393554096</v>
      </c>
      <c r="F45" s="44">
        <f t="shared" si="6"/>
        <v>393554096</v>
      </c>
      <c r="G45" s="44">
        <f t="shared" si="6"/>
        <v>402808678</v>
      </c>
      <c r="H45" s="44">
        <f t="shared" si="6"/>
        <v>-4577903</v>
      </c>
      <c r="I45" s="44">
        <f t="shared" si="6"/>
        <v>1202963</v>
      </c>
      <c r="J45" s="44">
        <f t="shared" si="6"/>
        <v>399433738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399433738</v>
      </c>
      <c r="X45" s="44">
        <f t="shared" si="6"/>
        <v>98388585</v>
      </c>
      <c r="Y45" s="44">
        <f t="shared" si="6"/>
        <v>301045153</v>
      </c>
      <c r="Z45" s="45">
        <f>+IF(X45&lt;&gt;0,+(Y45/X45)*100,0)</f>
        <v>305.97569118409416</v>
      </c>
      <c r="AA45" s="46">
        <f>+AA26-AA44</f>
        <v>393554096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70360527</v>
      </c>
      <c r="D47" s="18"/>
      <c r="E47" s="19">
        <v>26731156</v>
      </c>
      <c r="F47" s="20">
        <v>26731156</v>
      </c>
      <c r="G47" s="20">
        <v>83078338</v>
      </c>
      <c r="H47" s="20">
        <v>-4194305</v>
      </c>
      <c r="I47" s="20"/>
      <c r="J47" s="20">
        <v>78884033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78884033</v>
      </c>
      <c r="X47" s="20">
        <v>6682785</v>
      </c>
      <c r="Y47" s="20">
        <v>72201248</v>
      </c>
      <c r="Z47" s="47">
        <v>1080.4065670225812</v>
      </c>
      <c r="AA47" s="22">
        <v>26731156</v>
      </c>
    </row>
    <row r="48" spans="1:27" x14ac:dyDescent="0.25">
      <c r="A48" s="23" t="s">
        <v>73</v>
      </c>
      <c r="B48" s="17" t="s">
        <v>32</v>
      </c>
      <c r="C48" s="18">
        <v>-8433735</v>
      </c>
      <c r="D48" s="18"/>
      <c r="E48" s="19"/>
      <c r="F48" s="20"/>
      <c r="G48" s="20">
        <v>-8433735</v>
      </c>
      <c r="H48" s="20"/>
      <c r="I48" s="20"/>
      <c r="J48" s="20">
        <v>-8433735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-8433735</v>
      </c>
      <c r="X48" s="20"/>
      <c r="Y48" s="20">
        <v>-8433735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61926792</v>
      </c>
      <c r="D50" s="50">
        <f t="shared" ref="D50:Y50" si="7">SUM(D47:D49)</f>
        <v>0</v>
      </c>
      <c r="E50" s="51">
        <f t="shared" si="7"/>
        <v>26731156</v>
      </c>
      <c r="F50" s="52">
        <f t="shared" si="7"/>
        <v>26731156</v>
      </c>
      <c r="G50" s="52">
        <f t="shared" si="7"/>
        <v>74644603</v>
      </c>
      <c r="H50" s="52">
        <f t="shared" si="7"/>
        <v>-4194305</v>
      </c>
      <c r="I50" s="52">
        <f t="shared" si="7"/>
        <v>0</v>
      </c>
      <c r="J50" s="52">
        <f t="shared" si="7"/>
        <v>70450298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70450298</v>
      </c>
      <c r="X50" s="52">
        <f t="shared" si="7"/>
        <v>6682785</v>
      </c>
      <c r="Y50" s="52">
        <f t="shared" si="7"/>
        <v>63767513</v>
      </c>
      <c r="Z50" s="53">
        <f>+IF(X50&lt;&gt;0,+(Y50/X50)*100,0)</f>
        <v>954.20566425524692</v>
      </c>
      <c r="AA50" s="54">
        <f>SUM(AA47:AA49)</f>
        <v>26731156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-45890332</v>
      </c>
      <c r="D6" s="18"/>
      <c r="E6" s="19">
        <v>51663072</v>
      </c>
      <c r="F6" s="20">
        <v>51663072</v>
      </c>
      <c r="G6" s="20">
        <v>-33154851</v>
      </c>
      <c r="H6" s="20">
        <v>2472680</v>
      </c>
      <c r="I6" s="20">
        <v>-512950</v>
      </c>
      <c r="J6" s="20">
        <v>-31195121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-31195121</v>
      </c>
      <c r="X6" s="20">
        <v>12915756</v>
      </c>
      <c r="Y6" s="20">
        <v>-44110877</v>
      </c>
      <c r="Z6" s="21">
        <v>-341.52764267147819</v>
      </c>
      <c r="AA6" s="22">
        <v>51663072</v>
      </c>
    </row>
    <row r="7" spans="1:27" x14ac:dyDescent="0.25">
      <c r="A7" s="23" t="s">
        <v>35</v>
      </c>
      <c r="B7" s="17" t="s">
        <v>32</v>
      </c>
      <c r="C7" s="18">
        <v>21189422</v>
      </c>
      <c r="D7" s="18"/>
      <c r="E7" s="19">
        <v>11460569</v>
      </c>
      <c r="F7" s="20">
        <v>11460569</v>
      </c>
      <c r="G7" s="20">
        <v>48840614</v>
      </c>
      <c r="H7" s="20">
        <v>-21959687</v>
      </c>
      <c r="I7" s="20">
        <v>42126707</v>
      </c>
      <c r="J7" s="20">
        <v>69007634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69007634</v>
      </c>
      <c r="X7" s="20">
        <v>13163314</v>
      </c>
      <c r="Y7" s="20">
        <v>55844320</v>
      </c>
      <c r="Z7" s="21">
        <v>424.24210195092212</v>
      </c>
      <c r="AA7" s="22">
        <v>11460569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-386108</v>
      </c>
      <c r="D10" s="18"/>
      <c r="E10" s="19"/>
      <c r="F10" s="20"/>
      <c r="G10" s="20">
        <v>-386109</v>
      </c>
      <c r="H10" s="20"/>
      <c r="I10" s="20"/>
      <c r="J10" s="20">
        <v>-386109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-386109</v>
      </c>
      <c r="X10" s="20"/>
      <c r="Y10" s="20">
        <v>-386109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765496</v>
      </c>
      <c r="D11" s="18"/>
      <c r="E11" s="19"/>
      <c r="F11" s="20"/>
      <c r="G11" s="24">
        <v>35103</v>
      </c>
      <c r="H11" s="24">
        <v>363057</v>
      </c>
      <c r="I11" s="24">
        <v>-354957</v>
      </c>
      <c r="J11" s="20">
        <v>43203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43203</v>
      </c>
      <c r="X11" s="20"/>
      <c r="Y11" s="24">
        <v>43203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-24321522</v>
      </c>
      <c r="D13" s="29">
        <f>SUM(D6:D12)</f>
        <v>0</v>
      </c>
      <c r="E13" s="30">
        <f t="shared" si="0"/>
        <v>63123641</v>
      </c>
      <c r="F13" s="31">
        <f t="shared" si="0"/>
        <v>63123641</v>
      </c>
      <c r="G13" s="31">
        <f t="shared" si="0"/>
        <v>15334757</v>
      </c>
      <c r="H13" s="31">
        <f t="shared" si="0"/>
        <v>-19123950</v>
      </c>
      <c r="I13" s="31">
        <f t="shared" si="0"/>
        <v>41258800</v>
      </c>
      <c r="J13" s="31">
        <f t="shared" si="0"/>
        <v>37469607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37469607</v>
      </c>
      <c r="X13" s="31">
        <f t="shared" si="0"/>
        <v>26079070</v>
      </c>
      <c r="Y13" s="31">
        <f t="shared" si="0"/>
        <v>11390537</v>
      </c>
      <c r="Z13" s="32">
        <f>+IF(X13&lt;&gt;0,+(Y13/X13)*100,0)</f>
        <v>43.676929430382295</v>
      </c>
      <c r="AA13" s="33">
        <f>SUM(AA6:AA12)</f>
        <v>63123641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56919731</v>
      </c>
      <c r="D17" s="18"/>
      <c r="E17" s="19">
        <v>113853839</v>
      </c>
      <c r="F17" s="20">
        <v>113853839</v>
      </c>
      <c r="G17" s="24">
        <v>85623593</v>
      </c>
      <c r="H17" s="24">
        <v>-28245279</v>
      </c>
      <c r="I17" s="24">
        <v>-334566</v>
      </c>
      <c r="J17" s="20">
        <v>57043748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57043748</v>
      </c>
      <c r="X17" s="20">
        <v>110435690</v>
      </c>
      <c r="Y17" s="24">
        <v>-53391942</v>
      </c>
      <c r="Z17" s="25">
        <v>-48.346636852633416</v>
      </c>
      <c r="AA17" s="26">
        <v>113853839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116854</v>
      </c>
      <c r="D21" s="18"/>
      <c r="E21" s="19">
        <v>116854</v>
      </c>
      <c r="F21" s="20">
        <v>116854</v>
      </c>
      <c r="G21" s="20">
        <v>116854</v>
      </c>
      <c r="H21" s="20"/>
      <c r="I21" s="20"/>
      <c r="J21" s="20">
        <v>116854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116854</v>
      </c>
      <c r="X21" s="20">
        <v>116854</v>
      </c>
      <c r="Y21" s="20"/>
      <c r="Z21" s="21"/>
      <c r="AA21" s="22">
        <v>116854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57036585</v>
      </c>
      <c r="D25" s="29">
        <f t="shared" ref="D25:Y25" si="1">SUM(D15:D24)</f>
        <v>0</v>
      </c>
      <c r="E25" s="35">
        <f t="shared" si="1"/>
        <v>113970693</v>
      </c>
      <c r="F25" s="36">
        <f t="shared" si="1"/>
        <v>113970693</v>
      </c>
      <c r="G25" s="36">
        <f t="shared" si="1"/>
        <v>85740447</v>
      </c>
      <c r="H25" s="36">
        <f t="shared" si="1"/>
        <v>-28245279</v>
      </c>
      <c r="I25" s="36">
        <f t="shared" si="1"/>
        <v>-334566</v>
      </c>
      <c r="J25" s="36">
        <f t="shared" si="1"/>
        <v>57160602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57160602</v>
      </c>
      <c r="X25" s="36">
        <f t="shared" si="1"/>
        <v>110552544</v>
      </c>
      <c r="Y25" s="36">
        <f t="shared" si="1"/>
        <v>-53391942</v>
      </c>
      <c r="Z25" s="37">
        <f>+IF(X25&lt;&gt;0,+(Y25/X25)*100,0)</f>
        <v>-48.295534474539096</v>
      </c>
      <c r="AA25" s="38">
        <f>SUM(AA15:AA24)</f>
        <v>113970693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32715063</v>
      </c>
      <c r="D26" s="29">
        <f>+D13+D25</f>
        <v>0</v>
      </c>
      <c r="E26" s="30">
        <f t="shared" si="2"/>
        <v>177094334</v>
      </c>
      <c r="F26" s="31">
        <f t="shared" si="2"/>
        <v>177094334</v>
      </c>
      <c r="G26" s="31">
        <f t="shared" si="2"/>
        <v>101075204</v>
      </c>
      <c r="H26" s="31">
        <f t="shared" si="2"/>
        <v>-47369229</v>
      </c>
      <c r="I26" s="31">
        <f t="shared" si="2"/>
        <v>40924234</v>
      </c>
      <c r="J26" s="31">
        <f t="shared" si="2"/>
        <v>94630209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94630209</v>
      </c>
      <c r="X26" s="31">
        <f t="shared" si="2"/>
        <v>136631614</v>
      </c>
      <c r="Y26" s="31">
        <f t="shared" si="2"/>
        <v>-42001405</v>
      </c>
      <c r="Z26" s="32">
        <f>+IF(X26&lt;&gt;0,+(Y26/X26)*100,0)</f>
        <v>-30.740619809995074</v>
      </c>
      <c r="AA26" s="33">
        <f>+AA13+AA25</f>
        <v>177094334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-23026</v>
      </c>
      <c r="D31" s="18"/>
      <c r="E31" s="19"/>
      <c r="F31" s="20"/>
      <c r="G31" s="20">
        <v>-23418</v>
      </c>
      <c r="H31" s="20">
        <v>-161</v>
      </c>
      <c r="I31" s="20">
        <v>-533</v>
      </c>
      <c r="J31" s="20">
        <v>-24112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-24112</v>
      </c>
      <c r="X31" s="20"/>
      <c r="Y31" s="20">
        <v>-24112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1437547</v>
      </c>
      <c r="D32" s="18"/>
      <c r="E32" s="19">
        <v>664262</v>
      </c>
      <c r="F32" s="20">
        <v>664262</v>
      </c>
      <c r="G32" s="20">
        <v>-4162118</v>
      </c>
      <c r="H32" s="20">
        <v>2783436</v>
      </c>
      <c r="I32" s="20">
        <v>-2721336</v>
      </c>
      <c r="J32" s="20">
        <v>-4100018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-4100018</v>
      </c>
      <c r="X32" s="20">
        <v>166059</v>
      </c>
      <c r="Y32" s="20">
        <v>-4266077</v>
      </c>
      <c r="Z32" s="21">
        <v>-2569.0128207444341</v>
      </c>
      <c r="AA32" s="22">
        <v>664262</v>
      </c>
    </row>
    <row r="33" spans="1:27" x14ac:dyDescent="0.25">
      <c r="A33" s="23" t="s">
        <v>60</v>
      </c>
      <c r="B33" s="17" t="s">
        <v>32</v>
      </c>
      <c r="C33" s="18">
        <v>-8450085</v>
      </c>
      <c r="D33" s="18"/>
      <c r="E33" s="19"/>
      <c r="F33" s="20"/>
      <c r="G33" s="20">
        <v>-8450085</v>
      </c>
      <c r="H33" s="20"/>
      <c r="I33" s="20"/>
      <c r="J33" s="20">
        <v>-8450085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-8450085</v>
      </c>
      <c r="X33" s="20"/>
      <c r="Y33" s="20">
        <v>-8450085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19457728</v>
      </c>
      <c r="D35" s="18"/>
      <c r="E35" s="19"/>
      <c r="F35" s="20"/>
      <c r="G35" s="20">
        <v>19830006</v>
      </c>
      <c r="H35" s="20">
        <v>-399799</v>
      </c>
      <c r="I35" s="20">
        <v>388848</v>
      </c>
      <c r="J35" s="20">
        <v>19819055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19819055</v>
      </c>
      <c r="X35" s="20"/>
      <c r="Y35" s="20">
        <v>19819055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12422164</v>
      </c>
      <c r="D37" s="29">
        <f t="shared" ref="D37:Y37" si="3">SUM(D29:D36)</f>
        <v>0</v>
      </c>
      <c r="E37" s="30">
        <f t="shared" si="3"/>
        <v>664262</v>
      </c>
      <c r="F37" s="31">
        <f t="shared" si="3"/>
        <v>664262</v>
      </c>
      <c r="G37" s="31">
        <f t="shared" si="3"/>
        <v>7194385</v>
      </c>
      <c r="H37" s="31">
        <f t="shared" si="3"/>
        <v>2383476</v>
      </c>
      <c r="I37" s="31">
        <f t="shared" si="3"/>
        <v>-2333021</v>
      </c>
      <c r="J37" s="31">
        <f t="shared" si="3"/>
        <v>7244840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7244840</v>
      </c>
      <c r="X37" s="31">
        <f t="shared" si="3"/>
        <v>166059</v>
      </c>
      <c r="Y37" s="31">
        <f t="shared" si="3"/>
        <v>7078781</v>
      </c>
      <c r="Z37" s="32">
        <f>+IF(X37&lt;&gt;0,+(Y37/X37)*100,0)</f>
        <v>4262.810808206721</v>
      </c>
      <c r="AA37" s="33">
        <f>SUM(AA29:AA36)</f>
        <v>664262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12422164</v>
      </c>
      <c r="D44" s="29">
        <f>+D37+D43</f>
        <v>0</v>
      </c>
      <c r="E44" s="30">
        <f t="shared" si="5"/>
        <v>664262</v>
      </c>
      <c r="F44" s="31">
        <f t="shared" si="5"/>
        <v>664262</v>
      </c>
      <c r="G44" s="31">
        <f t="shared" si="5"/>
        <v>7194385</v>
      </c>
      <c r="H44" s="31">
        <f t="shared" si="5"/>
        <v>2383476</v>
      </c>
      <c r="I44" s="31">
        <f t="shared" si="5"/>
        <v>-2333021</v>
      </c>
      <c r="J44" s="31">
        <f t="shared" si="5"/>
        <v>7244840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7244840</v>
      </c>
      <c r="X44" s="31">
        <f t="shared" si="5"/>
        <v>166059</v>
      </c>
      <c r="Y44" s="31">
        <f t="shared" si="5"/>
        <v>7078781</v>
      </c>
      <c r="Z44" s="32">
        <f>+IF(X44&lt;&gt;0,+(Y44/X44)*100,0)</f>
        <v>4262.810808206721</v>
      </c>
      <c r="AA44" s="33">
        <f>+AA37+AA43</f>
        <v>664262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20292899</v>
      </c>
      <c r="D45" s="42">
        <f t="shared" si="6"/>
        <v>0</v>
      </c>
      <c r="E45" s="43">
        <f t="shared" si="6"/>
        <v>176430072</v>
      </c>
      <c r="F45" s="44">
        <f t="shared" si="6"/>
        <v>176430072</v>
      </c>
      <c r="G45" s="44">
        <f t="shared" si="6"/>
        <v>93880819</v>
      </c>
      <c r="H45" s="44">
        <f t="shared" si="6"/>
        <v>-49752705</v>
      </c>
      <c r="I45" s="44">
        <f t="shared" si="6"/>
        <v>43257255</v>
      </c>
      <c r="J45" s="44">
        <f t="shared" si="6"/>
        <v>87385369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87385369</v>
      </c>
      <c r="X45" s="44">
        <f t="shared" si="6"/>
        <v>136465555</v>
      </c>
      <c r="Y45" s="44">
        <f t="shared" si="6"/>
        <v>-49080186</v>
      </c>
      <c r="Z45" s="45">
        <f>+IF(X45&lt;&gt;0,+(Y45/X45)*100,0)</f>
        <v>-35.965255847895094</v>
      </c>
      <c r="AA45" s="46">
        <f>+AA26-AA44</f>
        <v>176430072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-195827819</v>
      </c>
      <c r="D47" s="18"/>
      <c r="E47" s="19">
        <v>176430072</v>
      </c>
      <c r="F47" s="20">
        <v>176430072</v>
      </c>
      <c r="G47" s="20">
        <v>-175207613</v>
      </c>
      <c r="H47" s="20">
        <v>1128704</v>
      </c>
      <c r="I47" s="20">
        <v>41768483</v>
      </c>
      <c r="J47" s="20">
        <v>-132310426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-132310426</v>
      </c>
      <c r="X47" s="20">
        <v>136465555</v>
      </c>
      <c r="Y47" s="20">
        <v>-268775981</v>
      </c>
      <c r="Z47" s="47">
        <v>-196.95518110778946</v>
      </c>
      <c r="AA47" s="22">
        <v>176430072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-195827819</v>
      </c>
      <c r="D50" s="50">
        <f t="shared" ref="D50:Y50" si="7">SUM(D47:D49)</f>
        <v>0</v>
      </c>
      <c r="E50" s="51">
        <f t="shared" si="7"/>
        <v>176430072</v>
      </c>
      <c r="F50" s="52">
        <f t="shared" si="7"/>
        <v>176430072</v>
      </c>
      <c r="G50" s="52">
        <f t="shared" si="7"/>
        <v>-175207613</v>
      </c>
      <c r="H50" s="52">
        <f t="shared" si="7"/>
        <v>1128704</v>
      </c>
      <c r="I50" s="52">
        <f t="shared" si="7"/>
        <v>41768483</v>
      </c>
      <c r="J50" s="52">
        <f t="shared" si="7"/>
        <v>-132310426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-132310426</v>
      </c>
      <c r="X50" s="52">
        <f t="shared" si="7"/>
        <v>136465555</v>
      </c>
      <c r="Y50" s="52">
        <f t="shared" si="7"/>
        <v>-268775981</v>
      </c>
      <c r="Z50" s="53">
        <f>+IF(X50&lt;&gt;0,+(Y50/X50)*100,0)</f>
        <v>-196.95518110778946</v>
      </c>
      <c r="AA50" s="54">
        <f>SUM(AA47:AA49)</f>
        <v>176430072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116886236</v>
      </c>
      <c r="D6" s="18"/>
      <c r="E6" s="19">
        <v>201381448</v>
      </c>
      <c r="F6" s="20">
        <v>216839850</v>
      </c>
      <c r="G6" s="20">
        <v>103182988</v>
      </c>
      <c r="H6" s="20">
        <v>-628829</v>
      </c>
      <c r="I6" s="20">
        <v>14398741</v>
      </c>
      <c r="J6" s="20">
        <v>116952900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116952900</v>
      </c>
      <c r="X6" s="20">
        <v>52200369</v>
      </c>
      <c r="Y6" s="20">
        <v>64752531</v>
      </c>
      <c r="Z6" s="21">
        <v>124.04611737514728</v>
      </c>
      <c r="AA6" s="22">
        <v>216839850</v>
      </c>
    </row>
    <row r="7" spans="1:27" x14ac:dyDescent="0.25">
      <c r="A7" s="23" t="s">
        <v>35</v>
      </c>
      <c r="B7" s="17" t="s">
        <v>32</v>
      </c>
      <c r="C7" s="18">
        <v>266713871</v>
      </c>
      <c r="D7" s="18"/>
      <c r="E7" s="19">
        <v>78650986</v>
      </c>
      <c r="F7" s="20">
        <v>63192584</v>
      </c>
      <c r="G7" s="20">
        <v>288600531</v>
      </c>
      <c r="H7" s="20">
        <v>2962952</v>
      </c>
      <c r="I7" s="20">
        <v>22744698</v>
      </c>
      <c r="J7" s="20">
        <v>314308181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314308181</v>
      </c>
      <c r="X7" s="20">
        <v>17807736</v>
      </c>
      <c r="Y7" s="20">
        <v>296500445</v>
      </c>
      <c r="Z7" s="21">
        <v>1665.0092128499657</v>
      </c>
      <c r="AA7" s="22">
        <v>63192584</v>
      </c>
    </row>
    <row r="8" spans="1:27" x14ac:dyDescent="0.25">
      <c r="A8" s="23" t="s">
        <v>36</v>
      </c>
      <c r="B8" s="17" t="s">
        <v>32</v>
      </c>
      <c r="C8" s="18">
        <v>-18043</v>
      </c>
      <c r="D8" s="18"/>
      <c r="E8" s="19"/>
      <c r="F8" s="20"/>
      <c r="G8" s="20">
        <v>-18043</v>
      </c>
      <c r="H8" s="20"/>
      <c r="I8" s="20"/>
      <c r="J8" s="20">
        <v>-18043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-18043</v>
      </c>
      <c r="X8" s="20"/>
      <c r="Y8" s="20">
        <v>-18043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-73635</v>
      </c>
      <c r="D10" s="18"/>
      <c r="E10" s="19">
        <v>-727260</v>
      </c>
      <c r="F10" s="20">
        <v>-727260</v>
      </c>
      <c r="G10" s="20">
        <v>-73635</v>
      </c>
      <c r="H10" s="20">
        <v>-32913</v>
      </c>
      <c r="I10" s="20"/>
      <c r="J10" s="20">
        <v>-106548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-106548</v>
      </c>
      <c r="X10" s="20">
        <v>-181815</v>
      </c>
      <c r="Y10" s="20">
        <v>75267</v>
      </c>
      <c r="Z10" s="21">
        <v>-41.397574457553006</v>
      </c>
      <c r="AA10" s="22">
        <v>-727260</v>
      </c>
    </row>
    <row r="11" spans="1:27" x14ac:dyDescent="0.25">
      <c r="A11" s="23" t="s">
        <v>39</v>
      </c>
      <c r="B11" s="17" t="s">
        <v>32</v>
      </c>
      <c r="C11" s="18">
        <v>-179210768</v>
      </c>
      <c r="D11" s="18"/>
      <c r="E11" s="19"/>
      <c r="F11" s="20"/>
      <c r="G11" s="24">
        <v>-182941960</v>
      </c>
      <c r="H11" s="24">
        <v>-732566</v>
      </c>
      <c r="I11" s="24">
        <v>473940</v>
      </c>
      <c r="J11" s="20">
        <v>-183200586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-183200586</v>
      </c>
      <c r="X11" s="20"/>
      <c r="Y11" s="24">
        <v>-183200586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204297661</v>
      </c>
      <c r="D13" s="29">
        <f>SUM(D6:D12)</f>
        <v>0</v>
      </c>
      <c r="E13" s="30">
        <f t="shared" si="0"/>
        <v>279305174</v>
      </c>
      <c r="F13" s="31">
        <f t="shared" si="0"/>
        <v>279305174</v>
      </c>
      <c r="G13" s="31">
        <f t="shared" si="0"/>
        <v>208749881</v>
      </c>
      <c r="H13" s="31">
        <f t="shared" si="0"/>
        <v>1568644</v>
      </c>
      <c r="I13" s="31">
        <f t="shared" si="0"/>
        <v>37617379</v>
      </c>
      <c r="J13" s="31">
        <f t="shared" si="0"/>
        <v>247935904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247935904</v>
      </c>
      <c r="X13" s="31">
        <f t="shared" si="0"/>
        <v>69826290</v>
      </c>
      <c r="Y13" s="31">
        <f t="shared" si="0"/>
        <v>178109614</v>
      </c>
      <c r="Z13" s="32">
        <f>+IF(X13&lt;&gt;0,+(Y13/X13)*100,0)</f>
        <v>255.07529327420949</v>
      </c>
      <c r="AA13" s="33">
        <f>SUM(AA6:AA12)</f>
        <v>279305174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-56593785</v>
      </c>
      <c r="D17" s="18"/>
      <c r="E17" s="19">
        <v>62109325</v>
      </c>
      <c r="F17" s="20">
        <v>88808782</v>
      </c>
      <c r="G17" s="24">
        <v>-91426966</v>
      </c>
      <c r="H17" s="24">
        <v>4074083</v>
      </c>
      <c r="I17" s="24">
        <v>52081470</v>
      </c>
      <c r="J17" s="20">
        <v>-35271413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-35271413</v>
      </c>
      <c r="X17" s="20">
        <v>22202193</v>
      </c>
      <c r="Y17" s="24">
        <v>-57473606</v>
      </c>
      <c r="Z17" s="25">
        <v>-258.86454549782536</v>
      </c>
      <c r="AA17" s="26">
        <v>88808782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-56593785</v>
      </c>
      <c r="D25" s="29">
        <f t="shared" ref="D25:Y25" si="1">SUM(D15:D24)</f>
        <v>0</v>
      </c>
      <c r="E25" s="35">
        <f t="shared" si="1"/>
        <v>62109325</v>
      </c>
      <c r="F25" s="36">
        <f t="shared" si="1"/>
        <v>88808782</v>
      </c>
      <c r="G25" s="36">
        <f t="shared" si="1"/>
        <v>-91426966</v>
      </c>
      <c r="H25" s="36">
        <f t="shared" si="1"/>
        <v>4074083</v>
      </c>
      <c r="I25" s="36">
        <f t="shared" si="1"/>
        <v>52081470</v>
      </c>
      <c r="J25" s="36">
        <f t="shared" si="1"/>
        <v>-35271413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-35271413</v>
      </c>
      <c r="X25" s="36">
        <f t="shared" si="1"/>
        <v>22202193</v>
      </c>
      <c r="Y25" s="36">
        <f t="shared" si="1"/>
        <v>-57473606</v>
      </c>
      <c r="Z25" s="37">
        <f>+IF(X25&lt;&gt;0,+(Y25/X25)*100,0)</f>
        <v>-258.86454549782536</v>
      </c>
      <c r="AA25" s="38">
        <f>SUM(AA15:AA24)</f>
        <v>88808782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147703876</v>
      </c>
      <c r="D26" s="29">
        <f>+D13+D25</f>
        <v>0</v>
      </c>
      <c r="E26" s="30">
        <f t="shared" si="2"/>
        <v>341414499</v>
      </c>
      <c r="F26" s="31">
        <f t="shared" si="2"/>
        <v>368113956</v>
      </c>
      <c r="G26" s="31">
        <f t="shared" si="2"/>
        <v>117322915</v>
      </c>
      <c r="H26" s="31">
        <f t="shared" si="2"/>
        <v>5642727</v>
      </c>
      <c r="I26" s="31">
        <f t="shared" si="2"/>
        <v>89698849</v>
      </c>
      <c r="J26" s="31">
        <f t="shared" si="2"/>
        <v>212664491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212664491</v>
      </c>
      <c r="X26" s="31">
        <f t="shared" si="2"/>
        <v>92028483</v>
      </c>
      <c r="Y26" s="31">
        <f t="shared" si="2"/>
        <v>120636008</v>
      </c>
      <c r="Z26" s="32">
        <f>+IF(X26&lt;&gt;0,+(Y26/X26)*100,0)</f>
        <v>131.08551186266973</v>
      </c>
      <c r="AA26" s="33">
        <f>+AA13+AA25</f>
        <v>368113956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-30775</v>
      </c>
      <c r="D31" s="18"/>
      <c r="E31" s="19"/>
      <c r="F31" s="20"/>
      <c r="G31" s="20">
        <v>-33104</v>
      </c>
      <c r="H31" s="20">
        <v>-2084</v>
      </c>
      <c r="I31" s="20">
        <v>-1958</v>
      </c>
      <c r="J31" s="20">
        <v>-37146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-37146</v>
      </c>
      <c r="X31" s="20"/>
      <c r="Y31" s="20">
        <v>-37146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15228246</v>
      </c>
      <c r="D32" s="18"/>
      <c r="E32" s="19">
        <v>-3791755</v>
      </c>
      <c r="F32" s="20">
        <v>22907702</v>
      </c>
      <c r="G32" s="20">
        <v>-13248151</v>
      </c>
      <c r="H32" s="20">
        <v>-6525024</v>
      </c>
      <c r="I32" s="20">
        <v>3251001</v>
      </c>
      <c r="J32" s="20">
        <v>-16522174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-16522174</v>
      </c>
      <c r="X32" s="20">
        <v>5726952</v>
      </c>
      <c r="Y32" s="20">
        <v>-22249126</v>
      </c>
      <c r="Z32" s="21">
        <v>-388.49855909391243</v>
      </c>
      <c r="AA32" s="22">
        <v>22907702</v>
      </c>
    </row>
    <row r="33" spans="1:27" x14ac:dyDescent="0.25">
      <c r="A33" s="23" t="s">
        <v>60</v>
      </c>
      <c r="B33" s="17" t="s">
        <v>32</v>
      </c>
      <c r="C33" s="18">
        <v>-149392934</v>
      </c>
      <c r="D33" s="18"/>
      <c r="E33" s="19"/>
      <c r="F33" s="20"/>
      <c r="G33" s="20">
        <v>-149392934</v>
      </c>
      <c r="H33" s="20">
        <v>-18857342</v>
      </c>
      <c r="I33" s="20">
        <v>-13744418</v>
      </c>
      <c r="J33" s="20">
        <v>-181994694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-181994694</v>
      </c>
      <c r="X33" s="20"/>
      <c r="Y33" s="20">
        <v>-181994694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30132652</v>
      </c>
      <c r="D35" s="18"/>
      <c r="E35" s="19">
        <v>59901322</v>
      </c>
      <c r="F35" s="20">
        <v>59901322</v>
      </c>
      <c r="G35" s="20">
        <v>32442085</v>
      </c>
      <c r="H35" s="20">
        <v>287919</v>
      </c>
      <c r="I35" s="20">
        <v>2835283</v>
      </c>
      <c r="J35" s="20">
        <v>35565287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35565287</v>
      </c>
      <c r="X35" s="20">
        <v>14975331</v>
      </c>
      <c r="Y35" s="20">
        <v>20589956</v>
      </c>
      <c r="Z35" s="21">
        <v>137.4924934881239</v>
      </c>
      <c r="AA35" s="22">
        <v>59901322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-104062811</v>
      </c>
      <c r="D37" s="29">
        <f t="shared" ref="D37:Y37" si="3">SUM(D29:D36)</f>
        <v>0</v>
      </c>
      <c r="E37" s="30">
        <f t="shared" si="3"/>
        <v>56109567</v>
      </c>
      <c r="F37" s="31">
        <f t="shared" si="3"/>
        <v>82809024</v>
      </c>
      <c r="G37" s="31">
        <f t="shared" si="3"/>
        <v>-130232104</v>
      </c>
      <c r="H37" s="31">
        <f t="shared" si="3"/>
        <v>-25096531</v>
      </c>
      <c r="I37" s="31">
        <f t="shared" si="3"/>
        <v>-7660092</v>
      </c>
      <c r="J37" s="31">
        <f t="shared" si="3"/>
        <v>-162988727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-162988727</v>
      </c>
      <c r="X37" s="31">
        <f t="shared" si="3"/>
        <v>20702283</v>
      </c>
      <c r="Y37" s="31">
        <f t="shared" si="3"/>
        <v>-183691010</v>
      </c>
      <c r="Z37" s="32">
        <f>+IF(X37&lt;&gt;0,+(Y37/X37)*100,0)</f>
        <v>-887.2983235713665</v>
      </c>
      <c r="AA37" s="33">
        <f>SUM(AA29:AA36)</f>
        <v>82809024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-104062811</v>
      </c>
      <c r="D44" s="29">
        <f>+D37+D43</f>
        <v>0</v>
      </c>
      <c r="E44" s="30">
        <f t="shared" si="5"/>
        <v>56109567</v>
      </c>
      <c r="F44" s="31">
        <f t="shared" si="5"/>
        <v>82809024</v>
      </c>
      <c r="G44" s="31">
        <f t="shared" si="5"/>
        <v>-130232104</v>
      </c>
      <c r="H44" s="31">
        <f t="shared" si="5"/>
        <v>-25096531</v>
      </c>
      <c r="I44" s="31">
        <f t="shared" si="5"/>
        <v>-7660092</v>
      </c>
      <c r="J44" s="31">
        <f t="shared" si="5"/>
        <v>-162988727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-162988727</v>
      </c>
      <c r="X44" s="31">
        <f t="shared" si="5"/>
        <v>20702283</v>
      </c>
      <c r="Y44" s="31">
        <f t="shared" si="5"/>
        <v>-183691010</v>
      </c>
      <c r="Z44" s="32">
        <f>+IF(X44&lt;&gt;0,+(Y44/X44)*100,0)</f>
        <v>-887.2983235713665</v>
      </c>
      <c r="AA44" s="33">
        <f>+AA37+AA43</f>
        <v>82809024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251766687</v>
      </c>
      <c r="D45" s="42">
        <f t="shared" si="6"/>
        <v>0</v>
      </c>
      <c r="E45" s="43">
        <f t="shared" si="6"/>
        <v>285304932</v>
      </c>
      <c r="F45" s="44">
        <f t="shared" si="6"/>
        <v>285304932</v>
      </c>
      <c r="G45" s="44">
        <f t="shared" si="6"/>
        <v>247555019</v>
      </c>
      <c r="H45" s="44">
        <f t="shared" si="6"/>
        <v>30739258</v>
      </c>
      <c r="I45" s="44">
        <f t="shared" si="6"/>
        <v>97358941</v>
      </c>
      <c r="J45" s="44">
        <f t="shared" si="6"/>
        <v>375653218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375653218</v>
      </c>
      <c r="X45" s="44">
        <f t="shared" si="6"/>
        <v>71326200</v>
      </c>
      <c r="Y45" s="44">
        <f t="shared" si="6"/>
        <v>304327018</v>
      </c>
      <c r="Z45" s="45">
        <f>+IF(X45&lt;&gt;0,+(Y45/X45)*100,0)</f>
        <v>426.66932768043154</v>
      </c>
      <c r="AA45" s="46">
        <f>+AA26-AA44</f>
        <v>285304932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749891599</v>
      </c>
      <c r="D47" s="18"/>
      <c r="E47" s="19">
        <v>285304932</v>
      </c>
      <c r="F47" s="20">
        <v>285304932</v>
      </c>
      <c r="G47" s="20">
        <v>819456831</v>
      </c>
      <c r="H47" s="20">
        <v>6881757</v>
      </c>
      <c r="I47" s="20">
        <v>62928897</v>
      </c>
      <c r="J47" s="20">
        <v>889267485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889267485</v>
      </c>
      <c r="X47" s="20">
        <v>71326200</v>
      </c>
      <c r="Y47" s="20">
        <v>817941285</v>
      </c>
      <c r="Z47" s="47">
        <v>1146.7613373486881</v>
      </c>
      <c r="AA47" s="22">
        <v>285304932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749891599</v>
      </c>
      <c r="D50" s="50">
        <f t="shared" ref="D50:Y50" si="7">SUM(D47:D49)</f>
        <v>0</v>
      </c>
      <c r="E50" s="51">
        <f t="shared" si="7"/>
        <v>285304932</v>
      </c>
      <c r="F50" s="52">
        <f t="shared" si="7"/>
        <v>285304932</v>
      </c>
      <c r="G50" s="52">
        <f t="shared" si="7"/>
        <v>819456831</v>
      </c>
      <c r="H50" s="52">
        <f t="shared" si="7"/>
        <v>6881757</v>
      </c>
      <c r="I50" s="52">
        <f t="shared" si="7"/>
        <v>62928897</v>
      </c>
      <c r="J50" s="52">
        <f t="shared" si="7"/>
        <v>889267485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889267485</v>
      </c>
      <c r="X50" s="52">
        <f t="shared" si="7"/>
        <v>71326200</v>
      </c>
      <c r="Y50" s="52">
        <f t="shared" si="7"/>
        <v>817941285</v>
      </c>
      <c r="Z50" s="53">
        <f>+IF(X50&lt;&gt;0,+(Y50/X50)*100,0)</f>
        <v>1146.7613373486881</v>
      </c>
      <c r="AA50" s="54">
        <f>SUM(AA47:AA49)</f>
        <v>285304932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-68497396</v>
      </c>
      <c r="D6" s="18"/>
      <c r="E6" s="19">
        <v>49104542</v>
      </c>
      <c r="F6" s="20">
        <v>49104542</v>
      </c>
      <c r="G6" s="20">
        <v>-19161255</v>
      </c>
      <c r="H6" s="20"/>
      <c r="I6" s="20">
        <v>-2066128</v>
      </c>
      <c r="J6" s="20">
        <v>-21227383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-21227383</v>
      </c>
      <c r="X6" s="20">
        <v>12276141</v>
      </c>
      <c r="Y6" s="20">
        <v>-33503524</v>
      </c>
      <c r="Z6" s="21">
        <v>-272.91576400108141</v>
      </c>
      <c r="AA6" s="22">
        <v>49104542</v>
      </c>
    </row>
    <row r="7" spans="1:27" x14ac:dyDescent="0.25">
      <c r="A7" s="23" t="s">
        <v>35</v>
      </c>
      <c r="B7" s="17" t="s">
        <v>32</v>
      </c>
      <c r="C7" s="18">
        <v>383740731</v>
      </c>
      <c r="D7" s="18"/>
      <c r="E7" s="19">
        <v>-82496917</v>
      </c>
      <c r="F7" s="20">
        <v>-82496917</v>
      </c>
      <c r="G7" s="20">
        <v>-448656001</v>
      </c>
      <c r="H7" s="20">
        <v>7247682</v>
      </c>
      <c r="I7" s="20">
        <v>465207767</v>
      </c>
      <c r="J7" s="20">
        <v>23799448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23799448</v>
      </c>
      <c r="X7" s="20">
        <v>-20624235</v>
      </c>
      <c r="Y7" s="20">
        <v>44423683</v>
      </c>
      <c r="Z7" s="21">
        <v>-215.39554315590374</v>
      </c>
      <c r="AA7" s="22">
        <v>-82496917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-5346872</v>
      </c>
      <c r="F8" s="20">
        <v>-5346872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-1336719</v>
      </c>
      <c r="Y8" s="20">
        <v>1336719</v>
      </c>
      <c r="Z8" s="21">
        <v>-100</v>
      </c>
      <c r="AA8" s="22">
        <v>-5346872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-32432</v>
      </c>
      <c r="D10" s="18"/>
      <c r="E10" s="19">
        <v>-7304</v>
      </c>
      <c r="F10" s="20">
        <v>-7304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-1827</v>
      </c>
      <c r="Y10" s="20">
        <v>1827</v>
      </c>
      <c r="Z10" s="21">
        <v>-100</v>
      </c>
      <c r="AA10" s="22">
        <v>-7304</v>
      </c>
    </row>
    <row r="11" spans="1:27" x14ac:dyDescent="0.25">
      <c r="A11" s="23" t="s">
        <v>39</v>
      </c>
      <c r="B11" s="17" t="s">
        <v>32</v>
      </c>
      <c r="C11" s="18">
        <v>3495631</v>
      </c>
      <c r="D11" s="18"/>
      <c r="E11" s="19">
        <v>8671458</v>
      </c>
      <c r="F11" s="20">
        <v>8671458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2167866</v>
      </c>
      <c r="Y11" s="24">
        <v>-2167866</v>
      </c>
      <c r="Z11" s="25">
        <v>-100</v>
      </c>
      <c r="AA11" s="26">
        <v>8671458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318706534</v>
      </c>
      <c r="D13" s="29">
        <f>SUM(D6:D12)</f>
        <v>0</v>
      </c>
      <c r="E13" s="30">
        <f t="shared" si="0"/>
        <v>-30075093</v>
      </c>
      <c r="F13" s="31">
        <f t="shared" si="0"/>
        <v>-30075093</v>
      </c>
      <c r="G13" s="31">
        <f t="shared" si="0"/>
        <v>-467817256</v>
      </c>
      <c r="H13" s="31">
        <f t="shared" si="0"/>
        <v>7247682</v>
      </c>
      <c r="I13" s="31">
        <f t="shared" si="0"/>
        <v>463141639</v>
      </c>
      <c r="J13" s="31">
        <f t="shared" si="0"/>
        <v>2572065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2572065</v>
      </c>
      <c r="X13" s="31">
        <f t="shared" si="0"/>
        <v>-7518774</v>
      </c>
      <c r="Y13" s="31">
        <f t="shared" si="0"/>
        <v>10090839</v>
      </c>
      <c r="Z13" s="32">
        <f>+IF(X13&lt;&gt;0,+(Y13/X13)*100,0)</f>
        <v>-134.20856910980433</v>
      </c>
      <c r="AA13" s="33">
        <f>SUM(AA6:AA12)</f>
        <v>-30075093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62043919</v>
      </c>
      <c r="D17" s="18"/>
      <c r="E17" s="19">
        <v>-4656282</v>
      </c>
      <c r="F17" s="20">
        <v>-4656282</v>
      </c>
      <c r="G17" s="24">
        <v>310457220</v>
      </c>
      <c r="H17" s="24"/>
      <c r="I17" s="24">
        <v>-64063351</v>
      </c>
      <c r="J17" s="20">
        <v>246393869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246393869</v>
      </c>
      <c r="X17" s="20">
        <v>-1164069</v>
      </c>
      <c r="Y17" s="24">
        <v>247557938</v>
      </c>
      <c r="Z17" s="25">
        <v>-21266.60344017408</v>
      </c>
      <c r="AA17" s="26">
        <v>-4656282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62043919</v>
      </c>
      <c r="D25" s="29">
        <f t="shared" ref="D25:Y25" si="1">SUM(D15:D24)</f>
        <v>0</v>
      </c>
      <c r="E25" s="35">
        <f t="shared" si="1"/>
        <v>-4656282</v>
      </c>
      <c r="F25" s="36">
        <f t="shared" si="1"/>
        <v>-4656282</v>
      </c>
      <c r="G25" s="36">
        <f t="shared" si="1"/>
        <v>310457220</v>
      </c>
      <c r="H25" s="36">
        <f t="shared" si="1"/>
        <v>0</v>
      </c>
      <c r="I25" s="36">
        <f t="shared" si="1"/>
        <v>-64063351</v>
      </c>
      <c r="J25" s="36">
        <f t="shared" si="1"/>
        <v>246393869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246393869</v>
      </c>
      <c r="X25" s="36">
        <f t="shared" si="1"/>
        <v>-1164069</v>
      </c>
      <c r="Y25" s="36">
        <f t="shared" si="1"/>
        <v>247557938</v>
      </c>
      <c r="Z25" s="37">
        <f>+IF(X25&lt;&gt;0,+(Y25/X25)*100,0)</f>
        <v>-21266.60344017408</v>
      </c>
      <c r="AA25" s="38">
        <f>SUM(AA15:AA24)</f>
        <v>-4656282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380750453</v>
      </c>
      <c r="D26" s="29">
        <f>+D13+D25</f>
        <v>0</v>
      </c>
      <c r="E26" s="30">
        <f t="shared" si="2"/>
        <v>-34731375</v>
      </c>
      <c r="F26" s="31">
        <f t="shared" si="2"/>
        <v>-34731375</v>
      </c>
      <c r="G26" s="31">
        <f t="shared" si="2"/>
        <v>-157360036</v>
      </c>
      <c r="H26" s="31">
        <f t="shared" si="2"/>
        <v>7247682</v>
      </c>
      <c r="I26" s="31">
        <f t="shared" si="2"/>
        <v>399078288</v>
      </c>
      <c r="J26" s="31">
        <f t="shared" si="2"/>
        <v>248965934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248965934</v>
      </c>
      <c r="X26" s="31">
        <f t="shared" si="2"/>
        <v>-8682843</v>
      </c>
      <c r="Y26" s="31">
        <f t="shared" si="2"/>
        <v>257648777</v>
      </c>
      <c r="Z26" s="32">
        <f>+IF(X26&lt;&gt;0,+(Y26/X26)*100,0)</f>
        <v>-2967.3319787078958</v>
      </c>
      <c r="AA26" s="33">
        <f>+AA13+AA25</f>
        <v>-34731375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-34407702</v>
      </c>
      <c r="D32" s="18"/>
      <c r="E32" s="19"/>
      <c r="F32" s="20"/>
      <c r="G32" s="20">
        <v>-2615268</v>
      </c>
      <c r="H32" s="20">
        <v>-6659770</v>
      </c>
      <c r="I32" s="20">
        <v>2953983</v>
      </c>
      <c r="J32" s="20">
        <v>-6321055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-6321055</v>
      </c>
      <c r="X32" s="20"/>
      <c r="Y32" s="20">
        <v>-6321055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-1659556</v>
      </c>
      <c r="D35" s="18"/>
      <c r="E35" s="19">
        <v>2915162</v>
      </c>
      <c r="F35" s="20">
        <v>2915162</v>
      </c>
      <c r="G35" s="20">
        <v>-940304</v>
      </c>
      <c r="H35" s="20"/>
      <c r="I35" s="20">
        <v>940304</v>
      </c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728793</v>
      </c>
      <c r="Y35" s="20">
        <v>-728793</v>
      </c>
      <c r="Z35" s="21">
        <v>-100</v>
      </c>
      <c r="AA35" s="22">
        <v>2915162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-36067258</v>
      </c>
      <c r="D37" s="29">
        <f t="shared" ref="D37:Y37" si="3">SUM(D29:D36)</f>
        <v>0</v>
      </c>
      <c r="E37" s="30">
        <f t="shared" si="3"/>
        <v>2915162</v>
      </c>
      <c r="F37" s="31">
        <f t="shared" si="3"/>
        <v>2915162</v>
      </c>
      <c r="G37" s="31">
        <f t="shared" si="3"/>
        <v>-3555572</v>
      </c>
      <c r="H37" s="31">
        <f t="shared" si="3"/>
        <v>-6659770</v>
      </c>
      <c r="I37" s="31">
        <f t="shared" si="3"/>
        <v>3894287</v>
      </c>
      <c r="J37" s="31">
        <f t="shared" si="3"/>
        <v>-6321055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-6321055</v>
      </c>
      <c r="X37" s="31">
        <f t="shared" si="3"/>
        <v>728793</v>
      </c>
      <c r="Y37" s="31">
        <f t="shared" si="3"/>
        <v>-7049848</v>
      </c>
      <c r="Z37" s="32">
        <f>+IF(X37&lt;&gt;0,+(Y37/X37)*100,0)</f>
        <v>-967.332013342609</v>
      </c>
      <c r="AA37" s="33">
        <f>SUM(AA29:AA36)</f>
        <v>2915162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-36067258</v>
      </c>
      <c r="D44" s="29">
        <f>+D37+D43</f>
        <v>0</v>
      </c>
      <c r="E44" s="30">
        <f t="shared" si="5"/>
        <v>2915162</v>
      </c>
      <c r="F44" s="31">
        <f t="shared" si="5"/>
        <v>2915162</v>
      </c>
      <c r="G44" s="31">
        <f t="shared" si="5"/>
        <v>-3555572</v>
      </c>
      <c r="H44" s="31">
        <f t="shared" si="5"/>
        <v>-6659770</v>
      </c>
      <c r="I44" s="31">
        <f t="shared" si="5"/>
        <v>3894287</v>
      </c>
      <c r="J44" s="31">
        <f t="shared" si="5"/>
        <v>-6321055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-6321055</v>
      </c>
      <c r="X44" s="31">
        <f t="shared" si="5"/>
        <v>728793</v>
      </c>
      <c r="Y44" s="31">
        <f t="shared" si="5"/>
        <v>-7049848</v>
      </c>
      <c r="Z44" s="32">
        <f>+IF(X44&lt;&gt;0,+(Y44/X44)*100,0)</f>
        <v>-967.332013342609</v>
      </c>
      <c r="AA44" s="33">
        <f>+AA37+AA43</f>
        <v>2915162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416817711</v>
      </c>
      <c r="D45" s="42">
        <f t="shared" si="6"/>
        <v>0</v>
      </c>
      <c r="E45" s="43">
        <f t="shared" si="6"/>
        <v>-37646537</v>
      </c>
      <c r="F45" s="44">
        <f t="shared" si="6"/>
        <v>-37646537</v>
      </c>
      <c r="G45" s="44">
        <f t="shared" si="6"/>
        <v>-153804464</v>
      </c>
      <c r="H45" s="44">
        <f t="shared" si="6"/>
        <v>13907452</v>
      </c>
      <c r="I45" s="44">
        <f t="shared" si="6"/>
        <v>395184001</v>
      </c>
      <c r="J45" s="44">
        <f t="shared" si="6"/>
        <v>255286989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255286989</v>
      </c>
      <c r="X45" s="44">
        <f t="shared" si="6"/>
        <v>-9411636</v>
      </c>
      <c r="Y45" s="44">
        <f t="shared" si="6"/>
        <v>264698625</v>
      </c>
      <c r="Z45" s="45">
        <f>+IF(X45&lt;&gt;0,+(Y45/X45)*100,0)</f>
        <v>-2812.4613510339755</v>
      </c>
      <c r="AA45" s="46">
        <f>+AA26-AA44</f>
        <v>-37646537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-264475151</v>
      </c>
      <c r="D6" s="18"/>
      <c r="E6" s="19">
        <v>46199689</v>
      </c>
      <c r="F6" s="20">
        <v>46199689</v>
      </c>
      <c r="G6" s="20">
        <v>-268328389</v>
      </c>
      <c r="H6" s="20">
        <v>-4198459</v>
      </c>
      <c r="I6" s="20">
        <v>-7216558</v>
      </c>
      <c r="J6" s="20">
        <v>-279743406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-279743406</v>
      </c>
      <c r="X6" s="20">
        <v>22298613</v>
      </c>
      <c r="Y6" s="20">
        <v>-302042019</v>
      </c>
      <c r="Z6" s="21">
        <v>-1354.5327639885047</v>
      </c>
      <c r="AA6" s="22">
        <v>46199689</v>
      </c>
    </row>
    <row r="7" spans="1:27" x14ac:dyDescent="0.25">
      <c r="A7" s="23" t="s">
        <v>35</v>
      </c>
      <c r="B7" s="17" t="s">
        <v>32</v>
      </c>
      <c r="C7" s="18">
        <v>271165858</v>
      </c>
      <c r="D7" s="18"/>
      <c r="E7" s="19">
        <v>77148559</v>
      </c>
      <c r="F7" s="20">
        <v>77148559</v>
      </c>
      <c r="G7" s="20">
        <v>278874830</v>
      </c>
      <c r="H7" s="20">
        <v>3510686</v>
      </c>
      <c r="I7" s="20">
        <v>4512512</v>
      </c>
      <c r="J7" s="20">
        <v>286898028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286898028</v>
      </c>
      <c r="X7" s="20">
        <v>37261230</v>
      </c>
      <c r="Y7" s="20">
        <v>249636798</v>
      </c>
      <c r="Z7" s="21">
        <v>669.96392228597927</v>
      </c>
      <c r="AA7" s="22">
        <v>77148559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-51484</v>
      </c>
      <c r="D10" s="18"/>
      <c r="E10" s="19"/>
      <c r="F10" s="20"/>
      <c r="G10" s="20">
        <v>-51485</v>
      </c>
      <c r="H10" s="20">
        <v>-2995</v>
      </c>
      <c r="I10" s="20">
        <v>-1261</v>
      </c>
      <c r="J10" s="20">
        <v>-55741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-55741</v>
      </c>
      <c r="X10" s="20"/>
      <c r="Y10" s="20">
        <v>-55741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119682086</v>
      </c>
      <c r="D11" s="18"/>
      <c r="E11" s="19"/>
      <c r="F11" s="20"/>
      <c r="G11" s="24">
        <v>118668185</v>
      </c>
      <c r="H11" s="24">
        <v>4576528</v>
      </c>
      <c r="I11" s="24">
        <v>1671761</v>
      </c>
      <c r="J11" s="20">
        <v>124916474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124916474</v>
      </c>
      <c r="X11" s="20"/>
      <c r="Y11" s="24">
        <v>124916474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-1595192</v>
      </c>
      <c r="D12" s="18"/>
      <c r="E12" s="19"/>
      <c r="F12" s="20"/>
      <c r="G12" s="20">
        <v>-1595192</v>
      </c>
      <c r="H12" s="20"/>
      <c r="I12" s="20"/>
      <c r="J12" s="20">
        <v>-1595192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-1595192</v>
      </c>
      <c r="X12" s="20"/>
      <c r="Y12" s="20">
        <v>-1595192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124726117</v>
      </c>
      <c r="D13" s="29">
        <f>SUM(D6:D12)</f>
        <v>0</v>
      </c>
      <c r="E13" s="30">
        <f t="shared" si="0"/>
        <v>123348248</v>
      </c>
      <c r="F13" s="31">
        <f t="shared" si="0"/>
        <v>123348248</v>
      </c>
      <c r="G13" s="31">
        <f t="shared" si="0"/>
        <v>127567949</v>
      </c>
      <c r="H13" s="31">
        <f t="shared" si="0"/>
        <v>3885760</v>
      </c>
      <c r="I13" s="31">
        <f t="shared" si="0"/>
        <v>-1033546</v>
      </c>
      <c r="J13" s="31">
        <f t="shared" si="0"/>
        <v>130420163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130420163</v>
      </c>
      <c r="X13" s="31">
        <f t="shared" si="0"/>
        <v>59559843</v>
      </c>
      <c r="Y13" s="31">
        <f t="shared" si="0"/>
        <v>70860320</v>
      </c>
      <c r="Z13" s="32">
        <f>+IF(X13&lt;&gt;0,+(Y13/X13)*100,0)</f>
        <v>118.97331562811542</v>
      </c>
      <c r="AA13" s="33">
        <f>SUM(AA6:AA12)</f>
        <v>123348248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325514859</v>
      </c>
      <c r="D17" s="18"/>
      <c r="E17" s="19">
        <v>293517072</v>
      </c>
      <c r="F17" s="20">
        <v>293517072</v>
      </c>
      <c r="G17" s="24">
        <v>372928022</v>
      </c>
      <c r="H17" s="24">
        <v>-30586184</v>
      </c>
      <c r="I17" s="24">
        <v>6826979</v>
      </c>
      <c r="J17" s="20">
        <v>349168817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349168817</v>
      </c>
      <c r="X17" s="20">
        <v>193014851</v>
      </c>
      <c r="Y17" s="24">
        <v>156153966</v>
      </c>
      <c r="Z17" s="25">
        <v>80.902565367884577</v>
      </c>
      <c r="AA17" s="26">
        <v>293517072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325514859</v>
      </c>
      <c r="D25" s="29">
        <f t="shared" ref="D25:Y25" si="1">SUM(D15:D24)</f>
        <v>0</v>
      </c>
      <c r="E25" s="35">
        <f t="shared" si="1"/>
        <v>293517072</v>
      </c>
      <c r="F25" s="36">
        <f t="shared" si="1"/>
        <v>293517072</v>
      </c>
      <c r="G25" s="36">
        <f t="shared" si="1"/>
        <v>372928022</v>
      </c>
      <c r="H25" s="36">
        <f t="shared" si="1"/>
        <v>-30586184</v>
      </c>
      <c r="I25" s="36">
        <f t="shared" si="1"/>
        <v>6826979</v>
      </c>
      <c r="J25" s="36">
        <f t="shared" si="1"/>
        <v>349168817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349168817</v>
      </c>
      <c r="X25" s="36">
        <f t="shared" si="1"/>
        <v>193014851</v>
      </c>
      <c r="Y25" s="36">
        <f t="shared" si="1"/>
        <v>156153966</v>
      </c>
      <c r="Z25" s="37">
        <f>+IF(X25&lt;&gt;0,+(Y25/X25)*100,0)</f>
        <v>80.902565367884577</v>
      </c>
      <c r="AA25" s="38">
        <f>SUM(AA15:AA24)</f>
        <v>293517072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450240976</v>
      </c>
      <c r="D26" s="29">
        <f>+D13+D25</f>
        <v>0</v>
      </c>
      <c r="E26" s="30">
        <f t="shared" si="2"/>
        <v>416865320</v>
      </c>
      <c r="F26" s="31">
        <f t="shared" si="2"/>
        <v>416865320</v>
      </c>
      <c r="G26" s="31">
        <f t="shared" si="2"/>
        <v>500495971</v>
      </c>
      <c r="H26" s="31">
        <f t="shared" si="2"/>
        <v>-26700424</v>
      </c>
      <c r="I26" s="31">
        <f t="shared" si="2"/>
        <v>5793433</v>
      </c>
      <c r="J26" s="31">
        <f t="shared" si="2"/>
        <v>479588980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479588980</v>
      </c>
      <c r="X26" s="31">
        <f t="shared" si="2"/>
        <v>252574694</v>
      </c>
      <c r="Y26" s="31">
        <f t="shared" si="2"/>
        <v>227014286</v>
      </c>
      <c r="Z26" s="32">
        <f>+IF(X26&lt;&gt;0,+(Y26/X26)*100,0)</f>
        <v>89.880059797281191</v>
      </c>
      <c r="AA26" s="33">
        <f>+AA13+AA25</f>
        <v>416865320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-68931</v>
      </c>
      <c r="D31" s="18"/>
      <c r="E31" s="19"/>
      <c r="F31" s="20"/>
      <c r="G31" s="20">
        <v>-71145</v>
      </c>
      <c r="H31" s="20">
        <v>-4166</v>
      </c>
      <c r="I31" s="20">
        <v>-1012</v>
      </c>
      <c r="J31" s="20">
        <v>-76323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-76323</v>
      </c>
      <c r="X31" s="20"/>
      <c r="Y31" s="20">
        <v>-76323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69973683</v>
      </c>
      <c r="D32" s="18"/>
      <c r="E32" s="19">
        <v>-119756256</v>
      </c>
      <c r="F32" s="20">
        <v>-119756256</v>
      </c>
      <c r="G32" s="20">
        <v>60868798</v>
      </c>
      <c r="H32" s="20">
        <v>11468771</v>
      </c>
      <c r="I32" s="20">
        <v>482038</v>
      </c>
      <c r="J32" s="20">
        <v>72819607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72819607</v>
      </c>
      <c r="X32" s="20">
        <v>-137689581</v>
      </c>
      <c r="Y32" s="20">
        <v>210509188</v>
      </c>
      <c r="Z32" s="21">
        <v>-152.88679540683617</v>
      </c>
      <c r="AA32" s="22">
        <v>-119756256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112041000</v>
      </c>
      <c r="F33" s="20">
        <v>112041000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37347000</v>
      </c>
      <c r="Y33" s="20">
        <v>-37347000</v>
      </c>
      <c r="Z33" s="21">
        <v>-100</v>
      </c>
      <c r="AA33" s="22">
        <v>112041000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85314242</v>
      </c>
      <c r="D35" s="18"/>
      <c r="E35" s="19"/>
      <c r="F35" s="20"/>
      <c r="G35" s="20">
        <v>86698426</v>
      </c>
      <c r="H35" s="20">
        <v>1342084</v>
      </c>
      <c r="I35" s="20">
        <v>1386310</v>
      </c>
      <c r="J35" s="20">
        <v>89426820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89426820</v>
      </c>
      <c r="X35" s="20">
        <v>3</v>
      </c>
      <c r="Y35" s="20">
        <v>89426817</v>
      </c>
      <c r="Z35" s="21">
        <v>2980893900</v>
      </c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155218994</v>
      </c>
      <c r="D37" s="29">
        <f t="shared" ref="D37:Y37" si="3">SUM(D29:D36)</f>
        <v>0</v>
      </c>
      <c r="E37" s="30">
        <f t="shared" si="3"/>
        <v>-7715256</v>
      </c>
      <c r="F37" s="31">
        <f t="shared" si="3"/>
        <v>-7715256</v>
      </c>
      <c r="G37" s="31">
        <f t="shared" si="3"/>
        <v>147496079</v>
      </c>
      <c r="H37" s="31">
        <f t="shared" si="3"/>
        <v>12806689</v>
      </c>
      <c r="I37" s="31">
        <f t="shared" si="3"/>
        <v>1867336</v>
      </c>
      <c r="J37" s="31">
        <f t="shared" si="3"/>
        <v>162170104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162170104</v>
      </c>
      <c r="X37" s="31">
        <f t="shared" si="3"/>
        <v>-100342578</v>
      </c>
      <c r="Y37" s="31">
        <f t="shared" si="3"/>
        <v>262512682</v>
      </c>
      <c r="Z37" s="32">
        <f>+IF(X37&lt;&gt;0,+(Y37/X37)*100,0)</f>
        <v>-261.6164416266044</v>
      </c>
      <c r="AA37" s="33">
        <f>SUM(AA29:AA36)</f>
        <v>-7715256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155218994</v>
      </c>
      <c r="D44" s="29">
        <f>+D37+D43</f>
        <v>0</v>
      </c>
      <c r="E44" s="30">
        <f t="shared" si="5"/>
        <v>-7715256</v>
      </c>
      <c r="F44" s="31">
        <f t="shared" si="5"/>
        <v>-7715256</v>
      </c>
      <c r="G44" s="31">
        <f t="shared" si="5"/>
        <v>147496079</v>
      </c>
      <c r="H44" s="31">
        <f t="shared" si="5"/>
        <v>12806689</v>
      </c>
      <c r="I44" s="31">
        <f t="shared" si="5"/>
        <v>1867336</v>
      </c>
      <c r="J44" s="31">
        <f t="shared" si="5"/>
        <v>162170104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162170104</v>
      </c>
      <c r="X44" s="31">
        <f t="shared" si="5"/>
        <v>-100342578</v>
      </c>
      <c r="Y44" s="31">
        <f t="shared" si="5"/>
        <v>262512682</v>
      </c>
      <c r="Z44" s="32">
        <f>+IF(X44&lt;&gt;0,+(Y44/X44)*100,0)</f>
        <v>-261.6164416266044</v>
      </c>
      <c r="AA44" s="33">
        <f>+AA37+AA43</f>
        <v>-7715256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295021982</v>
      </c>
      <c r="D45" s="42">
        <f t="shared" si="6"/>
        <v>0</v>
      </c>
      <c r="E45" s="43">
        <f t="shared" si="6"/>
        <v>424580576</v>
      </c>
      <c r="F45" s="44">
        <f t="shared" si="6"/>
        <v>424580576</v>
      </c>
      <c r="G45" s="44">
        <f t="shared" si="6"/>
        <v>352999892</v>
      </c>
      <c r="H45" s="44">
        <f t="shared" si="6"/>
        <v>-39507113</v>
      </c>
      <c r="I45" s="44">
        <f t="shared" si="6"/>
        <v>3926097</v>
      </c>
      <c r="J45" s="44">
        <f t="shared" si="6"/>
        <v>317418876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317418876</v>
      </c>
      <c r="X45" s="44">
        <f t="shared" si="6"/>
        <v>352917272</v>
      </c>
      <c r="Y45" s="44">
        <f t="shared" si="6"/>
        <v>-35498396</v>
      </c>
      <c r="Z45" s="45">
        <f>+IF(X45&lt;&gt;0,+(Y45/X45)*100,0)</f>
        <v>-10.05856012623831</v>
      </c>
      <c r="AA45" s="46">
        <f>+AA26-AA44</f>
        <v>424580576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247708594</v>
      </c>
      <c r="D47" s="18"/>
      <c r="E47" s="19">
        <v>97448737</v>
      </c>
      <c r="F47" s="20">
        <v>97448737</v>
      </c>
      <c r="G47" s="20">
        <v>255044309</v>
      </c>
      <c r="H47" s="20">
        <v>7103276</v>
      </c>
      <c r="I47" s="20">
        <v>26217310</v>
      </c>
      <c r="J47" s="20">
        <v>288364895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288364895</v>
      </c>
      <c r="X47" s="20">
        <v>25785431</v>
      </c>
      <c r="Y47" s="20">
        <v>262579464</v>
      </c>
      <c r="Z47" s="47">
        <v>1018.3248982729822</v>
      </c>
      <c r="AA47" s="22">
        <v>97448737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247708594</v>
      </c>
      <c r="D50" s="50">
        <f t="shared" ref="D50:Y50" si="7">SUM(D47:D49)</f>
        <v>0</v>
      </c>
      <c r="E50" s="51">
        <f t="shared" si="7"/>
        <v>97448737</v>
      </c>
      <c r="F50" s="52">
        <f t="shared" si="7"/>
        <v>97448737</v>
      </c>
      <c r="G50" s="52">
        <f t="shared" si="7"/>
        <v>255044309</v>
      </c>
      <c r="H50" s="52">
        <f t="shared" si="7"/>
        <v>7103276</v>
      </c>
      <c r="I50" s="52">
        <f t="shared" si="7"/>
        <v>26217310</v>
      </c>
      <c r="J50" s="52">
        <f t="shared" si="7"/>
        <v>288364895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288364895</v>
      </c>
      <c r="X50" s="52">
        <f t="shared" si="7"/>
        <v>25785431</v>
      </c>
      <c r="Y50" s="52">
        <f t="shared" si="7"/>
        <v>262579464</v>
      </c>
      <c r="Z50" s="53">
        <f>+IF(X50&lt;&gt;0,+(Y50/X50)*100,0)</f>
        <v>1018.3248982729822</v>
      </c>
      <c r="AA50" s="54">
        <f>SUM(AA47:AA49)</f>
        <v>97448737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-4780876554</v>
      </c>
      <c r="D6" s="18"/>
      <c r="E6" s="19">
        <v>-3461417460</v>
      </c>
      <c r="F6" s="20">
        <v>-3461417460</v>
      </c>
      <c r="G6" s="20">
        <v>-251232903</v>
      </c>
      <c r="H6" s="20">
        <v>736380068</v>
      </c>
      <c r="I6" s="20">
        <v>1334583205</v>
      </c>
      <c r="J6" s="20">
        <v>1819730370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1819730370</v>
      </c>
      <c r="X6" s="20">
        <v>-3903177630</v>
      </c>
      <c r="Y6" s="20">
        <v>5722908000</v>
      </c>
      <c r="Z6" s="21">
        <v>-146.62176673727248</v>
      </c>
      <c r="AA6" s="22">
        <v>-3461417460</v>
      </c>
    </row>
    <row r="7" spans="1:27" x14ac:dyDescent="0.25">
      <c r="A7" s="23" t="s">
        <v>35</v>
      </c>
      <c r="B7" s="17" t="s">
        <v>32</v>
      </c>
      <c r="C7" s="18">
        <v>493092802</v>
      </c>
      <c r="D7" s="18"/>
      <c r="E7" s="19">
        <v>609488600</v>
      </c>
      <c r="F7" s="20">
        <v>609488600</v>
      </c>
      <c r="G7" s="20">
        <v>-246515824</v>
      </c>
      <c r="H7" s="20">
        <v>-845994292</v>
      </c>
      <c r="I7" s="20">
        <v>-1066143918</v>
      </c>
      <c r="J7" s="20">
        <v>-2158654034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-2158654034</v>
      </c>
      <c r="X7" s="20">
        <v>-1850804920</v>
      </c>
      <c r="Y7" s="20">
        <v>-307849114</v>
      </c>
      <c r="Z7" s="21">
        <v>16.633255653977837</v>
      </c>
      <c r="AA7" s="22">
        <v>609488600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351344</v>
      </c>
      <c r="D10" s="18"/>
      <c r="E10" s="19">
        <v>351340</v>
      </c>
      <c r="F10" s="20">
        <v>351340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351340</v>
      </c>
      <c r="Y10" s="20">
        <v>-351340</v>
      </c>
      <c r="Z10" s="21">
        <v>-100</v>
      </c>
      <c r="AA10" s="22">
        <v>351340</v>
      </c>
    </row>
    <row r="11" spans="1:27" x14ac:dyDescent="0.25">
      <c r="A11" s="23" t="s">
        <v>39</v>
      </c>
      <c r="B11" s="17" t="s">
        <v>32</v>
      </c>
      <c r="C11" s="18">
        <v>90459210</v>
      </c>
      <c r="D11" s="18"/>
      <c r="E11" s="19">
        <v>19902250</v>
      </c>
      <c r="F11" s="20">
        <v>19902250</v>
      </c>
      <c r="G11" s="24">
        <v>20281020</v>
      </c>
      <c r="H11" s="24">
        <v>-55431637</v>
      </c>
      <c r="I11" s="24">
        <v>-19889136</v>
      </c>
      <c r="J11" s="20">
        <v>-55039753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-55039753</v>
      </c>
      <c r="X11" s="20">
        <v>25659900</v>
      </c>
      <c r="Y11" s="24">
        <v>-80699653</v>
      </c>
      <c r="Z11" s="25">
        <v>-314.49714535130687</v>
      </c>
      <c r="AA11" s="26">
        <v>19902250</v>
      </c>
    </row>
    <row r="12" spans="1:27" x14ac:dyDescent="0.25">
      <c r="A12" s="23" t="s">
        <v>40</v>
      </c>
      <c r="B12" s="17" t="s">
        <v>32</v>
      </c>
      <c r="C12" s="18">
        <v>57168541</v>
      </c>
      <c r="D12" s="18"/>
      <c r="E12" s="19">
        <v>26723930</v>
      </c>
      <c r="F12" s="20">
        <v>26723930</v>
      </c>
      <c r="G12" s="20">
        <v>-113521555</v>
      </c>
      <c r="H12" s="20"/>
      <c r="I12" s="20"/>
      <c r="J12" s="20">
        <v>-113521555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-113521555</v>
      </c>
      <c r="X12" s="20">
        <v>26723930</v>
      </c>
      <c r="Y12" s="20">
        <v>-140245485</v>
      </c>
      <c r="Z12" s="21">
        <v>-524.79364000728935</v>
      </c>
      <c r="AA12" s="22">
        <v>26723930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-4139804657</v>
      </c>
      <c r="D13" s="29">
        <f>SUM(D6:D12)</f>
        <v>0</v>
      </c>
      <c r="E13" s="30">
        <f t="shared" si="0"/>
        <v>-2804951340</v>
      </c>
      <c r="F13" s="31">
        <f t="shared" si="0"/>
        <v>-2804951340</v>
      </c>
      <c r="G13" s="31">
        <f t="shared" si="0"/>
        <v>-590989262</v>
      </c>
      <c r="H13" s="31">
        <f t="shared" si="0"/>
        <v>-165045861</v>
      </c>
      <c r="I13" s="31">
        <f t="shared" si="0"/>
        <v>248550151</v>
      </c>
      <c r="J13" s="31">
        <f t="shared" si="0"/>
        <v>-507484972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-507484972</v>
      </c>
      <c r="X13" s="31">
        <f t="shared" si="0"/>
        <v>-5701247380</v>
      </c>
      <c r="Y13" s="31">
        <f t="shared" si="0"/>
        <v>5193762408</v>
      </c>
      <c r="Z13" s="32">
        <f>+IF(X13&lt;&gt;0,+(Y13/X13)*100,0)</f>
        <v>-91.098702824573806</v>
      </c>
      <c r="AA13" s="33">
        <f>SUM(AA6:AA12)</f>
        <v>-2804951340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9474544611</v>
      </c>
      <c r="D17" s="18"/>
      <c r="E17" s="19">
        <v>7049734770</v>
      </c>
      <c r="F17" s="20">
        <v>7049734770</v>
      </c>
      <c r="G17" s="24">
        <v>-5085961</v>
      </c>
      <c r="H17" s="24">
        <v>-11005243</v>
      </c>
      <c r="I17" s="24">
        <v>49028487</v>
      </c>
      <c r="J17" s="20">
        <v>32937283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32937283</v>
      </c>
      <c r="X17" s="20">
        <v>7010992980</v>
      </c>
      <c r="Y17" s="24">
        <v>-6978055697</v>
      </c>
      <c r="Z17" s="25">
        <v>-99.5302051636058</v>
      </c>
      <c r="AA17" s="26">
        <v>7049734770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173210</v>
      </c>
      <c r="D21" s="18"/>
      <c r="E21" s="19">
        <v>100000</v>
      </c>
      <c r="F21" s="20">
        <v>100000</v>
      </c>
      <c r="G21" s="20">
        <v>-4811</v>
      </c>
      <c r="H21" s="20">
        <v>-4811</v>
      </c>
      <c r="I21" s="20">
        <v>-4811</v>
      </c>
      <c r="J21" s="20">
        <v>-14433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-14433</v>
      </c>
      <c r="X21" s="20">
        <v>7383910</v>
      </c>
      <c r="Y21" s="20">
        <v>-7398343</v>
      </c>
      <c r="Z21" s="21">
        <v>-100.19546554603184</v>
      </c>
      <c r="AA21" s="22">
        <v>100000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9474717821</v>
      </c>
      <c r="D25" s="29">
        <f t="shared" ref="D25:Y25" si="1">SUM(D15:D24)</f>
        <v>0</v>
      </c>
      <c r="E25" s="35">
        <f t="shared" si="1"/>
        <v>7049834770</v>
      </c>
      <c r="F25" s="36">
        <f t="shared" si="1"/>
        <v>7049834770</v>
      </c>
      <c r="G25" s="36">
        <f t="shared" si="1"/>
        <v>-5090772</v>
      </c>
      <c r="H25" s="36">
        <f t="shared" si="1"/>
        <v>-11010054</v>
      </c>
      <c r="I25" s="36">
        <f t="shared" si="1"/>
        <v>49023676</v>
      </c>
      <c r="J25" s="36">
        <f t="shared" si="1"/>
        <v>32922850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32922850</v>
      </c>
      <c r="X25" s="36">
        <f t="shared" si="1"/>
        <v>7018376890</v>
      </c>
      <c r="Y25" s="36">
        <f t="shared" si="1"/>
        <v>-6985454040</v>
      </c>
      <c r="Z25" s="37">
        <f>+IF(X25&lt;&gt;0,+(Y25/X25)*100,0)</f>
        <v>-99.530905072269491</v>
      </c>
      <c r="AA25" s="38">
        <f>SUM(AA15:AA24)</f>
        <v>7049834770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5334913164</v>
      </c>
      <c r="D26" s="29">
        <f>+D13+D25</f>
        <v>0</v>
      </c>
      <c r="E26" s="30">
        <f t="shared" si="2"/>
        <v>4244883430</v>
      </c>
      <c r="F26" s="31">
        <f t="shared" si="2"/>
        <v>4244883430</v>
      </c>
      <c r="G26" s="31">
        <f t="shared" si="2"/>
        <v>-596080034</v>
      </c>
      <c r="H26" s="31">
        <f t="shared" si="2"/>
        <v>-176055915</v>
      </c>
      <c r="I26" s="31">
        <f t="shared" si="2"/>
        <v>297573827</v>
      </c>
      <c r="J26" s="31">
        <f t="shared" si="2"/>
        <v>-474562122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-474562122</v>
      </c>
      <c r="X26" s="31">
        <f t="shared" si="2"/>
        <v>1317129510</v>
      </c>
      <c r="Y26" s="31">
        <f t="shared" si="2"/>
        <v>-1791691632</v>
      </c>
      <c r="Z26" s="32">
        <f>+IF(X26&lt;&gt;0,+(Y26/X26)*100,0)</f>
        <v>-136.0300272977712</v>
      </c>
      <c r="AA26" s="33">
        <f>+AA13+AA25</f>
        <v>4244883430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168668776</v>
      </c>
      <c r="D30" s="18"/>
      <c r="E30" s="19">
        <v>227746500</v>
      </c>
      <c r="F30" s="20">
        <v>227746500</v>
      </c>
      <c r="G30" s="20">
        <v>2391056</v>
      </c>
      <c r="H30" s="20">
        <v>11081536</v>
      </c>
      <c r="I30" s="20">
        <v>10724066</v>
      </c>
      <c r="J30" s="20">
        <v>24196658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24196658</v>
      </c>
      <c r="X30" s="20"/>
      <c r="Y30" s="20">
        <v>24196658</v>
      </c>
      <c r="Z30" s="21"/>
      <c r="AA30" s="22">
        <v>227746500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745987670</v>
      </c>
      <c r="D32" s="18"/>
      <c r="E32" s="19">
        <v>153405380</v>
      </c>
      <c r="F32" s="20">
        <v>153405380</v>
      </c>
      <c r="G32" s="20">
        <v>-350081225</v>
      </c>
      <c r="H32" s="20">
        <v>-229934123</v>
      </c>
      <c r="I32" s="20">
        <v>-34069767</v>
      </c>
      <c r="J32" s="20">
        <v>-614085115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-614085115</v>
      </c>
      <c r="X32" s="20">
        <v>1946176840</v>
      </c>
      <c r="Y32" s="20">
        <v>-2560261955</v>
      </c>
      <c r="Z32" s="21">
        <v>-131.55340780851137</v>
      </c>
      <c r="AA32" s="22">
        <v>153405380</v>
      </c>
    </row>
    <row r="33" spans="1:27" x14ac:dyDescent="0.25">
      <c r="A33" s="23" t="s">
        <v>60</v>
      </c>
      <c r="B33" s="17" t="s">
        <v>32</v>
      </c>
      <c r="C33" s="18">
        <v>-122723409</v>
      </c>
      <c r="D33" s="18"/>
      <c r="E33" s="19">
        <v>43305020</v>
      </c>
      <c r="F33" s="20">
        <v>43305020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43305020</v>
      </c>
      <c r="Y33" s="20">
        <v>-43305020</v>
      </c>
      <c r="Z33" s="21">
        <v>-100</v>
      </c>
      <c r="AA33" s="22">
        <v>43305020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403432442</v>
      </c>
      <c r="D35" s="18"/>
      <c r="E35" s="19">
        <v>363296980</v>
      </c>
      <c r="F35" s="20">
        <v>363296980</v>
      </c>
      <c r="G35" s="20">
        <v>18919563</v>
      </c>
      <c r="H35" s="20">
        <v>1115866</v>
      </c>
      <c r="I35" s="20">
        <v>6873006</v>
      </c>
      <c r="J35" s="20">
        <v>26908435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26908435</v>
      </c>
      <c r="X35" s="20">
        <v>342556920</v>
      </c>
      <c r="Y35" s="20">
        <v>-315648485</v>
      </c>
      <c r="Z35" s="21">
        <v>-92.144828077038994</v>
      </c>
      <c r="AA35" s="22">
        <v>363296980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1195365479</v>
      </c>
      <c r="D37" s="29">
        <f t="shared" ref="D37:Y37" si="3">SUM(D29:D36)</f>
        <v>0</v>
      </c>
      <c r="E37" s="30">
        <f t="shared" si="3"/>
        <v>787753880</v>
      </c>
      <c r="F37" s="31">
        <f t="shared" si="3"/>
        <v>787753880</v>
      </c>
      <c r="G37" s="31">
        <f t="shared" si="3"/>
        <v>-328770606</v>
      </c>
      <c r="H37" s="31">
        <f t="shared" si="3"/>
        <v>-217736721</v>
      </c>
      <c r="I37" s="31">
        <f t="shared" si="3"/>
        <v>-16472695</v>
      </c>
      <c r="J37" s="31">
        <f t="shared" si="3"/>
        <v>-562980022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-562980022</v>
      </c>
      <c r="X37" s="31">
        <f t="shared" si="3"/>
        <v>2332038780</v>
      </c>
      <c r="Y37" s="31">
        <f t="shared" si="3"/>
        <v>-2895018802</v>
      </c>
      <c r="Z37" s="32">
        <f>+IF(X37&lt;&gt;0,+(Y37/X37)*100,0)</f>
        <v>-124.14110892272554</v>
      </c>
      <c r="AA37" s="33">
        <f>SUM(AA29:AA36)</f>
        <v>787753880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1095469368</v>
      </c>
      <c r="D39" s="18"/>
      <c r="E39" s="19">
        <v>1611149000</v>
      </c>
      <c r="F39" s="20">
        <v>1611149000</v>
      </c>
      <c r="G39" s="20">
        <v>-7918955</v>
      </c>
      <c r="H39" s="20"/>
      <c r="I39" s="20"/>
      <c r="J39" s="20">
        <v>-7918955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-7918955</v>
      </c>
      <c r="X39" s="20">
        <v>1367370800</v>
      </c>
      <c r="Y39" s="20">
        <v>-1375289755</v>
      </c>
      <c r="Z39" s="21">
        <v>-100.57913734884497</v>
      </c>
      <c r="AA39" s="22">
        <v>1611149000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1095469368</v>
      </c>
      <c r="D43" s="29">
        <f t="shared" ref="D43:Y43" si="4">SUM(D39:D42)</f>
        <v>0</v>
      </c>
      <c r="E43" s="35">
        <f t="shared" si="4"/>
        <v>1611149000</v>
      </c>
      <c r="F43" s="36">
        <f t="shared" si="4"/>
        <v>1611149000</v>
      </c>
      <c r="G43" s="36">
        <f t="shared" si="4"/>
        <v>-7918955</v>
      </c>
      <c r="H43" s="36">
        <f t="shared" si="4"/>
        <v>0</v>
      </c>
      <c r="I43" s="36">
        <f t="shared" si="4"/>
        <v>0</v>
      </c>
      <c r="J43" s="36">
        <f t="shared" si="4"/>
        <v>-7918955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-7918955</v>
      </c>
      <c r="X43" s="36">
        <f t="shared" si="4"/>
        <v>1367370800</v>
      </c>
      <c r="Y43" s="36">
        <f t="shared" si="4"/>
        <v>-1375289755</v>
      </c>
      <c r="Z43" s="37">
        <f>+IF(X43&lt;&gt;0,+(Y43/X43)*100,0)</f>
        <v>-100.57913734884497</v>
      </c>
      <c r="AA43" s="38">
        <f>SUM(AA39:AA42)</f>
        <v>1611149000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2290834847</v>
      </c>
      <c r="D44" s="29">
        <f>+D37+D43</f>
        <v>0</v>
      </c>
      <c r="E44" s="30">
        <f t="shared" si="5"/>
        <v>2398902880</v>
      </c>
      <c r="F44" s="31">
        <f t="shared" si="5"/>
        <v>2398902880</v>
      </c>
      <c r="G44" s="31">
        <f t="shared" si="5"/>
        <v>-336689561</v>
      </c>
      <c r="H44" s="31">
        <f t="shared" si="5"/>
        <v>-217736721</v>
      </c>
      <c r="I44" s="31">
        <f t="shared" si="5"/>
        <v>-16472695</v>
      </c>
      <c r="J44" s="31">
        <f t="shared" si="5"/>
        <v>-570898977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-570898977</v>
      </c>
      <c r="X44" s="31">
        <f t="shared" si="5"/>
        <v>3699409580</v>
      </c>
      <c r="Y44" s="31">
        <f t="shared" si="5"/>
        <v>-4270308557</v>
      </c>
      <c r="Z44" s="32">
        <f>+IF(X44&lt;&gt;0,+(Y44/X44)*100,0)</f>
        <v>-115.4321646374717</v>
      </c>
      <c r="AA44" s="33">
        <f>+AA37+AA43</f>
        <v>2398902880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3044078317</v>
      </c>
      <c r="D45" s="42">
        <f t="shared" si="6"/>
        <v>0</v>
      </c>
      <c r="E45" s="43">
        <f t="shared" si="6"/>
        <v>1845980550</v>
      </c>
      <c r="F45" s="44">
        <f t="shared" si="6"/>
        <v>1845980550</v>
      </c>
      <c r="G45" s="44">
        <f t="shared" si="6"/>
        <v>-259390473</v>
      </c>
      <c r="H45" s="44">
        <f t="shared" si="6"/>
        <v>41680806</v>
      </c>
      <c r="I45" s="44">
        <f t="shared" si="6"/>
        <v>314046522</v>
      </c>
      <c r="J45" s="44">
        <f t="shared" si="6"/>
        <v>96336855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96336855</v>
      </c>
      <c r="X45" s="44">
        <f t="shared" si="6"/>
        <v>-2382280070</v>
      </c>
      <c r="Y45" s="44">
        <f t="shared" si="6"/>
        <v>2478616925</v>
      </c>
      <c r="Z45" s="45">
        <f>+IF(X45&lt;&gt;0,+(Y45/X45)*100,0)</f>
        <v>-104.04389291641935</v>
      </c>
      <c r="AA45" s="46">
        <f>+AA26-AA44</f>
        <v>1845980550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-45687268</v>
      </c>
      <c r="D47" s="18"/>
      <c r="E47" s="19">
        <v>1385260150</v>
      </c>
      <c r="F47" s="20">
        <v>1385260150</v>
      </c>
      <c r="G47" s="20">
        <v>-276309893</v>
      </c>
      <c r="H47" s="20">
        <v>49536724</v>
      </c>
      <c r="I47" s="20">
        <v>313493292</v>
      </c>
      <c r="J47" s="20">
        <v>86720123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86720123</v>
      </c>
      <c r="X47" s="20"/>
      <c r="Y47" s="20">
        <v>86720123</v>
      </c>
      <c r="Z47" s="47"/>
      <c r="AA47" s="22">
        <v>1385260150</v>
      </c>
    </row>
    <row r="48" spans="1:27" x14ac:dyDescent="0.25">
      <c r="A48" s="23" t="s">
        <v>73</v>
      </c>
      <c r="B48" s="17" t="s">
        <v>32</v>
      </c>
      <c r="C48" s="18">
        <v>1280866</v>
      </c>
      <c r="D48" s="18"/>
      <c r="E48" s="19">
        <v>351790400</v>
      </c>
      <c r="F48" s="20">
        <v>351790400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175895200</v>
      </c>
      <c r="Y48" s="20">
        <v>-175895200</v>
      </c>
      <c r="Z48" s="47">
        <v>-100</v>
      </c>
      <c r="AA48" s="22">
        <v>351790400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-44406402</v>
      </c>
      <c r="D50" s="50">
        <f t="shared" ref="D50:Y50" si="7">SUM(D47:D49)</f>
        <v>0</v>
      </c>
      <c r="E50" s="51">
        <f t="shared" si="7"/>
        <v>1737050550</v>
      </c>
      <c r="F50" s="52">
        <f t="shared" si="7"/>
        <v>1737050550</v>
      </c>
      <c r="G50" s="52">
        <f t="shared" si="7"/>
        <v>-276309893</v>
      </c>
      <c r="H50" s="52">
        <f t="shared" si="7"/>
        <v>49536724</v>
      </c>
      <c r="I50" s="52">
        <f t="shared" si="7"/>
        <v>313493292</v>
      </c>
      <c r="J50" s="52">
        <f t="shared" si="7"/>
        <v>86720123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86720123</v>
      </c>
      <c r="X50" s="52">
        <f t="shared" si="7"/>
        <v>175895200</v>
      </c>
      <c r="Y50" s="52">
        <f t="shared" si="7"/>
        <v>-89175077</v>
      </c>
      <c r="Z50" s="53">
        <f>+IF(X50&lt;&gt;0,+(Y50/X50)*100,0)</f>
        <v>-50.697845649000087</v>
      </c>
      <c r="AA50" s="54">
        <f>SUM(AA47:AA49)</f>
        <v>1737050550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36429120</v>
      </c>
      <c r="D17" s="18"/>
      <c r="E17" s="19"/>
      <c r="F17" s="20"/>
      <c r="G17" s="24">
        <v>36583243</v>
      </c>
      <c r="H17" s="24">
        <v>-154123</v>
      </c>
      <c r="I17" s="24"/>
      <c r="J17" s="20">
        <v>36429120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36429120</v>
      </c>
      <c r="X17" s="20"/>
      <c r="Y17" s="24">
        <v>36429120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36429120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36583243</v>
      </c>
      <c r="H25" s="36">
        <f t="shared" si="1"/>
        <v>-154123</v>
      </c>
      <c r="I25" s="36">
        <f t="shared" si="1"/>
        <v>0</v>
      </c>
      <c r="J25" s="36">
        <f t="shared" si="1"/>
        <v>36429120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36429120</v>
      </c>
      <c r="X25" s="36">
        <f t="shared" si="1"/>
        <v>0</v>
      </c>
      <c r="Y25" s="36">
        <f t="shared" si="1"/>
        <v>36429120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36429120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36583243</v>
      </c>
      <c r="H26" s="31">
        <f t="shared" si="2"/>
        <v>-154123</v>
      </c>
      <c r="I26" s="31">
        <f t="shared" si="2"/>
        <v>0</v>
      </c>
      <c r="J26" s="31">
        <f t="shared" si="2"/>
        <v>36429120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36429120</v>
      </c>
      <c r="X26" s="31">
        <f t="shared" si="2"/>
        <v>0</v>
      </c>
      <c r="Y26" s="31">
        <f t="shared" si="2"/>
        <v>36429120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1070857</v>
      </c>
      <c r="D32" s="18"/>
      <c r="E32" s="19"/>
      <c r="F32" s="20"/>
      <c r="G32" s="20">
        <v>1111659</v>
      </c>
      <c r="H32" s="20"/>
      <c r="I32" s="20"/>
      <c r="J32" s="20">
        <v>1111659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1111659</v>
      </c>
      <c r="X32" s="20"/>
      <c r="Y32" s="20">
        <v>1111659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1070857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1111659</v>
      </c>
      <c r="H37" s="31">
        <f t="shared" si="3"/>
        <v>0</v>
      </c>
      <c r="I37" s="31">
        <f t="shared" si="3"/>
        <v>0</v>
      </c>
      <c r="J37" s="31">
        <f t="shared" si="3"/>
        <v>1111659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1111659</v>
      </c>
      <c r="X37" s="31">
        <f t="shared" si="3"/>
        <v>0</v>
      </c>
      <c r="Y37" s="31">
        <f t="shared" si="3"/>
        <v>1111659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1070857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1111659</v>
      </c>
      <c r="H44" s="31">
        <f t="shared" si="5"/>
        <v>0</v>
      </c>
      <c r="I44" s="31">
        <f t="shared" si="5"/>
        <v>0</v>
      </c>
      <c r="J44" s="31">
        <f t="shared" si="5"/>
        <v>1111659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1111659</v>
      </c>
      <c r="X44" s="31">
        <f t="shared" si="5"/>
        <v>0</v>
      </c>
      <c r="Y44" s="31">
        <f t="shared" si="5"/>
        <v>1111659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35358263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35471584</v>
      </c>
      <c r="H45" s="44">
        <f t="shared" si="6"/>
        <v>-154123</v>
      </c>
      <c r="I45" s="44">
        <f t="shared" si="6"/>
        <v>0</v>
      </c>
      <c r="J45" s="44">
        <f t="shared" si="6"/>
        <v>35317461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35317461</v>
      </c>
      <c r="X45" s="44">
        <f t="shared" si="6"/>
        <v>0</v>
      </c>
      <c r="Y45" s="44">
        <f t="shared" si="6"/>
        <v>35317461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-1290854</v>
      </c>
      <c r="D47" s="18"/>
      <c r="E47" s="19"/>
      <c r="F47" s="20"/>
      <c r="G47" s="20">
        <v>-1290854</v>
      </c>
      <c r="H47" s="20"/>
      <c r="I47" s="20"/>
      <c r="J47" s="20">
        <v>-1290854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-1290854</v>
      </c>
      <c r="X47" s="20"/>
      <c r="Y47" s="20">
        <v>-1290854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-1290854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-1290854</v>
      </c>
      <c r="H50" s="52">
        <f t="shared" si="7"/>
        <v>0</v>
      </c>
      <c r="I50" s="52">
        <f t="shared" si="7"/>
        <v>0</v>
      </c>
      <c r="J50" s="52">
        <f t="shared" si="7"/>
        <v>-1290854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-1290854</v>
      </c>
      <c r="X50" s="52">
        <f t="shared" si="7"/>
        <v>0</v>
      </c>
      <c r="Y50" s="52">
        <f t="shared" si="7"/>
        <v>-1290854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-213813507</v>
      </c>
      <c r="F6" s="20">
        <v>-213813507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-59214229</v>
      </c>
      <c r="Y6" s="20">
        <v>59214229</v>
      </c>
      <c r="Z6" s="21">
        <v>-100</v>
      </c>
      <c r="AA6" s="22">
        <v>-213813507</v>
      </c>
    </row>
    <row r="7" spans="1:27" x14ac:dyDescent="0.25">
      <c r="A7" s="23" t="s">
        <v>35</v>
      </c>
      <c r="B7" s="17" t="s">
        <v>32</v>
      </c>
      <c r="C7" s="18">
        <v>137208828</v>
      </c>
      <c r="D7" s="18"/>
      <c r="E7" s="19">
        <v>65722689</v>
      </c>
      <c r="F7" s="20">
        <v>65722689</v>
      </c>
      <c r="G7" s="20">
        <v>9184174</v>
      </c>
      <c r="H7" s="20">
        <v>16301973</v>
      </c>
      <c r="I7" s="20">
        <v>12163877</v>
      </c>
      <c r="J7" s="20">
        <v>37650024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37650024</v>
      </c>
      <c r="X7" s="20">
        <v>17637621</v>
      </c>
      <c r="Y7" s="20">
        <v>20012403</v>
      </c>
      <c r="Z7" s="21">
        <v>113.46429884166352</v>
      </c>
      <c r="AA7" s="22">
        <v>65722689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31026846</v>
      </c>
      <c r="F11" s="20">
        <v>31026846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7756716</v>
      </c>
      <c r="Y11" s="24">
        <v>-7756716</v>
      </c>
      <c r="Z11" s="25">
        <v>-100</v>
      </c>
      <c r="AA11" s="26">
        <v>31026846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137208828</v>
      </c>
      <c r="D13" s="29">
        <f>SUM(D6:D12)</f>
        <v>0</v>
      </c>
      <c r="E13" s="30">
        <f t="shared" si="0"/>
        <v>-117063972</v>
      </c>
      <c r="F13" s="31">
        <f t="shared" si="0"/>
        <v>-117063972</v>
      </c>
      <c r="G13" s="31">
        <f t="shared" si="0"/>
        <v>9184174</v>
      </c>
      <c r="H13" s="31">
        <f t="shared" si="0"/>
        <v>16301973</v>
      </c>
      <c r="I13" s="31">
        <f t="shared" si="0"/>
        <v>12163877</v>
      </c>
      <c r="J13" s="31">
        <f t="shared" si="0"/>
        <v>37650024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37650024</v>
      </c>
      <c r="X13" s="31">
        <f t="shared" si="0"/>
        <v>-33819892</v>
      </c>
      <c r="Y13" s="31">
        <f t="shared" si="0"/>
        <v>71469916</v>
      </c>
      <c r="Z13" s="32">
        <f>+IF(X13&lt;&gt;0,+(Y13/X13)*100,0)</f>
        <v>-211.32508643138186</v>
      </c>
      <c r="AA13" s="33">
        <f>SUM(AA6:AA12)</f>
        <v>-117063972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1750572962</v>
      </c>
      <c r="D17" s="18"/>
      <c r="E17" s="19">
        <v>134864257</v>
      </c>
      <c r="F17" s="20">
        <v>134864257</v>
      </c>
      <c r="G17" s="24">
        <v>38980997</v>
      </c>
      <c r="H17" s="24">
        <v>11232144</v>
      </c>
      <c r="I17" s="24">
        <v>17177992</v>
      </c>
      <c r="J17" s="20">
        <v>67391133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67391133</v>
      </c>
      <c r="X17" s="20">
        <v>33716064</v>
      </c>
      <c r="Y17" s="24">
        <v>33675069</v>
      </c>
      <c r="Z17" s="25">
        <v>99.878411074317569</v>
      </c>
      <c r="AA17" s="26">
        <v>134864257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1750572962</v>
      </c>
      <c r="D25" s="29">
        <f t="shared" ref="D25:Y25" si="1">SUM(D15:D24)</f>
        <v>0</v>
      </c>
      <c r="E25" s="35">
        <f t="shared" si="1"/>
        <v>134864257</v>
      </c>
      <c r="F25" s="36">
        <f t="shared" si="1"/>
        <v>134864257</v>
      </c>
      <c r="G25" s="36">
        <f t="shared" si="1"/>
        <v>38980997</v>
      </c>
      <c r="H25" s="36">
        <f t="shared" si="1"/>
        <v>11232144</v>
      </c>
      <c r="I25" s="36">
        <f t="shared" si="1"/>
        <v>17177992</v>
      </c>
      <c r="J25" s="36">
        <f t="shared" si="1"/>
        <v>67391133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67391133</v>
      </c>
      <c r="X25" s="36">
        <f t="shared" si="1"/>
        <v>33716064</v>
      </c>
      <c r="Y25" s="36">
        <f t="shared" si="1"/>
        <v>33675069</v>
      </c>
      <c r="Z25" s="37">
        <f>+IF(X25&lt;&gt;0,+(Y25/X25)*100,0)</f>
        <v>99.878411074317569</v>
      </c>
      <c r="AA25" s="38">
        <f>SUM(AA15:AA24)</f>
        <v>134864257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1887781790</v>
      </c>
      <c r="D26" s="29">
        <f>+D13+D25</f>
        <v>0</v>
      </c>
      <c r="E26" s="30">
        <f t="shared" si="2"/>
        <v>17800285</v>
      </c>
      <c r="F26" s="31">
        <f t="shared" si="2"/>
        <v>17800285</v>
      </c>
      <c r="G26" s="31">
        <f t="shared" si="2"/>
        <v>48165171</v>
      </c>
      <c r="H26" s="31">
        <f t="shared" si="2"/>
        <v>27534117</v>
      </c>
      <c r="I26" s="31">
        <f t="shared" si="2"/>
        <v>29341869</v>
      </c>
      <c r="J26" s="31">
        <f t="shared" si="2"/>
        <v>105041157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105041157</v>
      </c>
      <c r="X26" s="31">
        <f t="shared" si="2"/>
        <v>-103828</v>
      </c>
      <c r="Y26" s="31">
        <f t="shared" si="2"/>
        <v>105144985</v>
      </c>
      <c r="Z26" s="32">
        <f>+IF(X26&lt;&gt;0,+(Y26/X26)*100,0)</f>
        <v>-101268.42951804909</v>
      </c>
      <c r="AA26" s="33">
        <f>+AA13+AA25</f>
        <v>17800285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520797</v>
      </c>
      <c r="F32" s="20">
        <v>520797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-4423696</v>
      </c>
      <c r="Y32" s="20">
        <v>4423696</v>
      </c>
      <c r="Z32" s="21">
        <v>-100</v>
      </c>
      <c r="AA32" s="22">
        <v>520797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20816828</v>
      </c>
      <c r="F35" s="20">
        <v>20816828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5204208</v>
      </c>
      <c r="Y35" s="20">
        <v>-5204208</v>
      </c>
      <c r="Z35" s="21">
        <v>-100</v>
      </c>
      <c r="AA35" s="22">
        <v>20816828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21337625</v>
      </c>
      <c r="F37" s="31">
        <f t="shared" si="3"/>
        <v>21337625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780512</v>
      </c>
      <c r="Y37" s="31">
        <f t="shared" si="3"/>
        <v>-780512</v>
      </c>
      <c r="Z37" s="32">
        <f>+IF(X37&lt;&gt;0,+(Y37/X37)*100,0)</f>
        <v>-100</v>
      </c>
      <c r="AA37" s="33">
        <f>SUM(AA29:AA36)</f>
        <v>21337625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112671117</v>
      </c>
      <c r="F39" s="20">
        <v>112671117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24244851</v>
      </c>
      <c r="Y39" s="20">
        <v>-24244851</v>
      </c>
      <c r="Z39" s="21">
        <v>-100</v>
      </c>
      <c r="AA39" s="22">
        <v>112671117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112671117</v>
      </c>
      <c r="F43" s="36">
        <f t="shared" si="4"/>
        <v>112671117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24244851</v>
      </c>
      <c r="Y43" s="36">
        <f t="shared" si="4"/>
        <v>-24244851</v>
      </c>
      <c r="Z43" s="37">
        <f>+IF(X43&lt;&gt;0,+(Y43/X43)*100,0)</f>
        <v>-100</v>
      </c>
      <c r="AA43" s="38">
        <f>SUM(AA39:AA42)</f>
        <v>112671117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134008742</v>
      </c>
      <c r="F44" s="31">
        <f t="shared" si="5"/>
        <v>134008742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25025363</v>
      </c>
      <c r="Y44" s="31">
        <f t="shared" si="5"/>
        <v>-25025363</v>
      </c>
      <c r="Z44" s="32">
        <f>+IF(X44&lt;&gt;0,+(Y44/X44)*100,0)</f>
        <v>-100</v>
      </c>
      <c r="AA44" s="33">
        <f>+AA37+AA43</f>
        <v>134008742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1887781790</v>
      </c>
      <c r="D45" s="42">
        <f t="shared" si="6"/>
        <v>0</v>
      </c>
      <c r="E45" s="43">
        <f t="shared" si="6"/>
        <v>-116208457</v>
      </c>
      <c r="F45" s="44">
        <f t="shared" si="6"/>
        <v>-116208457</v>
      </c>
      <c r="G45" s="44">
        <f t="shared" si="6"/>
        <v>48165171</v>
      </c>
      <c r="H45" s="44">
        <f t="shared" si="6"/>
        <v>27534117</v>
      </c>
      <c r="I45" s="44">
        <f t="shared" si="6"/>
        <v>29341869</v>
      </c>
      <c r="J45" s="44">
        <f t="shared" si="6"/>
        <v>105041157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105041157</v>
      </c>
      <c r="X45" s="44">
        <f t="shared" si="6"/>
        <v>-25129191</v>
      </c>
      <c r="Y45" s="44">
        <f t="shared" si="6"/>
        <v>130170348</v>
      </c>
      <c r="Z45" s="45">
        <f>+IF(X45&lt;&gt;0,+(Y45/X45)*100,0)</f>
        <v>-518.00453106508689</v>
      </c>
      <c r="AA45" s="46">
        <f>+AA26-AA44</f>
        <v>-116208457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-118005009</v>
      </c>
      <c r="F47" s="20">
        <v>-118005009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-29501253</v>
      </c>
      <c r="Y47" s="20">
        <v>29501253</v>
      </c>
      <c r="Z47" s="47">
        <v>-100</v>
      </c>
      <c r="AA47" s="22">
        <v>-118005009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-118005009</v>
      </c>
      <c r="F50" s="52">
        <f t="shared" si="7"/>
        <v>-118005009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-29501253</v>
      </c>
      <c r="Y50" s="52">
        <f t="shared" si="7"/>
        <v>29501253</v>
      </c>
      <c r="Z50" s="53">
        <f>+IF(X50&lt;&gt;0,+(Y50/X50)*100,0)</f>
        <v>-100</v>
      </c>
      <c r="AA50" s="54">
        <f>SUM(AA47:AA49)</f>
        <v>-118005009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-24777</v>
      </c>
      <c r="D6" s="18"/>
      <c r="E6" s="19">
        <v>76973</v>
      </c>
      <c r="F6" s="20">
        <v>76973</v>
      </c>
      <c r="G6" s="20">
        <v>-276799</v>
      </c>
      <c r="H6" s="20">
        <v>8002</v>
      </c>
      <c r="I6" s="20">
        <v>8640</v>
      </c>
      <c r="J6" s="20">
        <v>-260157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-260157</v>
      </c>
      <c r="X6" s="20">
        <v>19242</v>
      </c>
      <c r="Y6" s="20">
        <v>-279399</v>
      </c>
      <c r="Z6" s="21">
        <v>-1452.0268163392579</v>
      </c>
      <c r="AA6" s="22">
        <v>76973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3812</v>
      </c>
      <c r="D11" s="18"/>
      <c r="E11" s="19"/>
      <c r="F11" s="20"/>
      <c r="G11" s="24">
        <v>3812</v>
      </c>
      <c r="H11" s="24"/>
      <c r="I11" s="24"/>
      <c r="J11" s="20">
        <v>3812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3812</v>
      </c>
      <c r="X11" s="20"/>
      <c r="Y11" s="24">
        <v>3812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-20965</v>
      </c>
      <c r="D13" s="29">
        <f>SUM(D6:D12)</f>
        <v>0</v>
      </c>
      <c r="E13" s="30">
        <f t="shared" si="0"/>
        <v>76973</v>
      </c>
      <c r="F13" s="31">
        <f t="shared" si="0"/>
        <v>76973</v>
      </c>
      <c r="G13" s="31">
        <f t="shared" si="0"/>
        <v>-272987</v>
      </c>
      <c r="H13" s="31">
        <f t="shared" si="0"/>
        <v>8002</v>
      </c>
      <c r="I13" s="31">
        <f t="shared" si="0"/>
        <v>8640</v>
      </c>
      <c r="J13" s="31">
        <f t="shared" si="0"/>
        <v>-256345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-256345</v>
      </c>
      <c r="X13" s="31">
        <f t="shared" si="0"/>
        <v>19242</v>
      </c>
      <c r="Y13" s="31">
        <f t="shared" si="0"/>
        <v>-275587</v>
      </c>
      <c r="Z13" s="32">
        <f>+IF(X13&lt;&gt;0,+(Y13/X13)*100,0)</f>
        <v>-1432.2159858642553</v>
      </c>
      <c r="AA13" s="33">
        <f>SUM(AA6:AA12)</f>
        <v>76973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-20965</v>
      </c>
      <c r="D26" s="29">
        <f>+D13+D25</f>
        <v>0</v>
      </c>
      <c r="E26" s="30">
        <f t="shared" si="2"/>
        <v>76973</v>
      </c>
      <c r="F26" s="31">
        <f t="shared" si="2"/>
        <v>76973</v>
      </c>
      <c r="G26" s="31">
        <f t="shared" si="2"/>
        <v>-272987</v>
      </c>
      <c r="H26" s="31">
        <f t="shared" si="2"/>
        <v>8002</v>
      </c>
      <c r="I26" s="31">
        <f t="shared" si="2"/>
        <v>8640</v>
      </c>
      <c r="J26" s="31">
        <f t="shared" si="2"/>
        <v>-256345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-256345</v>
      </c>
      <c r="X26" s="31">
        <f t="shared" si="2"/>
        <v>19242</v>
      </c>
      <c r="Y26" s="31">
        <f t="shared" si="2"/>
        <v>-275587</v>
      </c>
      <c r="Z26" s="32">
        <f>+IF(X26&lt;&gt;0,+(Y26/X26)*100,0)</f>
        <v>-1432.2159858642553</v>
      </c>
      <c r="AA26" s="33">
        <f>+AA13+AA25</f>
        <v>76973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264000</v>
      </c>
      <c r="D32" s="18"/>
      <c r="E32" s="19">
        <v>3812343</v>
      </c>
      <c r="F32" s="20">
        <v>3812343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953085</v>
      </c>
      <c r="Y32" s="20">
        <v>-953085</v>
      </c>
      <c r="Z32" s="21">
        <v>-100</v>
      </c>
      <c r="AA32" s="22">
        <v>3812343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264000</v>
      </c>
      <c r="D37" s="29">
        <f t="shared" ref="D37:Y37" si="3">SUM(D29:D36)</f>
        <v>0</v>
      </c>
      <c r="E37" s="30">
        <f t="shared" si="3"/>
        <v>3812343</v>
      </c>
      <c r="F37" s="31">
        <f t="shared" si="3"/>
        <v>3812343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953085</v>
      </c>
      <c r="Y37" s="31">
        <f t="shared" si="3"/>
        <v>-953085</v>
      </c>
      <c r="Z37" s="32">
        <f>+IF(X37&lt;&gt;0,+(Y37/X37)*100,0)</f>
        <v>-100</v>
      </c>
      <c r="AA37" s="33">
        <f>SUM(AA29:AA36)</f>
        <v>3812343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264000</v>
      </c>
      <c r="D44" s="29">
        <f>+D37+D43</f>
        <v>0</v>
      </c>
      <c r="E44" s="30">
        <f t="shared" si="5"/>
        <v>3812343</v>
      </c>
      <c r="F44" s="31">
        <f t="shared" si="5"/>
        <v>3812343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953085</v>
      </c>
      <c r="Y44" s="31">
        <f t="shared" si="5"/>
        <v>-953085</v>
      </c>
      <c r="Z44" s="32">
        <f>+IF(X44&lt;&gt;0,+(Y44/X44)*100,0)</f>
        <v>-100</v>
      </c>
      <c r="AA44" s="33">
        <f>+AA37+AA43</f>
        <v>3812343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-284965</v>
      </c>
      <c r="D45" s="42">
        <f t="shared" si="6"/>
        <v>0</v>
      </c>
      <c r="E45" s="43">
        <f t="shared" si="6"/>
        <v>-3735370</v>
      </c>
      <c r="F45" s="44">
        <f t="shared" si="6"/>
        <v>-3735370</v>
      </c>
      <c r="G45" s="44">
        <f t="shared" si="6"/>
        <v>-272987</v>
      </c>
      <c r="H45" s="44">
        <f t="shared" si="6"/>
        <v>8002</v>
      </c>
      <c r="I45" s="44">
        <f t="shared" si="6"/>
        <v>8640</v>
      </c>
      <c r="J45" s="44">
        <f t="shared" si="6"/>
        <v>-256345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-256345</v>
      </c>
      <c r="X45" s="44">
        <f t="shared" si="6"/>
        <v>-933843</v>
      </c>
      <c r="Y45" s="44">
        <f t="shared" si="6"/>
        <v>677498</v>
      </c>
      <c r="Z45" s="45">
        <f>+IF(X45&lt;&gt;0,+(Y45/X45)*100,0)</f>
        <v>-72.549454244450089</v>
      </c>
      <c r="AA45" s="46">
        <f>+AA26-AA44</f>
        <v>-3735370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-11240825</v>
      </c>
      <c r="D47" s="18"/>
      <c r="E47" s="19"/>
      <c r="F47" s="20"/>
      <c r="G47" s="20">
        <v>-11240825</v>
      </c>
      <c r="H47" s="20">
        <v>-359837</v>
      </c>
      <c r="I47" s="20">
        <v>-187457</v>
      </c>
      <c r="J47" s="20">
        <v>-11788119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-11788119</v>
      </c>
      <c r="X47" s="20"/>
      <c r="Y47" s="20">
        <v>-11788119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-11240825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-11240825</v>
      </c>
      <c r="H50" s="52">
        <f t="shared" si="7"/>
        <v>-359837</v>
      </c>
      <c r="I50" s="52">
        <f t="shared" si="7"/>
        <v>-187457</v>
      </c>
      <c r="J50" s="52">
        <f t="shared" si="7"/>
        <v>-11788119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-11788119</v>
      </c>
      <c r="X50" s="52">
        <f t="shared" si="7"/>
        <v>0</v>
      </c>
      <c r="Y50" s="52">
        <f t="shared" si="7"/>
        <v>-11788119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51755435</v>
      </c>
      <c r="H6" s="20">
        <v>-4519222</v>
      </c>
      <c r="I6" s="20">
        <v>-16943261</v>
      </c>
      <c r="J6" s="20">
        <v>30292952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30292952</v>
      </c>
      <c r="X6" s="20"/>
      <c r="Y6" s="20">
        <v>30292952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10785571</v>
      </c>
      <c r="H7" s="20">
        <v>10019145</v>
      </c>
      <c r="I7" s="20">
        <v>7831414</v>
      </c>
      <c r="J7" s="20">
        <v>28636130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28636130</v>
      </c>
      <c r="X7" s="20"/>
      <c r="Y7" s="20">
        <v>28636130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-106604</v>
      </c>
      <c r="H10" s="20"/>
      <c r="I10" s="20">
        <v>-31186</v>
      </c>
      <c r="J10" s="20">
        <v>-137790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-137790</v>
      </c>
      <c r="X10" s="20"/>
      <c r="Y10" s="20">
        <v>-137790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3908270</v>
      </c>
      <c r="H11" s="24">
        <v>6340633</v>
      </c>
      <c r="I11" s="24">
        <v>6450680</v>
      </c>
      <c r="J11" s="20">
        <v>16699583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16699583</v>
      </c>
      <c r="X11" s="20"/>
      <c r="Y11" s="24">
        <v>16699583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66342672</v>
      </c>
      <c r="H13" s="31">
        <f t="shared" si="0"/>
        <v>11840556</v>
      </c>
      <c r="I13" s="31">
        <f t="shared" si="0"/>
        <v>-2692353</v>
      </c>
      <c r="J13" s="31">
        <f t="shared" si="0"/>
        <v>75490875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75490875</v>
      </c>
      <c r="X13" s="31">
        <f t="shared" si="0"/>
        <v>0</v>
      </c>
      <c r="Y13" s="31">
        <f t="shared" si="0"/>
        <v>75490875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1507677879</v>
      </c>
      <c r="D17" s="18"/>
      <c r="E17" s="19">
        <v>112217440</v>
      </c>
      <c r="F17" s="20">
        <v>112217440</v>
      </c>
      <c r="G17" s="24">
        <v>2800544</v>
      </c>
      <c r="H17" s="24">
        <v>2736566</v>
      </c>
      <c r="I17" s="24">
        <v>6847531</v>
      </c>
      <c r="J17" s="20">
        <v>12384641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12384641</v>
      </c>
      <c r="X17" s="20">
        <v>28054362</v>
      </c>
      <c r="Y17" s="24">
        <v>-15669721</v>
      </c>
      <c r="Z17" s="25">
        <v>-55.854847100069506</v>
      </c>
      <c r="AA17" s="26">
        <v>112217440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1507677879</v>
      </c>
      <c r="D25" s="29">
        <f t="shared" ref="D25:Y25" si="1">SUM(D15:D24)</f>
        <v>0</v>
      </c>
      <c r="E25" s="35">
        <f t="shared" si="1"/>
        <v>112217440</v>
      </c>
      <c r="F25" s="36">
        <f t="shared" si="1"/>
        <v>112217440</v>
      </c>
      <c r="G25" s="36">
        <f t="shared" si="1"/>
        <v>2800544</v>
      </c>
      <c r="H25" s="36">
        <f t="shared" si="1"/>
        <v>2736566</v>
      </c>
      <c r="I25" s="36">
        <f t="shared" si="1"/>
        <v>6847531</v>
      </c>
      <c r="J25" s="36">
        <f t="shared" si="1"/>
        <v>12384641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12384641</v>
      </c>
      <c r="X25" s="36">
        <f t="shared" si="1"/>
        <v>28054362</v>
      </c>
      <c r="Y25" s="36">
        <f t="shared" si="1"/>
        <v>-15669721</v>
      </c>
      <c r="Z25" s="37">
        <f>+IF(X25&lt;&gt;0,+(Y25/X25)*100,0)</f>
        <v>-55.854847100069506</v>
      </c>
      <c r="AA25" s="38">
        <f>SUM(AA15:AA24)</f>
        <v>112217440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1507677879</v>
      </c>
      <c r="D26" s="29">
        <f>+D13+D25</f>
        <v>0</v>
      </c>
      <c r="E26" s="30">
        <f t="shared" si="2"/>
        <v>112217440</v>
      </c>
      <c r="F26" s="31">
        <f t="shared" si="2"/>
        <v>112217440</v>
      </c>
      <c r="G26" s="31">
        <f t="shared" si="2"/>
        <v>69143216</v>
      </c>
      <c r="H26" s="31">
        <f t="shared" si="2"/>
        <v>14577122</v>
      </c>
      <c r="I26" s="31">
        <f t="shared" si="2"/>
        <v>4155178</v>
      </c>
      <c r="J26" s="31">
        <f t="shared" si="2"/>
        <v>87875516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87875516</v>
      </c>
      <c r="X26" s="31">
        <f t="shared" si="2"/>
        <v>28054362</v>
      </c>
      <c r="Y26" s="31">
        <f t="shared" si="2"/>
        <v>59821154</v>
      </c>
      <c r="Z26" s="32">
        <f>+IF(X26&lt;&gt;0,+(Y26/X26)*100,0)</f>
        <v>213.23298672769675</v>
      </c>
      <c r="AA26" s="33">
        <f>+AA13+AA25</f>
        <v>112217440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500</v>
      </c>
      <c r="H31" s="20"/>
      <c r="I31" s="20"/>
      <c r="J31" s="20">
        <v>500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500</v>
      </c>
      <c r="X31" s="20"/>
      <c r="Y31" s="20">
        <v>500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112217440</v>
      </c>
      <c r="F32" s="20">
        <v>112217440</v>
      </c>
      <c r="G32" s="20">
        <v>29861746</v>
      </c>
      <c r="H32" s="20">
        <v>49233259</v>
      </c>
      <c r="I32" s="20">
        <v>50757430</v>
      </c>
      <c r="J32" s="20">
        <v>129852435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129852435</v>
      </c>
      <c r="X32" s="20">
        <v>28054362</v>
      </c>
      <c r="Y32" s="20">
        <v>101798073</v>
      </c>
      <c r="Z32" s="21">
        <v>362.86005363444019</v>
      </c>
      <c r="AA32" s="22">
        <v>112217440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33551957</v>
      </c>
      <c r="H33" s="20">
        <v>-6585807</v>
      </c>
      <c r="I33" s="20">
        <v>-17941493</v>
      </c>
      <c r="J33" s="20">
        <v>9024657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9024657</v>
      </c>
      <c r="X33" s="20"/>
      <c r="Y33" s="20">
        <v>9024657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3239036</v>
      </c>
      <c r="H35" s="20">
        <v>2673576</v>
      </c>
      <c r="I35" s="20">
        <v>692398</v>
      </c>
      <c r="J35" s="20">
        <v>6605010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6605010</v>
      </c>
      <c r="X35" s="20"/>
      <c r="Y35" s="20">
        <v>6605010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112217440</v>
      </c>
      <c r="F37" s="31">
        <f t="shared" si="3"/>
        <v>112217440</v>
      </c>
      <c r="G37" s="31">
        <f t="shared" si="3"/>
        <v>66653239</v>
      </c>
      <c r="H37" s="31">
        <f t="shared" si="3"/>
        <v>45321028</v>
      </c>
      <c r="I37" s="31">
        <f t="shared" si="3"/>
        <v>33508335</v>
      </c>
      <c r="J37" s="31">
        <f t="shared" si="3"/>
        <v>145482602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145482602</v>
      </c>
      <c r="X37" s="31">
        <f t="shared" si="3"/>
        <v>28054362</v>
      </c>
      <c r="Y37" s="31">
        <f t="shared" si="3"/>
        <v>117428240</v>
      </c>
      <c r="Z37" s="32">
        <f>+IF(X37&lt;&gt;0,+(Y37/X37)*100,0)</f>
        <v>418.57391018195312</v>
      </c>
      <c r="AA37" s="33">
        <f>SUM(AA29:AA36)</f>
        <v>112217440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112217440</v>
      </c>
      <c r="F44" s="31">
        <f t="shared" si="5"/>
        <v>112217440</v>
      </c>
      <c r="G44" s="31">
        <f t="shared" si="5"/>
        <v>66653239</v>
      </c>
      <c r="H44" s="31">
        <f t="shared" si="5"/>
        <v>45321028</v>
      </c>
      <c r="I44" s="31">
        <f t="shared" si="5"/>
        <v>33508335</v>
      </c>
      <c r="J44" s="31">
        <f t="shared" si="5"/>
        <v>145482602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145482602</v>
      </c>
      <c r="X44" s="31">
        <f t="shared" si="5"/>
        <v>28054362</v>
      </c>
      <c r="Y44" s="31">
        <f t="shared" si="5"/>
        <v>117428240</v>
      </c>
      <c r="Z44" s="32">
        <f>+IF(X44&lt;&gt;0,+(Y44/X44)*100,0)</f>
        <v>418.57391018195312</v>
      </c>
      <c r="AA44" s="33">
        <f>+AA37+AA43</f>
        <v>112217440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1507677879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2489977</v>
      </c>
      <c r="H45" s="44">
        <f t="shared" si="6"/>
        <v>-30743906</v>
      </c>
      <c r="I45" s="44">
        <f t="shared" si="6"/>
        <v>-29353157</v>
      </c>
      <c r="J45" s="44">
        <f t="shared" si="6"/>
        <v>-57607086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-57607086</v>
      </c>
      <c r="X45" s="44">
        <f t="shared" si="6"/>
        <v>0</v>
      </c>
      <c r="Y45" s="44">
        <f t="shared" si="6"/>
        <v>-57607086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-274396</v>
      </c>
      <c r="D6" s="18"/>
      <c r="E6" s="19">
        <v>-716777</v>
      </c>
      <c r="F6" s="20">
        <v>-716777</v>
      </c>
      <c r="G6" s="20">
        <v>-274396</v>
      </c>
      <c r="H6" s="20"/>
      <c r="I6" s="20"/>
      <c r="J6" s="20">
        <v>-274396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-274396</v>
      </c>
      <c r="X6" s="20">
        <v>-344042</v>
      </c>
      <c r="Y6" s="20">
        <v>69646</v>
      </c>
      <c r="Z6" s="21">
        <v>-20.243458647490716</v>
      </c>
      <c r="AA6" s="22">
        <v>-716777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-254</v>
      </c>
      <c r="D11" s="18"/>
      <c r="E11" s="19"/>
      <c r="F11" s="20"/>
      <c r="G11" s="24">
        <v>-254</v>
      </c>
      <c r="H11" s="24"/>
      <c r="I11" s="24"/>
      <c r="J11" s="20">
        <v>-254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-254</v>
      </c>
      <c r="X11" s="20"/>
      <c r="Y11" s="24">
        <v>-254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-274650</v>
      </c>
      <c r="D13" s="29">
        <f>SUM(D6:D12)</f>
        <v>0</v>
      </c>
      <c r="E13" s="30">
        <f t="shared" si="0"/>
        <v>-716777</v>
      </c>
      <c r="F13" s="31">
        <f t="shared" si="0"/>
        <v>-716777</v>
      </c>
      <c r="G13" s="31">
        <f t="shared" si="0"/>
        <v>-274650</v>
      </c>
      <c r="H13" s="31">
        <f t="shared" si="0"/>
        <v>0</v>
      </c>
      <c r="I13" s="31">
        <f t="shared" si="0"/>
        <v>0</v>
      </c>
      <c r="J13" s="31">
        <f t="shared" si="0"/>
        <v>-274650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-274650</v>
      </c>
      <c r="X13" s="31">
        <f t="shared" si="0"/>
        <v>-344042</v>
      </c>
      <c r="Y13" s="31">
        <f t="shared" si="0"/>
        <v>69392</v>
      </c>
      <c r="Z13" s="32">
        <f>+IF(X13&lt;&gt;0,+(Y13/X13)*100,0)</f>
        <v>-20.169630452095966</v>
      </c>
      <c r="AA13" s="33">
        <f>SUM(AA6:AA12)</f>
        <v>-716777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-274650</v>
      </c>
      <c r="D26" s="29">
        <f>+D13+D25</f>
        <v>0</v>
      </c>
      <c r="E26" s="30">
        <f t="shared" si="2"/>
        <v>-716777</v>
      </c>
      <c r="F26" s="31">
        <f t="shared" si="2"/>
        <v>-716777</v>
      </c>
      <c r="G26" s="31">
        <f t="shared" si="2"/>
        <v>-274650</v>
      </c>
      <c r="H26" s="31">
        <f t="shared" si="2"/>
        <v>0</v>
      </c>
      <c r="I26" s="31">
        <f t="shared" si="2"/>
        <v>0</v>
      </c>
      <c r="J26" s="31">
        <f t="shared" si="2"/>
        <v>-274650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-274650</v>
      </c>
      <c r="X26" s="31">
        <f t="shared" si="2"/>
        <v>-344042</v>
      </c>
      <c r="Y26" s="31">
        <f t="shared" si="2"/>
        <v>69392</v>
      </c>
      <c r="Z26" s="32">
        <f>+IF(X26&lt;&gt;0,+(Y26/X26)*100,0)</f>
        <v>-20.169630452095966</v>
      </c>
      <c r="AA26" s="33">
        <f>+AA13+AA25</f>
        <v>-716777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-274650</v>
      </c>
      <c r="D45" s="42">
        <f t="shared" si="6"/>
        <v>0</v>
      </c>
      <c r="E45" s="43">
        <f t="shared" si="6"/>
        <v>-716777</v>
      </c>
      <c r="F45" s="44">
        <f t="shared" si="6"/>
        <v>-716777</v>
      </c>
      <c r="G45" s="44">
        <f t="shared" si="6"/>
        <v>-274650</v>
      </c>
      <c r="H45" s="44">
        <f t="shared" si="6"/>
        <v>0</v>
      </c>
      <c r="I45" s="44">
        <f t="shared" si="6"/>
        <v>0</v>
      </c>
      <c r="J45" s="44">
        <f t="shared" si="6"/>
        <v>-274650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-274650</v>
      </c>
      <c r="X45" s="44">
        <f t="shared" si="6"/>
        <v>-344042</v>
      </c>
      <c r="Y45" s="44">
        <f t="shared" si="6"/>
        <v>69392</v>
      </c>
      <c r="Z45" s="45">
        <f>+IF(X45&lt;&gt;0,+(Y45/X45)*100,0)</f>
        <v>-20.169630452095966</v>
      </c>
      <c r="AA45" s="46">
        <f>+AA26-AA44</f>
        <v>-716777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-2026394</v>
      </c>
      <c r="D47" s="18"/>
      <c r="E47" s="19">
        <v>-2013533</v>
      </c>
      <c r="F47" s="20">
        <v>-2013533</v>
      </c>
      <c r="G47" s="20">
        <v>-2057765</v>
      </c>
      <c r="H47" s="20">
        <v>-31371</v>
      </c>
      <c r="I47" s="20">
        <v>-31371</v>
      </c>
      <c r="J47" s="20">
        <v>-2120507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-2120507</v>
      </c>
      <c r="X47" s="20">
        <v>-1640798</v>
      </c>
      <c r="Y47" s="20">
        <v>-479709</v>
      </c>
      <c r="Z47" s="47">
        <v>29.236322813655306</v>
      </c>
      <c r="AA47" s="22">
        <v>-2013533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-2026394</v>
      </c>
      <c r="D50" s="50">
        <f t="shared" ref="D50:Y50" si="7">SUM(D47:D49)</f>
        <v>0</v>
      </c>
      <c r="E50" s="51">
        <f t="shared" si="7"/>
        <v>-2013533</v>
      </c>
      <c r="F50" s="52">
        <f t="shared" si="7"/>
        <v>-2013533</v>
      </c>
      <c r="G50" s="52">
        <f t="shared" si="7"/>
        <v>-2057765</v>
      </c>
      <c r="H50" s="52">
        <f t="shared" si="7"/>
        <v>-31371</v>
      </c>
      <c r="I50" s="52">
        <f t="shared" si="7"/>
        <v>-31371</v>
      </c>
      <c r="J50" s="52">
        <f t="shared" si="7"/>
        <v>-2120507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-2120507</v>
      </c>
      <c r="X50" s="52">
        <f t="shared" si="7"/>
        <v>-1640798</v>
      </c>
      <c r="Y50" s="52">
        <f t="shared" si="7"/>
        <v>-479709</v>
      </c>
      <c r="Z50" s="53">
        <f>+IF(X50&lt;&gt;0,+(Y50/X50)*100,0)</f>
        <v>29.236322813655306</v>
      </c>
      <c r="AA50" s="54">
        <f>SUM(AA47:AA49)</f>
        <v>-2013533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802513</v>
      </c>
      <c r="D6" s="18"/>
      <c r="E6" s="19">
        <v>-112209291</v>
      </c>
      <c r="F6" s="20">
        <v>-112209291</v>
      </c>
      <c r="G6" s="20">
        <v>-45029647</v>
      </c>
      <c r="H6" s="20">
        <v>971663</v>
      </c>
      <c r="I6" s="20">
        <v>17942237</v>
      </c>
      <c r="J6" s="20">
        <v>-26115747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-26115747</v>
      </c>
      <c r="X6" s="20">
        <v>-28052328</v>
      </c>
      <c r="Y6" s="20">
        <v>1936581</v>
      </c>
      <c r="Z6" s="21">
        <v>-6.9034591353701558</v>
      </c>
      <c r="AA6" s="22">
        <v>-112209291</v>
      </c>
    </row>
    <row r="7" spans="1:27" x14ac:dyDescent="0.25">
      <c r="A7" s="23" t="s">
        <v>35</v>
      </c>
      <c r="B7" s="17" t="s">
        <v>32</v>
      </c>
      <c r="C7" s="18">
        <v>131820593</v>
      </c>
      <c r="D7" s="18"/>
      <c r="E7" s="19">
        <v>43454578</v>
      </c>
      <c r="F7" s="20">
        <v>43454578</v>
      </c>
      <c r="G7" s="20">
        <v>6982947</v>
      </c>
      <c r="H7" s="20">
        <v>5687022</v>
      </c>
      <c r="I7" s="20">
        <v>7074898</v>
      </c>
      <c r="J7" s="20">
        <v>19744867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19744867</v>
      </c>
      <c r="X7" s="20">
        <v>10863645</v>
      </c>
      <c r="Y7" s="20">
        <v>8881222</v>
      </c>
      <c r="Z7" s="21">
        <v>81.75176931867712</v>
      </c>
      <c r="AA7" s="22">
        <v>43454578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4396842</v>
      </c>
      <c r="D10" s="18"/>
      <c r="E10" s="19"/>
      <c r="F10" s="20"/>
      <c r="G10" s="20"/>
      <c r="H10" s="20"/>
      <c r="I10" s="20">
        <v>14864250</v>
      </c>
      <c r="J10" s="20">
        <v>14864250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14864250</v>
      </c>
      <c r="X10" s="20"/>
      <c r="Y10" s="20">
        <v>14864250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22459449</v>
      </c>
      <c r="F11" s="20">
        <v>22459449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5614860</v>
      </c>
      <c r="Y11" s="24">
        <v>-5614860</v>
      </c>
      <c r="Z11" s="25">
        <v>-100</v>
      </c>
      <c r="AA11" s="26">
        <v>22459449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137019948</v>
      </c>
      <c r="D13" s="29">
        <f>SUM(D6:D12)</f>
        <v>0</v>
      </c>
      <c r="E13" s="30">
        <f t="shared" si="0"/>
        <v>-46295264</v>
      </c>
      <c r="F13" s="31">
        <f t="shared" si="0"/>
        <v>-46295264</v>
      </c>
      <c r="G13" s="31">
        <f t="shared" si="0"/>
        <v>-38046700</v>
      </c>
      <c r="H13" s="31">
        <f t="shared" si="0"/>
        <v>6658685</v>
      </c>
      <c r="I13" s="31">
        <f t="shared" si="0"/>
        <v>39881385</v>
      </c>
      <c r="J13" s="31">
        <f t="shared" si="0"/>
        <v>8493370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8493370</v>
      </c>
      <c r="X13" s="31">
        <f t="shared" si="0"/>
        <v>-11573823</v>
      </c>
      <c r="Y13" s="31">
        <f t="shared" si="0"/>
        <v>20067193</v>
      </c>
      <c r="Z13" s="32">
        <f>+IF(X13&lt;&gt;0,+(Y13/X13)*100,0)</f>
        <v>-173.38430871113201</v>
      </c>
      <c r="AA13" s="33">
        <f>SUM(AA6:AA12)</f>
        <v>-46295264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-51497878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-51497878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85522070</v>
      </c>
      <c r="D26" s="29">
        <f>+D13+D25</f>
        <v>0</v>
      </c>
      <c r="E26" s="30">
        <f t="shared" si="2"/>
        <v>-46295264</v>
      </c>
      <c r="F26" s="31">
        <f t="shared" si="2"/>
        <v>-46295264</v>
      </c>
      <c r="G26" s="31">
        <f t="shared" si="2"/>
        <v>-38046700</v>
      </c>
      <c r="H26" s="31">
        <f t="shared" si="2"/>
        <v>6658685</v>
      </c>
      <c r="I26" s="31">
        <f t="shared" si="2"/>
        <v>39881385</v>
      </c>
      <c r="J26" s="31">
        <f t="shared" si="2"/>
        <v>8493370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8493370</v>
      </c>
      <c r="X26" s="31">
        <f t="shared" si="2"/>
        <v>-11573823</v>
      </c>
      <c r="Y26" s="31">
        <f t="shared" si="2"/>
        <v>20067193</v>
      </c>
      <c r="Z26" s="32">
        <f>+IF(X26&lt;&gt;0,+(Y26/X26)*100,0)</f>
        <v>-173.38430871113201</v>
      </c>
      <c r="AA26" s="33">
        <f>+AA13+AA25</f>
        <v>-46295264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12999837</v>
      </c>
      <c r="D33" s="18"/>
      <c r="E33" s="19">
        <v>4012431</v>
      </c>
      <c r="F33" s="20">
        <v>4012431</v>
      </c>
      <c r="G33" s="20">
        <v>8999742</v>
      </c>
      <c r="H33" s="20"/>
      <c r="I33" s="20"/>
      <c r="J33" s="20">
        <v>8999742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8999742</v>
      </c>
      <c r="X33" s="20">
        <v>1003107</v>
      </c>
      <c r="Y33" s="20">
        <v>7996635</v>
      </c>
      <c r="Z33" s="21">
        <v>797.18664110608336</v>
      </c>
      <c r="AA33" s="22">
        <v>4012431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2852711</v>
      </c>
      <c r="D35" s="18"/>
      <c r="E35" s="19">
        <v>10348800</v>
      </c>
      <c r="F35" s="20">
        <v>10348800</v>
      </c>
      <c r="G35" s="20">
        <v>937932</v>
      </c>
      <c r="H35" s="20">
        <v>794378</v>
      </c>
      <c r="I35" s="20">
        <v>888978</v>
      </c>
      <c r="J35" s="20">
        <v>2621288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2621288</v>
      </c>
      <c r="X35" s="20">
        <v>2587200</v>
      </c>
      <c r="Y35" s="20">
        <v>34088</v>
      </c>
      <c r="Z35" s="21">
        <v>1.3175633889919605</v>
      </c>
      <c r="AA35" s="22">
        <v>10348800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15852548</v>
      </c>
      <c r="D37" s="29">
        <f t="shared" ref="D37:Y37" si="3">SUM(D29:D36)</f>
        <v>0</v>
      </c>
      <c r="E37" s="30">
        <f t="shared" si="3"/>
        <v>14361231</v>
      </c>
      <c r="F37" s="31">
        <f t="shared" si="3"/>
        <v>14361231</v>
      </c>
      <c r="G37" s="31">
        <f t="shared" si="3"/>
        <v>9937674</v>
      </c>
      <c r="H37" s="31">
        <f t="shared" si="3"/>
        <v>794378</v>
      </c>
      <c r="I37" s="31">
        <f t="shared" si="3"/>
        <v>888978</v>
      </c>
      <c r="J37" s="31">
        <f t="shared" si="3"/>
        <v>11621030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11621030</v>
      </c>
      <c r="X37" s="31">
        <f t="shared" si="3"/>
        <v>3590307</v>
      </c>
      <c r="Y37" s="31">
        <f t="shared" si="3"/>
        <v>8030723</v>
      </c>
      <c r="Z37" s="32">
        <f>+IF(X37&lt;&gt;0,+(Y37/X37)*100,0)</f>
        <v>223.67789161205437</v>
      </c>
      <c r="AA37" s="33">
        <f>SUM(AA29:AA36)</f>
        <v>14361231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15852548</v>
      </c>
      <c r="D44" s="29">
        <f>+D37+D43</f>
        <v>0</v>
      </c>
      <c r="E44" s="30">
        <f t="shared" si="5"/>
        <v>14361231</v>
      </c>
      <c r="F44" s="31">
        <f t="shared" si="5"/>
        <v>14361231</v>
      </c>
      <c r="G44" s="31">
        <f t="shared" si="5"/>
        <v>9937674</v>
      </c>
      <c r="H44" s="31">
        <f t="shared" si="5"/>
        <v>794378</v>
      </c>
      <c r="I44" s="31">
        <f t="shared" si="5"/>
        <v>888978</v>
      </c>
      <c r="J44" s="31">
        <f t="shared" si="5"/>
        <v>11621030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11621030</v>
      </c>
      <c r="X44" s="31">
        <f t="shared" si="5"/>
        <v>3590307</v>
      </c>
      <c r="Y44" s="31">
        <f t="shared" si="5"/>
        <v>8030723</v>
      </c>
      <c r="Z44" s="32">
        <f>+IF(X44&lt;&gt;0,+(Y44/X44)*100,0)</f>
        <v>223.67789161205437</v>
      </c>
      <c r="AA44" s="33">
        <f>+AA37+AA43</f>
        <v>14361231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69669522</v>
      </c>
      <c r="D45" s="42">
        <f t="shared" si="6"/>
        <v>0</v>
      </c>
      <c r="E45" s="43">
        <f t="shared" si="6"/>
        <v>-60656495</v>
      </c>
      <c r="F45" s="44">
        <f t="shared" si="6"/>
        <v>-60656495</v>
      </c>
      <c r="G45" s="44">
        <f t="shared" si="6"/>
        <v>-47984374</v>
      </c>
      <c r="H45" s="44">
        <f t="shared" si="6"/>
        <v>5864307</v>
      </c>
      <c r="I45" s="44">
        <f t="shared" si="6"/>
        <v>38992407</v>
      </c>
      <c r="J45" s="44">
        <f t="shared" si="6"/>
        <v>-3127660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-3127660</v>
      </c>
      <c r="X45" s="44">
        <f t="shared" si="6"/>
        <v>-15164130</v>
      </c>
      <c r="Y45" s="44">
        <f t="shared" si="6"/>
        <v>12036470</v>
      </c>
      <c r="Z45" s="45">
        <f>+IF(X45&lt;&gt;0,+(Y45/X45)*100,0)</f>
        <v>-79.374616281975946</v>
      </c>
      <c r="AA45" s="46">
        <f>+AA26-AA44</f>
        <v>-60656495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2025540</v>
      </c>
      <c r="D47" s="18"/>
      <c r="E47" s="19">
        <v>-4012431</v>
      </c>
      <c r="F47" s="20">
        <v>-4012431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-1003107</v>
      </c>
      <c r="Y47" s="20">
        <v>1003107</v>
      </c>
      <c r="Z47" s="47">
        <v>-100</v>
      </c>
      <c r="AA47" s="22">
        <v>-4012431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2025540</v>
      </c>
      <c r="D50" s="50">
        <f t="shared" ref="D50:Y50" si="7">SUM(D47:D49)</f>
        <v>0</v>
      </c>
      <c r="E50" s="51">
        <f t="shared" si="7"/>
        <v>-4012431</v>
      </c>
      <c r="F50" s="52">
        <f t="shared" si="7"/>
        <v>-4012431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-1003107</v>
      </c>
      <c r="Y50" s="52">
        <f t="shared" si="7"/>
        <v>1003107</v>
      </c>
      <c r="Z50" s="53">
        <f>+IF(X50&lt;&gt;0,+(Y50/X50)*100,0)</f>
        <v>-100</v>
      </c>
      <c r="AA50" s="54">
        <f>SUM(AA47:AA49)</f>
        <v>-4012431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-65750290</v>
      </c>
      <c r="D6" s="18"/>
      <c r="E6" s="19"/>
      <c r="F6" s="20"/>
      <c r="G6" s="20">
        <v>-65750291</v>
      </c>
      <c r="H6" s="20">
        <v>-375427</v>
      </c>
      <c r="I6" s="20">
        <v>-927869</v>
      </c>
      <c r="J6" s="20">
        <v>-67053587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-67053587</v>
      </c>
      <c r="X6" s="20"/>
      <c r="Y6" s="20">
        <v>-67053587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-1250952</v>
      </c>
      <c r="D10" s="18"/>
      <c r="E10" s="19"/>
      <c r="F10" s="20"/>
      <c r="G10" s="20">
        <v>-1371009</v>
      </c>
      <c r="H10" s="20">
        <v>120057</v>
      </c>
      <c r="I10" s="20"/>
      <c r="J10" s="20">
        <v>-1250952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-1250952</v>
      </c>
      <c r="X10" s="20"/>
      <c r="Y10" s="20">
        <v>-1250952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8784115</v>
      </c>
      <c r="D11" s="18"/>
      <c r="E11" s="19"/>
      <c r="F11" s="20"/>
      <c r="G11" s="24">
        <v>8865291</v>
      </c>
      <c r="H11" s="24">
        <v>-32208</v>
      </c>
      <c r="I11" s="24">
        <v>139905</v>
      </c>
      <c r="J11" s="20">
        <v>8972988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8972988</v>
      </c>
      <c r="X11" s="20"/>
      <c r="Y11" s="24">
        <v>8972988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-58217127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-58256009</v>
      </c>
      <c r="H13" s="31">
        <f t="shared" si="0"/>
        <v>-287578</v>
      </c>
      <c r="I13" s="31">
        <f t="shared" si="0"/>
        <v>-787964</v>
      </c>
      <c r="J13" s="31">
        <f t="shared" si="0"/>
        <v>-59331551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-59331551</v>
      </c>
      <c r="X13" s="31">
        <f t="shared" si="0"/>
        <v>0</v>
      </c>
      <c r="Y13" s="31">
        <f t="shared" si="0"/>
        <v>-59331551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46810721</v>
      </c>
      <c r="D16" s="18"/>
      <c r="E16" s="19"/>
      <c r="F16" s="20"/>
      <c r="G16" s="20">
        <v>43813663</v>
      </c>
      <c r="H16" s="20"/>
      <c r="I16" s="20"/>
      <c r="J16" s="20">
        <v>43813663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43813663</v>
      </c>
      <c r="X16" s="20"/>
      <c r="Y16" s="20">
        <v>43813663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-5281753</v>
      </c>
      <c r="D17" s="18"/>
      <c r="E17" s="19">
        <v>169755453</v>
      </c>
      <c r="F17" s="20">
        <v>169755453</v>
      </c>
      <c r="G17" s="24">
        <v>19245717</v>
      </c>
      <c r="H17" s="24">
        <v>729967</v>
      </c>
      <c r="I17" s="24">
        <v>706640</v>
      </c>
      <c r="J17" s="20">
        <v>20682324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20682324</v>
      </c>
      <c r="X17" s="20">
        <v>171710379</v>
      </c>
      <c r="Y17" s="24">
        <v>-151028055</v>
      </c>
      <c r="Z17" s="25">
        <v>-87.955111321488616</v>
      </c>
      <c r="AA17" s="26">
        <v>169755453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-589000</v>
      </c>
      <c r="D20" s="18"/>
      <c r="E20" s="19"/>
      <c r="F20" s="20"/>
      <c r="G20" s="20"/>
      <c r="H20" s="20">
        <v>-589000</v>
      </c>
      <c r="I20" s="20"/>
      <c r="J20" s="20">
        <v>-589000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-589000</v>
      </c>
      <c r="X20" s="20"/>
      <c r="Y20" s="20">
        <v>-589000</v>
      </c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40939968</v>
      </c>
      <c r="D25" s="29">
        <f t="shared" ref="D25:Y25" si="1">SUM(D15:D24)</f>
        <v>0</v>
      </c>
      <c r="E25" s="35">
        <f t="shared" si="1"/>
        <v>169755453</v>
      </c>
      <c r="F25" s="36">
        <f t="shared" si="1"/>
        <v>169755453</v>
      </c>
      <c r="G25" s="36">
        <f t="shared" si="1"/>
        <v>63059380</v>
      </c>
      <c r="H25" s="36">
        <f t="shared" si="1"/>
        <v>140967</v>
      </c>
      <c r="I25" s="36">
        <f t="shared" si="1"/>
        <v>706640</v>
      </c>
      <c r="J25" s="36">
        <f t="shared" si="1"/>
        <v>63906987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63906987</v>
      </c>
      <c r="X25" s="36">
        <f t="shared" si="1"/>
        <v>171710379</v>
      </c>
      <c r="Y25" s="36">
        <f t="shared" si="1"/>
        <v>-107803392</v>
      </c>
      <c r="Z25" s="37">
        <f>+IF(X25&lt;&gt;0,+(Y25/X25)*100,0)</f>
        <v>-62.782105908694085</v>
      </c>
      <c r="AA25" s="38">
        <f>SUM(AA15:AA24)</f>
        <v>169755453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-17277159</v>
      </c>
      <c r="D26" s="29">
        <f>+D13+D25</f>
        <v>0</v>
      </c>
      <c r="E26" s="30">
        <f t="shared" si="2"/>
        <v>169755453</v>
      </c>
      <c r="F26" s="31">
        <f t="shared" si="2"/>
        <v>169755453</v>
      </c>
      <c r="G26" s="31">
        <f t="shared" si="2"/>
        <v>4803371</v>
      </c>
      <c r="H26" s="31">
        <f t="shared" si="2"/>
        <v>-146611</v>
      </c>
      <c r="I26" s="31">
        <f t="shared" si="2"/>
        <v>-81324</v>
      </c>
      <c r="J26" s="31">
        <f t="shared" si="2"/>
        <v>4575436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4575436</v>
      </c>
      <c r="X26" s="31">
        <f t="shared" si="2"/>
        <v>171710379</v>
      </c>
      <c r="Y26" s="31">
        <f t="shared" si="2"/>
        <v>-167134943</v>
      </c>
      <c r="Z26" s="32">
        <f>+IF(X26&lt;&gt;0,+(Y26/X26)*100,0)</f>
        <v>-97.335375982135602</v>
      </c>
      <c r="AA26" s="33">
        <f>+AA13+AA25</f>
        <v>169755453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3023803</v>
      </c>
      <c r="D32" s="18"/>
      <c r="E32" s="19"/>
      <c r="F32" s="20"/>
      <c r="G32" s="20">
        <v>2445666</v>
      </c>
      <c r="H32" s="20">
        <v>38881</v>
      </c>
      <c r="I32" s="20">
        <v>144737</v>
      </c>
      <c r="J32" s="20">
        <v>2629284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2629284</v>
      </c>
      <c r="X32" s="20"/>
      <c r="Y32" s="20">
        <v>2629284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-12817334</v>
      </c>
      <c r="D33" s="18"/>
      <c r="E33" s="19"/>
      <c r="F33" s="20"/>
      <c r="G33" s="20">
        <v>-11833924</v>
      </c>
      <c r="H33" s="20">
        <v>-1309868</v>
      </c>
      <c r="I33" s="20">
        <v>-1121575</v>
      </c>
      <c r="J33" s="20">
        <v>-14265367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-14265367</v>
      </c>
      <c r="X33" s="20"/>
      <c r="Y33" s="20">
        <v>-14265367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-9793531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-9388258</v>
      </c>
      <c r="H37" s="31">
        <f t="shared" si="3"/>
        <v>-1270987</v>
      </c>
      <c r="I37" s="31">
        <f t="shared" si="3"/>
        <v>-976838</v>
      </c>
      <c r="J37" s="31">
        <f t="shared" si="3"/>
        <v>-11636083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-11636083</v>
      </c>
      <c r="X37" s="31">
        <f t="shared" si="3"/>
        <v>0</v>
      </c>
      <c r="Y37" s="31">
        <f t="shared" si="3"/>
        <v>-11636083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-9793531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-9388258</v>
      </c>
      <c r="H44" s="31">
        <f t="shared" si="5"/>
        <v>-1270987</v>
      </c>
      <c r="I44" s="31">
        <f t="shared" si="5"/>
        <v>-976838</v>
      </c>
      <c r="J44" s="31">
        <f t="shared" si="5"/>
        <v>-11636083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-11636083</v>
      </c>
      <c r="X44" s="31">
        <f t="shared" si="5"/>
        <v>0</v>
      </c>
      <c r="Y44" s="31">
        <f t="shared" si="5"/>
        <v>-11636083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-7483628</v>
      </c>
      <c r="D45" s="42">
        <f t="shared" si="6"/>
        <v>0</v>
      </c>
      <c r="E45" s="43">
        <f t="shared" si="6"/>
        <v>169755453</v>
      </c>
      <c r="F45" s="44">
        <f t="shared" si="6"/>
        <v>169755453</v>
      </c>
      <c r="G45" s="44">
        <f t="shared" si="6"/>
        <v>14191629</v>
      </c>
      <c r="H45" s="44">
        <f t="shared" si="6"/>
        <v>1124376</v>
      </c>
      <c r="I45" s="44">
        <f t="shared" si="6"/>
        <v>895514</v>
      </c>
      <c r="J45" s="44">
        <f t="shared" si="6"/>
        <v>16211519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16211519</v>
      </c>
      <c r="X45" s="44">
        <f t="shared" si="6"/>
        <v>171710379</v>
      </c>
      <c r="Y45" s="44">
        <f t="shared" si="6"/>
        <v>-155498860</v>
      </c>
      <c r="Z45" s="45">
        <f>+IF(X45&lt;&gt;0,+(Y45/X45)*100,0)</f>
        <v>-90.558800758339714</v>
      </c>
      <c r="AA45" s="46">
        <f>+AA26-AA44</f>
        <v>169755453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-118289672</v>
      </c>
      <c r="D47" s="18"/>
      <c r="E47" s="19">
        <v>-2606568</v>
      </c>
      <c r="F47" s="20">
        <v>-2606568</v>
      </c>
      <c r="G47" s="20">
        <v>43791358</v>
      </c>
      <c r="H47" s="20">
        <v>-986731</v>
      </c>
      <c r="I47" s="20">
        <v>895514</v>
      </c>
      <c r="J47" s="20">
        <v>43700141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43700141</v>
      </c>
      <c r="X47" s="20">
        <v>-651642</v>
      </c>
      <c r="Y47" s="20">
        <v>44351783</v>
      </c>
      <c r="Z47" s="47">
        <v>-6806.1578289919926</v>
      </c>
      <c r="AA47" s="22">
        <v>-2606568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-118289672</v>
      </c>
      <c r="D50" s="50">
        <f t="shared" ref="D50:Y50" si="7">SUM(D47:D49)</f>
        <v>0</v>
      </c>
      <c r="E50" s="51">
        <f t="shared" si="7"/>
        <v>-2606568</v>
      </c>
      <c r="F50" s="52">
        <f t="shared" si="7"/>
        <v>-2606568</v>
      </c>
      <c r="G50" s="52">
        <f t="shared" si="7"/>
        <v>43791358</v>
      </c>
      <c r="H50" s="52">
        <f t="shared" si="7"/>
        <v>-986731</v>
      </c>
      <c r="I50" s="52">
        <f t="shared" si="7"/>
        <v>895514</v>
      </c>
      <c r="J50" s="52">
        <f t="shared" si="7"/>
        <v>43700141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43700141</v>
      </c>
      <c r="X50" s="52">
        <f t="shared" si="7"/>
        <v>-651642</v>
      </c>
      <c r="Y50" s="52">
        <f t="shared" si="7"/>
        <v>44351783</v>
      </c>
      <c r="Z50" s="53">
        <f>+IF(X50&lt;&gt;0,+(Y50/X50)*100,0)</f>
        <v>-6806.1578289919926</v>
      </c>
      <c r="AA50" s="54">
        <f>SUM(AA47:AA49)</f>
        <v>-2606568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-55063949</v>
      </c>
      <c r="D6" s="18"/>
      <c r="E6" s="19"/>
      <c r="F6" s="20"/>
      <c r="G6" s="20">
        <v>-55063949</v>
      </c>
      <c r="H6" s="20"/>
      <c r="I6" s="20"/>
      <c r="J6" s="20">
        <v>-55063949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-55063949</v>
      </c>
      <c r="X6" s="20"/>
      <c r="Y6" s="20">
        <v>-55063949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4727009</v>
      </c>
      <c r="D11" s="18"/>
      <c r="E11" s="19"/>
      <c r="F11" s="20"/>
      <c r="G11" s="24">
        <v>4727009</v>
      </c>
      <c r="H11" s="24"/>
      <c r="I11" s="24"/>
      <c r="J11" s="20">
        <v>4727009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4727009</v>
      </c>
      <c r="X11" s="20"/>
      <c r="Y11" s="24">
        <v>4727009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-50336940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-50336940</v>
      </c>
      <c r="H13" s="31">
        <f t="shared" si="0"/>
        <v>0</v>
      </c>
      <c r="I13" s="31">
        <f t="shared" si="0"/>
        <v>0</v>
      </c>
      <c r="J13" s="31">
        <f t="shared" si="0"/>
        <v>-50336940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-50336940</v>
      </c>
      <c r="X13" s="31">
        <f t="shared" si="0"/>
        <v>0</v>
      </c>
      <c r="Y13" s="31">
        <f t="shared" si="0"/>
        <v>-50336940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-50336940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-50336940</v>
      </c>
      <c r="H26" s="31">
        <f t="shared" si="2"/>
        <v>0</v>
      </c>
      <c r="I26" s="31">
        <f t="shared" si="2"/>
        <v>0</v>
      </c>
      <c r="J26" s="31">
        <f t="shared" si="2"/>
        <v>-50336940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-50336940</v>
      </c>
      <c r="X26" s="31">
        <f t="shared" si="2"/>
        <v>0</v>
      </c>
      <c r="Y26" s="31">
        <f t="shared" si="2"/>
        <v>-50336940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-50336940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-50336940</v>
      </c>
      <c r="H45" s="44">
        <f t="shared" si="6"/>
        <v>0</v>
      </c>
      <c r="I45" s="44">
        <f t="shared" si="6"/>
        <v>0</v>
      </c>
      <c r="J45" s="44">
        <f t="shared" si="6"/>
        <v>-50336940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-50336940</v>
      </c>
      <c r="X45" s="44">
        <f t="shared" si="6"/>
        <v>0</v>
      </c>
      <c r="Y45" s="44">
        <f t="shared" si="6"/>
        <v>-50336940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-149004</v>
      </c>
      <c r="D6" s="18"/>
      <c r="E6" s="19">
        <v>-1825916</v>
      </c>
      <c r="F6" s="20">
        <v>-1825916</v>
      </c>
      <c r="G6" s="20">
        <v>-149005</v>
      </c>
      <c r="H6" s="20">
        <v>-11849</v>
      </c>
      <c r="I6" s="20"/>
      <c r="J6" s="20">
        <v>-160854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-160854</v>
      </c>
      <c r="X6" s="20">
        <v>-456477</v>
      </c>
      <c r="Y6" s="20">
        <v>295623</v>
      </c>
      <c r="Z6" s="21">
        <v>-64.761860948087204</v>
      </c>
      <c r="AA6" s="22">
        <v>-1825916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-98799</v>
      </c>
      <c r="D10" s="18"/>
      <c r="E10" s="19"/>
      <c r="F10" s="20"/>
      <c r="G10" s="20">
        <v>-98799</v>
      </c>
      <c r="H10" s="20"/>
      <c r="I10" s="20"/>
      <c r="J10" s="20">
        <v>-98799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-98799</v>
      </c>
      <c r="X10" s="20"/>
      <c r="Y10" s="20">
        <v>-98799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>
        <v>1545</v>
      </c>
      <c r="I11" s="24">
        <v>1205</v>
      </c>
      <c r="J11" s="20">
        <v>2750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2750</v>
      </c>
      <c r="X11" s="20"/>
      <c r="Y11" s="24">
        <v>2750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-247803</v>
      </c>
      <c r="D13" s="29">
        <f>SUM(D6:D12)</f>
        <v>0</v>
      </c>
      <c r="E13" s="30">
        <f t="shared" si="0"/>
        <v>-1825916</v>
      </c>
      <c r="F13" s="31">
        <f t="shared" si="0"/>
        <v>-1825916</v>
      </c>
      <c r="G13" s="31">
        <f t="shared" si="0"/>
        <v>-247804</v>
      </c>
      <c r="H13" s="31">
        <f t="shared" si="0"/>
        <v>-10304</v>
      </c>
      <c r="I13" s="31">
        <f t="shared" si="0"/>
        <v>1205</v>
      </c>
      <c r="J13" s="31">
        <f t="shared" si="0"/>
        <v>-256903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-256903</v>
      </c>
      <c r="X13" s="31">
        <f t="shared" si="0"/>
        <v>-456477</v>
      </c>
      <c r="Y13" s="31">
        <f t="shared" si="0"/>
        <v>199574</v>
      </c>
      <c r="Z13" s="32">
        <f>+IF(X13&lt;&gt;0,+(Y13/X13)*100,0)</f>
        <v>-43.720494132234485</v>
      </c>
      <c r="AA13" s="33">
        <f>SUM(AA6:AA12)</f>
        <v>-1825916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183407790</v>
      </c>
      <c r="D17" s="18"/>
      <c r="E17" s="19"/>
      <c r="F17" s="20"/>
      <c r="G17" s="24">
        <v>183407790</v>
      </c>
      <c r="H17" s="24"/>
      <c r="I17" s="24"/>
      <c r="J17" s="20">
        <v>183407790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183407790</v>
      </c>
      <c r="X17" s="20"/>
      <c r="Y17" s="24">
        <v>183407790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183407790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183407790</v>
      </c>
      <c r="H25" s="36">
        <f t="shared" si="1"/>
        <v>0</v>
      </c>
      <c r="I25" s="36">
        <f t="shared" si="1"/>
        <v>0</v>
      </c>
      <c r="J25" s="36">
        <f t="shared" si="1"/>
        <v>183407790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183407790</v>
      </c>
      <c r="X25" s="36">
        <f t="shared" si="1"/>
        <v>0</v>
      </c>
      <c r="Y25" s="36">
        <f t="shared" si="1"/>
        <v>183407790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183159987</v>
      </c>
      <c r="D26" s="29">
        <f>+D13+D25</f>
        <v>0</v>
      </c>
      <c r="E26" s="30">
        <f t="shared" si="2"/>
        <v>-1825916</v>
      </c>
      <c r="F26" s="31">
        <f t="shared" si="2"/>
        <v>-1825916</v>
      </c>
      <c r="G26" s="31">
        <f t="shared" si="2"/>
        <v>183159986</v>
      </c>
      <c r="H26" s="31">
        <f t="shared" si="2"/>
        <v>-10304</v>
      </c>
      <c r="I26" s="31">
        <f t="shared" si="2"/>
        <v>1205</v>
      </c>
      <c r="J26" s="31">
        <f t="shared" si="2"/>
        <v>183150887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183150887</v>
      </c>
      <c r="X26" s="31">
        <f t="shared" si="2"/>
        <v>-456477</v>
      </c>
      <c r="Y26" s="31">
        <f t="shared" si="2"/>
        <v>183607364</v>
      </c>
      <c r="Z26" s="32">
        <f>+IF(X26&lt;&gt;0,+(Y26/X26)*100,0)</f>
        <v>-40222.697748188846</v>
      </c>
      <c r="AA26" s="33">
        <f>+AA13+AA25</f>
        <v>-1825916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21089</v>
      </c>
      <c r="J32" s="20">
        <v>21089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21089</v>
      </c>
      <c r="X32" s="20">
        <v>-3</v>
      </c>
      <c r="Y32" s="20">
        <v>21092</v>
      </c>
      <c r="Z32" s="21">
        <v>-703066.66666666674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21089</v>
      </c>
      <c r="J37" s="31">
        <f t="shared" si="3"/>
        <v>21089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21089</v>
      </c>
      <c r="X37" s="31">
        <f t="shared" si="3"/>
        <v>-3</v>
      </c>
      <c r="Y37" s="31">
        <f t="shared" si="3"/>
        <v>21092</v>
      </c>
      <c r="Z37" s="32">
        <f>+IF(X37&lt;&gt;0,+(Y37/X37)*100,0)</f>
        <v>-703066.66666666674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21089</v>
      </c>
      <c r="J44" s="31">
        <f t="shared" si="5"/>
        <v>21089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21089</v>
      </c>
      <c r="X44" s="31">
        <f t="shared" si="5"/>
        <v>-3</v>
      </c>
      <c r="Y44" s="31">
        <f t="shared" si="5"/>
        <v>21092</v>
      </c>
      <c r="Z44" s="32">
        <f>+IF(X44&lt;&gt;0,+(Y44/X44)*100,0)</f>
        <v>-703066.66666666674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183159987</v>
      </c>
      <c r="D45" s="42">
        <f t="shared" si="6"/>
        <v>0</v>
      </c>
      <c r="E45" s="43">
        <f t="shared" si="6"/>
        <v>-1825916</v>
      </c>
      <c r="F45" s="44">
        <f t="shared" si="6"/>
        <v>-1825916</v>
      </c>
      <c r="G45" s="44">
        <f t="shared" si="6"/>
        <v>183159986</v>
      </c>
      <c r="H45" s="44">
        <f t="shared" si="6"/>
        <v>-10304</v>
      </c>
      <c r="I45" s="44">
        <f t="shared" si="6"/>
        <v>-19884</v>
      </c>
      <c r="J45" s="44">
        <f t="shared" si="6"/>
        <v>183129798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183129798</v>
      </c>
      <c r="X45" s="44">
        <f t="shared" si="6"/>
        <v>-456474</v>
      </c>
      <c r="Y45" s="44">
        <f t="shared" si="6"/>
        <v>183586272</v>
      </c>
      <c r="Z45" s="45">
        <f>+IF(X45&lt;&gt;0,+(Y45/X45)*100,0)</f>
        <v>-40218.341460849908</v>
      </c>
      <c r="AA45" s="46">
        <f>+AA26-AA44</f>
        <v>-1825916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-5514127</v>
      </c>
      <c r="D47" s="18"/>
      <c r="E47" s="19">
        <v>-1825916</v>
      </c>
      <c r="F47" s="20">
        <v>-1825916</v>
      </c>
      <c r="G47" s="20">
        <v>-5503426</v>
      </c>
      <c r="H47" s="20">
        <v>-272834</v>
      </c>
      <c r="I47" s="20">
        <v>-205247</v>
      </c>
      <c r="J47" s="20">
        <v>-5981507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-5981507</v>
      </c>
      <c r="X47" s="20">
        <v>-456480</v>
      </c>
      <c r="Y47" s="20">
        <v>-5525027</v>
      </c>
      <c r="Z47" s="47">
        <v>1210.3546705222573</v>
      </c>
      <c r="AA47" s="22">
        <v>-1825916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-5514127</v>
      </c>
      <c r="D50" s="50">
        <f t="shared" ref="D50:Y50" si="7">SUM(D47:D49)</f>
        <v>0</v>
      </c>
      <c r="E50" s="51">
        <f t="shared" si="7"/>
        <v>-1825916</v>
      </c>
      <c r="F50" s="52">
        <f t="shared" si="7"/>
        <v>-1825916</v>
      </c>
      <c r="G50" s="52">
        <f t="shared" si="7"/>
        <v>-5503426</v>
      </c>
      <c r="H50" s="52">
        <f t="shared" si="7"/>
        <v>-272834</v>
      </c>
      <c r="I50" s="52">
        <f t="shared" si="7"/>
        <v>-205247</v>
      </c>
      <c r="J50" s="52">
        <f t="shared" si="7"/>
        <v>-5981507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-5981507</v>
      </c>
      <c r="X50" s="52">
        <f t="shared" si="7"/>
        <v>-456480</v>
      </c>
      <c r="Y50" s="52">
        <f t="shared" si="7"/>
        <v>-5525027</v>
      </c>
      <c r="Z50" s="53">
        <f>+IF(X50&lt;&gt;0,+(Y50/X50)*100,0)</f>
        <v>1210.3546705222573</v>
      </c>
      <c r="AA50" s="54">
        <f>SUM(AA47:AA49)</f>
        <v>-1825916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-1963068</v>
      </c>
      <c r="F6" s="20">
        <v>-1963068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-490767</v>
      </c>
      <c r="Y6" s="20">
        <v>490767</v>
      </c>
      <c r="Z6" s="21">
        <v>-100</v>
      </c>
      <c r="AA6" s="22">
        <v>-1963068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-1963068</v>
      </c>
      <c r="F13" s="31">
        <f t="shared" si="0"/>
        <v>-1963068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-490767</v>
      </c>
      <c r="Y13" s="31">
        <f t="shared" si="0"/>
        <v>490767</v>
      </c>
      <c r="Z13" s="32">
        <f>+IF(X13&lt;&gt;0,+(Y13/X13)*100,0)</f>
        <v>-100</v>
      </c>
      <c r="AA13" s="33">
        <f>SUM(AA6:AA12)</f>
        <v>-1963068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-1963068</v>
      </c>
      <c r="F26" s="31">
        <f t="shared" si="2"/>
        <v>-1963068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-490767</v>
      </c>
      <c r="Y26" s="31">
        <f t="shared" si="2"/>
        <v>490767</v>
      </c>
      <c r="Z26" s="32">
        <f>+IF(X26&lt;&gt;0,+(Y26/X26)*100,0)</f>
        <v>-100</v>
      </c>
      <c r="AA26" s="33">
        <f>+AA13+AA25</f>
        <v>-1963068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-2091950</v>
      </c>
      <c r="D32" s="18"/>
      <c r="E32" s="19">
        <v>12</v>
      </c>
      <c r="F32" s="20">
        <v>12</v>
      </c>
      <c r="G32" s="20"/>
      <c r="H32" s="20"/>
      <c r="I32" s="20">
        <v>-6692</v>
      </c>
      <c r="J32" s="20">
        <v>-6692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-6692</v>
      </c>
      <c r="X32" s="20">
        <v>3</v>
      </c>
      <c r="Y32" s="20">
        <v>-6695</v>
      </c>
      <c r="Z32" s="21">
        <v>-223166.66666666666</v>
      </c>
      <c r="AA32" s="22">
        <v>12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-2091950</v>
      </c>
      <c r="D37" s="29">
        <f t="shared" ref="D37:Y37" si="3">SUM(D29:D36)</f>
        <v>0</v>
      </c>
      <c r="E37" s="30">
        <f t="shared" si="3"/>
        <v>12</v>
      </c>
      <c r="F37" s="31">
        <f t="shared" si="3"/>
        <v>12</v>
      </c>
      <c r="G37" s="31">
        <f t="shared" si="3"/>
        <v>0</v>
      </c>
      <c r="H37" s="31">
        <f t="shared" si="3"/>
        <v>0</v>
      </c>
      <c r="I37" s="31">
        <f t="shared" si="3"/>
        <v>-6692</v>
      </c>
      <c r="J37" s="31">
        <f t="shared" si="3"/>
        <v>-6692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-6692</v>
      </c>
      <c r="X37" s="31">
        <f t="shared" si="3"/>
        <v>3</v>
      </c>
      <c r="Y37" s="31">
        <f t="shared" si="3"/>
        <v>-6695</v>
      </c>
      <c r="Z37" s="32">
        <f>+IF(X37&lt;&gt;0,+(Y37/X37)*100,0)</f>
        <v>-223166.66666666666</v>
      </c>
      <c r="AA37" s="33">
        <f>SUM(AA29:AA36)</f>
        <v>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-2091950</v>
      </c>
      <c r="D44" s="29">
        <f>+D37+D43</f>
        <v>0</v>
      </c>
      <c r="E44" s="30">
        <f t="shared" si="5"/>
        <v>12</v>
      </c>
      <c r="F44" s="31">
        <f t="shared" si="5"/>
        <v>12</v>
      </c>
      <c r="G44" s="31">
        <f t="shared" si="5"/>
        <v>0</v>
      </c>
      <c r="H44" s="31">
        <f t="shared" si="5"/>
        <v>0</v>
      </c>
      <c r="I44" s="31">
        <f t="shared" si="5"/>
        <v>-6692</v>
      </c>
      <c r="J44" s="31">
        <f t="shared" si="5"/>
        <v>-6692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-6692</v>
      </c>
      <c r="X44" s="31">
        <f t="shared" si="5"/>
        <v>3</v>
      </c>
      <c r="Y44" s="31">
        <f t="shared" si="5"/>
        <v>-6695</v>
      </c>
      <c r="Z44" s="32">
        <f>+IF(X44&lt;&gt;0,+(Y44/X44)*100,0)</f>
        <v>-223166.66666666666</v>
      </c>
      <c r="AA44" s="33">
        <f>+AA37+AA43</f>
        <v>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2091950</v>
      </c>
      <c r="D45" s="42">
        <f t="shared" si="6"/>
        <v>0</v>
      </c>
      <c r="E45" s="43">
        <f t="shared" si="6"/>
        <v>-1963080</v>
      </c>
      <c r="F45" s="44">
        <f t="shared" si="6"/>
        <v>-1963080</v>
      </c>
      <c r="G45" s="44">
        <f t="shared" si="6"/>
        <v>0</v>
      </c>
      <c r="H45" s="44">
        <f t="shared" si="6"/>
        <v>0</v>
      </c>
      <c r="I45" s="44">
        <f t="shared" si="6"/>
        <v>6692</v>
      </c>
      <c r="J45" s="44">
        <f t="shared" si="6"/>
        <v>6692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6692</v>
      </c>
      <c r="X45" s="44">
        <f t="shared" si="6"/>
        <v>-490770</v>
      </c>
      <c r="Y45" s="44">
        <f t="shared" si="6"/>
        <v>497462</v>
      </c>
      <c r="Z45" s="45">
        <f>+IF(X45&lt;&gt;0,+(Y45/X45)*100,0)</f>
        <v>-101.36357153045215</v>
      </c>
      <c r="AA45" s="46">
        <f>+AA26-AA44</f>
        <v>-1963080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-2479106</v>
      </c>
      <c r="D17" s="18"/>
      <c r="E17" s="19">
        <v>-2399106</v>
      </c>
      <c r="F17" s="20">
        <v>-2399106</v>
      </c>
      <c r="G17" s="24">
        <v>-82090</v>
      </c>
      <c r="H17" s="24">
        <v>-171333</v>
      </c>
      <c r="I17" s="24">
        <v>-122623</v>
      </c>
      <c r="J17" s="20">
        <v>-376046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-376046</v>
      </c>
      <c r="X17" s="20">
        <v>-599775</v>
      </c>
      <c r="Y17" s="24">
        <v>223729</v>
      </c>
      <c r="Z17" s="25">
        <v>-37.302154974782212</v>
      </c>
      <c r="AA17" s="26">
        <v>-2399106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-2479106</v>
      </c>
      <c r="D25" s="29">
        <f t="shared" ref="D25:Y25" si="1">SUM(D15:D24)</f>
        <v>0</v>
      </c>
      <c r="E25" s="35">
        <f t="shared" si="1"/>
        <v>-2399106</v>
      </c>
      <c r="F25" s="36">
        <f t="shared" si="1"/>
        <v>-2399106</v>
      </c>
      <c r="G25" s="36">
        <f t="shared" si="1"/>
        <v>-82090</v>
      </c>
      <c r="H25" s="36">
        <f t="shared" si="1"/>
        <v>-171333</v>
      </c>
      <c r="I25" s="36">
        <f t="shared" si="1"/>
        <v>-122623</v>
      </c>
      <c r="J25" s="36">
        <f t="shared" si="1"/>
        <v>-376046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-376046</v>
      </c>
      <c r="X25" s="36">
        <f t="shared" si="1"/>
        <v>-599775</v>
      </c>
      <c r="Y25" s="36">
        <f t="shared" si="1"/>
        <v>223729</v>
      </c>
      <c r="Z25" s="37">
        <f>+IF(X25&lt;&gt;0,+(Y25/X25)*100,0)</f>
        <v>-37.302154974782212</v>
      </c>
      <c r="AA25" s="38">
        <f>SUM(AA15:AA24)</f>
        <v>-2399106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-2479106</v>
      </c>
      <c r="D26" s="29">
        <f>+D13+D25</f>
        <v>0</v>
      </c>
      <c r="E26" s="30">
        <f t="shared" si="2"/>
        <v>-2399106</v>
      </c>
      <c r="F26" s="31">
        <f t="shared" si="2"/>
        <v>-2399106</v>
      </c>
      <c r="G26" s="31">
        <f t="shared" si="2"/>
        <v>-82090</v>
      </c>
      <c r="H26" s="31">
        <f t="shared" si="2"/>
        <v>-171333</v>
      </c>
      <c r="I26" s="31">
        <f t="shared" si="2"/>
        <v>-122623</v>
      </c>
      <c r="J26" s="31">
        <f t="shared" si="2"/>
        <v>-376046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-376046</v>
      </c>
      <c r="X26" s="31">
        <f t="shared" si="2"/>
        <v>-599775</v>
      </c>
      <c r="Y26" s="31">
        <f t="shared" si="2"/>
        <v>223729</v>
      </c>
      <c r="Z26" s="32">
        <f>+IF(X26&lt;&gt;0,+(Y26/X26)*100,0)</f>
        <v>-37.302154974782212</v>
      </c>
      <c r="AA26" s="33">
        <f>+AA13+AA25</f>
        <v>-2399106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-2479106</v>
      </c>
      <c r="D45" s="42">
        <f t="shared" si="6"/>
        <v>0</v>
      </c>
      <c r="E45" s="43">
        <f t="shared" si="6"/>
        <v>-2399106</v>
      </c>
      <c r="F45" s="44">
        <f t="shared" si="6"/>
        <v>-2399106</v>
      </c>
      <c r="G45" s="44">
        <f t="shared" si="6"/>
        <v>-82090</v>
      </c>
      <c r="H45" s="44">
        <f t="shared" si="6"/>
        <v>-171333</v>
      </c>
      <c r="I45" s="44">
        <f t="shared" si="6"/>
        <v>-122623</v>
      </c>
      <c r="J45" s="44">
        <f t="shared" si="6"/>
        <v>-376046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-376046</v>
      </c>
      <c r="X45" s="44">
        <f t="shared" si="6"/>
        <v>-599775</v>
      </c>
      <c r="Y45" s="44">
        <f t="shared" si="6"/>
        <v>223729</v>
      </c>
      <c r="Z45" s="45">
        <f>+IF(X45&lt;&gt;0,+(Y45/X45)*100,0)</f>
        <v>-37.302154974782212</v>
      </c>
      <c r="AA45" s="46">
        <f>+AA26-AA44</f>
        <v>-2399106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-3194792</v>
      </c>
      <c r="F6" s="20">
        <v>-3194792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-798696</v>
      </c>
      <c r="Y6" s="20">
        <v>798696</v>
      </c>
      <c r="Z6" s="21">
        <v>-100</v>
      </c>
      <c r="AA6" s="22">
        <v>-3194792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7047009</v>
      </c>
      <c r="F7" s="20">
        <v>7047009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1761753</v>
      </c>
      <c r="Y7" s="20">
        <v>-1761753</v>
      </c>
      <c r="Z7" s="21">
        <v>-100</v>
      </c>
      <c r="AA7" s="22">
        <v>7047009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1795475</v>
      </c>
      <c r="F11" s="20">
        <v>1795475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448872</v>
      </c>
      <c r="Y11" s="24">
        <v>-448872</v>
      </c>
      <c r="Z11" s="25">
        <v>-100</v>
      </c>
      <c r="AA11" s="26">
        <v>1795475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5647692</v>
      </c>
      <c r="F13" s="31">
        <f t="shared" si="0"/>
        <v>5647692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1411929</v>
      </c>
      <c r="Y13" s="31">
        <f t="shared" si="0"/>
        <v>-1411929</v>
      </c>
      <c r="Z13" s="32">
        <f>+IF(X13&lt;&gt;0,+(Y13/X13)*100,0)</f>
        <v>-100</v>
      </c>
      <c r="AA13" s="33">
        <f>SUM(AA6:AA12)</f>
        <v>5647692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-352032304</v>
      </c>
      <c r="D17" s="18"/>
      <c r="E17" s="19">
        <v>11969830</v>
      </c>
      <c r="F17" s="20">
        <v>11969830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2992458</v>
      </c>
      <c r="Y17" s="24">
        <v>-2992458</v>
      </c>
      <c r="Z17" s="25">
        <v>-100</v>
      </c>
      <c r="AA17" s="26">
        <v>11969830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-352032304</v>
      </c>
      <c r="D25" s="29">
        <f t="shared" ref="D25:Y25" si="1">SUM(D15:D24)</f>
        <v>0</v>
      </c>
      <c r="E25" s="35">
        <f t="shared" si="1"/>
        <v>11969830</v>
      </c>
      <c r="F25" s="36">
        <f t="shared" si="1"/>
        <v>11969830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2992458</v>
      </c>
      <c r="Y25" s="36">
        <f t="shared" si="1"/>
        <v>-2992458</v>
      </c>
      <c r="Z25" s="37">
        <f>+IF(X25&lt;&gt;0,+(Y25/X25)*100,0)</f>
        <v>-100</v>
      </c>
      <c r="AA25" s="38">
        <f>SUM(AA15:AA24)</f>
        <v>11969830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-352032304</v>
      </c>
      <c r="D26" s="29">
        <f>+D13+D25</f>
        <v>0</v>
      </c>
      <c r="E26" s="30">
        <f t="shared" si="2"/>
        <v>17617522</v>
      </c>
      <c r="F26" s="31">
        <f t="shared" si="2"/>
        <v>17617522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4404387</v>
      </c>
      <c r="Y26" s="31">
        <f t="shared" si="2"/>
        <v>-4404387</v>
      </c>
      <c r="Z26" s="32">
        <f>+IF(X26&lt;&gt;0,+(Y26/X26)*100,0)</f>
        <v>-100</v>
      </c>
      <c r="AA26" s="33">
        <f>+AA13+AA25</f>
        <v>17617522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2297938</v>
      </c>
      <c r="F35" s="20">
        <v>2297938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574485</v>
      </c>
      <c r="Y35" s="20">
        <v>-574485</v>
      </c>
      <c r="Z35" s="21">
        <v>-100</v>
      </c>
      <c r="AA35" s="22">
        <v>2297938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2297938</v>
      </c>
      <c r="F37" s="31">
        <f t="shared" si="3"/>
        <v>2297938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574485</v>
      </c>
      <c r="Y37" s="31">
        <f t="shared" si="3"/>
        <v>-574485</v>
      </c>
      <c r="Z37" s="32">
        <f>+IF(X37&lt;&gt;0,+(Y37/X37)*100,0)</f>
        <v>-100</v>
      </c>
      <c r="AA37" s="33">
        <f>SUM(AA29:AA36)</f>
        <v>2297938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2297938</v>
      </c>
      <c r="F44" s="31">
        <f t="shared" si="5"/>
        <v>2297938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574485</v>
      </c>
      <c r="Y44" s="31">
        <f t="shared" si="5"/>
        <v>-574485</v>
      </c>
      <c r="Z44" s="32">
        <f>+IF(X44&lt;&gt;0,+(Y44/X44)*100,0)</f>
        <v>-100</v>
      </c>
      <c r="AA44" s="33">
        <f>+AA37+AA43</f>
        <v>2297938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-352032304</v>
      </c>
      <c r="D45" s="42">
        <f t="shared" si="6"/>
        <v>0</v>
      </c>
      <c r="E45" s="43">
        <f t="shared" si="6"/>
        <v>15319584</v>
      </c>
      <c r="F45" s="44">
        <f t="shared" si="6"/>
        <v>15319584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3829902</v>
      </c>
      <c r="Y45" s="44">
        <f t="shared" si="6"/>
        <v>-3829902</v>
      </c>
      <c r="Z45" s="45">
        <f>+IF(X45&lt;&gt;0,+(Y45/X45)*100,0)</f>
        <v>-100</v>
      </c>
      <c r="AA45" s="46">
        <f>+AA26-AA44</f>
        <v>15319584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162129290</v>
      </c>
      <c r="D6" s="18"/>
      <c r="E6" s="19">
        <v>258112066</v>
      </c>
      <c r="F6" s="20">
        <v>258112066</v>
      </c>
      <c r="G6" s="20">
        <v>83937269</v>
      </c>
      <c r="H6" s="20">
        <v>5467351</v>
      </c>
      <c r="I6" s="20">
        <v>-29663250</v>
      </c>
      <c r="J6" s="20">
        <v>59741370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59741370</v>
      </c>
      <c r="X6" s="20">
        <v>64528020</v>
      </c>
      <c r="Y6" s="20">
        <v>-4786650</v>
      </c>
      <c r="Z6" s="21">
        <v>-7.4179402994234129</v>
      </c>
      <c r="AA6" s="22">
        <v>258112066</v>
      </c>
    </row>
    <row r="7" spans="1:27" x14ac:dyDescent="0.25">
      <c r="A7" s="23" t="s">
        <v>35</v>
      </c>
      <c r="B7" s="17" t="s">
        <v>32</v>
      </c>
      <c r="C7" s="18">
        <v>306503504</v>
      </c>
      <c r="D7" s="18"/>
      <c r="E7" s="19">
        <v>-286219979</v>
      </c>
      <c r="F7" s="20">
        <v>-286219979</v>
      </c>
      <c r="G7" s="20">
        <v>395224749</v>
      </c>
      <c r="H7" s="20">
        <v>-77912127</v>
      </c>
      <c r="I7" s="20">
        <v>6912191</v>
      </c>
      <c r="J7" s="20">
        <v>324224813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324224813</v>
      </c>
      <c r="X7" s="20">
        <v>-275478979</v>
      </c>
      <c r="Y7" s="20">
        <v>599703792</v>
      </c>
      <c r="Z7" s="21">
        <v>-217.69493780503666</v>
      </c>
      <c r="AA7" s="22">
        <v>-286219979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468632794</v>
      </c>
      <c r="D13" s="29">
        <f>SUM(D6:D12)</f>
        <v>0</v>
      </c>
      <c r="E13" s="30">
        <f t="shared" si="0"/>
        <v>-28107913</v>
      </c>
      <c r="F13" s="31">
        <f t="shared" si="0"/>
        <v>-28107913</v>
      </c>
      <c r="G13" s="31">
        <f t="shared" si="0"/>
        <v>479162018</v>
      </c>
      <c r="H13" s="31">
        <f t="shared" si="0"/>
        <v>-72444776</v>
      </c>
      <c r="I13" s="31">
        <f t="shared" si="0"/>
        <v>-22751059</v>
      </c>
      <c r="J13" s="31">
        <f t="shared" si="0"/>
        <v>383966183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383966183</v>
      </c>
      <c r="X13" s="31">
        <f t="shared" si="0"/>
        <v>-210950959</v>
      </c>
      <c r="Y13" s="31">
        <f t="shared" si="0"/>
        <v>594917142</v>
      </c>
      <c r="Z13" s="32">
        <f>+IF(X13&lt;&gt;0,+(Y13/X13)*100,0)</f>
        <v>-282.01679898501908</v>
      </c>
      <c r="AA13" s="33">
        <f>SUM(AA6:AA12)</f>
        <v>-28107913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30893786</v>
      </c>
      <c r="D17" s="18"/>
      <c r="E17" s="19">
        <v>11078292</v>
      </c>
      <c r="F17" s="20">
        <v>11078292</v>
      </c>
      <c r="G17" s="24">
        <v>29328254</v>
      </c>
      <c r="H17" s="24">
        <v>4621823</v>
      </c>
      <c r="I17" s="24">
        <v>-3310238</v>
      </c>
      <c r="J17" s="20">
        <v>30639839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30639839</v>
      </c>
      <c r="X17" s="20">
        <v>27853234</v>
      </c>
      <c r="Y17" s="24">
        <v>2786605</v>
      </c>
      <c r="Z17" s="25">
        <v>10.004601261024124</v>
      </c>
      <c r="AA17" s="26">
        <v>11078292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30893786</v>
      </c>
      <c r="D25" s="29">
        <f t="shared" ref="D25:Y25" si="1">SUM(D15:D24)</f>
        <v>0</v>
      </c>
      <c r="E25" s="35">
        <f t="shared" si="1"/>
        <v>11078292</v>
      </c>
      <c r="F25" s="36">
        <f t="shared" si="1"/>
        <v>11078292</v>
      </c>
      <c r="G25" s="36">
        <f t="shared" si="1"/>
        <v>29328254</v>
      </c>
      <c r="H25" s="36">
        <f t="shared" si="1"/>
        <v>4621823</v>
      </c>
      <c r="I25" s="36">
        <f t="shared" si="1"/>
        <v>-3310238</v>
      </c>
      <c r="J25" s="36">
        <f t="shared" si="1"/>
        <v>30639839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30639839</v>
      </c>
      <c r="X25" s="36">
        <f t="shared" si="1"/>
        <v>27853234</v>
      </c>
      <c r="Y25" s="36">
        <f t="shared" si="1"/>
        <v>2786605</v>
      </c>
      <c r="Z25" s="37">
        <f>+IF(X25&lt;&gt;0,+(Y25/X25)*100,0)</f>
        <v>10.004601261024124</v>
      </c>
      <c r="AA25" s="38">
        <f>SUM(AA15:AA24)</f>
        <v>11078292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499526580</v>
      </c>
      <c r="D26" s="29">
        <f>+D13+D25</f>
        <v>0</v>
      </c>
      <c r="E26" s="30">
        <f t="shared" si="2"/>
        <v>-17029621</v>
      </c>
      <c r="F26" s="31">
        <f t="shared" si="2"/>
        <v>-17029621</v>
      </c>
      <c r="G26" s="31">
        <f t="shared" si="2"/>
        <v>508490272</v>
      </c>
      <c r="H26" s="31">
        <f t="shared" si="2"/>
        <v>-67822953</v>
      </c>
      <c r="I26" s="31">
        <f t="shared" si="2"/>
        <v>-26061297</v>
      </c>
      <c r="J26" s="31">
        <f t="shared" si="2"/>
        <v>414606022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414606022</v>
      </c>
      <c r="X26" s="31">
        <f t="shared" si="2"/>
        <v>-183097725</v>
      </c>
      <c r="Y26" s="31">
        <f t="shared" si="2"/>
        <v>597703747</v>
      </c>
      <c r="Z26" s="32">
        <f>+IF(X26&lt;&gt;0,+(Y26/X26)*100,0)</f>
        <v>-326.43974522348651</v>
      </c>
      <c r="AA26" s="33">
        <f>+AA13+AA25</f>
        <v>-17029621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2013934</v>
      </c>
      <c r="I32" s="20">
        <v>-12988897</v>
      </c>
      <c r="J32" s="20">
        <v>-10974963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-10974963</v>
      </c>
      <c r="X32" s="20"/>
      <c r="Y32" s="20">
        <v>-10974963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-14587455</v>
      </c>
      <c r="D33" s="18"/>
      <c r="E33" s="19"/>
      <c r="F33" s="20"/>
      <c r="G33" s="20">
        <v>21261325</v>
      </c>
      <c r="H33" s="20">
        <v>-4039850</v>
      </c>
      <c r="I33" s="20">
        <v>-6858055</v>
      </c>
      <c r="J33" s="20">
        <v>10363420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10363420</v>
      </c>
      <c r="X33" s="20"/>
      <c r="Y33" s="20">
        <v>10363420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-14587455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21261325</v>
      </c>
      <c r="H37" s="31">
        <f t="shared" si="3"/>
        <v>-2025916</v>
      </c>
      <c r="I37" s="31">
        <f t="shared" si="3"/>
        <v>-19846952</v>
      </c>
      <c r="J37" s="31">
        <f t="shared" si="3"/>
        <v>-611543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-611543</v>
      </c>
      <c r="X37" s="31">
        <f t="shared" si="3"/>
        <v>0</v>
      </c>
      <c r="Y37" s="31">
        <f t="shared" si="3"/>
        <v>-611543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-14587455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21261325</v>
      </c>
      <c r="H44" s="31">
        <f t="shared" si="5"/>
        <v>-2025916</v>
      </c>
      <c r="I44" s="31">
        <f t="shared" si="5"/>
        <v>-19846952</v>
      </c>
      <c r="J44" s="31">
        <f t="shared" si="5"/>
        <v>-611543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-611543</v>
      </c>
      <c r="X44" s="31">
        <f t="shared" si="5"/>
        <v>0</v>
      </c>
      <c r="Y44" s="31">
        <f t="shared" si="5"/>
        <v>-611543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514114035</v>
      </c>
      <c r="D45" s="42">
        <f t="shared" si="6"/>
        <v>0</v>
      </c>
      <c r="E45" s="43">
        <f t="shared" si="6"/>
        <v>-17029621</v>
      </c>
      <c r="F45" s="44">
        <f t="shared" si="6"/>
        <v>-17029621</v>
      </c>
      <c r="G45" s="44">
        <f t="shared" si="6"/>
        <v>487228947</v>
      </c>
      <c r="H45" s="44">
        <f t="shared" si="6"/>
        <v>-65797037</v>
      </c>
      <c r="I45" s="44">
        <f t="shared" si="6"/>
        <v>-6214345</v>
      </c>
      <c r="J45" s="44">
        <f t="shared" si="6"/>
        <v>415217565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415217565</v>
      </c>
      <c r="X45" s="44">
        <f t="shared" si="6"/>
        <v>-183097725</v>
      </c>
      <c r="Y45" s="44">
        <f t="shared" si="6"/>
        <v>598315290</v>
      </c>
      <c r="Z45" s="45">
        <f>+IF(X45&lt;&gt;0,+(Y45/X45)*100,0)</f>
        <v>-326.77374336573541</v>
      </c>
      <c r="AA45" s="46">
        <f>+AA26-AA44</f>
        <v>-17029621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242923836</v>
      </c>
      <c r="F47" s="20">
        <v>242923836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60730971</v>
      </c>
      <c r="Y47" s="20">
        <v>-60730971</v>
      </c>
      <c r="Z47" s="47">
        <v>-100</v>
      </c>
      <c r="AA47" s="22">
        <v>242923836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242923836</v>
      </c>
      <c r="F50" s="52">
        <f t="shared" si="7"/>
        <v>242923836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60730971</v>
      </c>
      <c r="Y50" s="52">
        <f t="shared" si="7"/>
        <v>-60730971</v>
      </c>
      <c r="Z50" s="53">
        <f>+IF(X50&lt;&gt;0,+(Y50/X50)*100,0)</f>
        <v>-100</v>
      </c>
      <c r="AA50" s="54">
        <f>SUM(AA47:AA49)</f>
        <v>242923836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-415429</v>
      </c>
      <c r="D17" s="18"/>
      <c r="E17" s="19">
        <v>-97150</v>
      </c>
      <c r="F17" s="20">
        <v>-97150</v>
      </c>
      <c r="G17" s="24">
        <v>37326771</v>
      </c>
      <c r="H17" s="24"/>
      <c r="I17" s="24"/>
      <c r="J17" s="20">
        <v>37326771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37326771</v>
      </c>
      <c r="X17" s="20">
        <v>-24288</v>
      </c>
      <c r="Y17" s="24">
        <v>37351059</v>
      </c>
      <c r="Z17" s="25">
        <v>-153784.00444664032</v>
      </c>
      <c r="AA17" s="26">
        <v>-97150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-415429</v>
      </c>
      <c r="D25" s="29">
        <f t="shared" ref="D25:Y25" si="1">SUM(D15:D24)</f>
        <v>0</v>
      </c>
      <c r="E25" s="35">
        <f t="shared" si="1"/>
        <v>-97150</v>
      </c>
      <c r="F25" s="36">
        <f t="shared" si="1"/>
        <v>-97150</v>
      </c>
      <c r="G25" s="36">
        <f t="shared" si="1"/>
        <v>37326771</v>
      </c>
      <c r="H25" s="36">
        <f t="shared" si="1"/>
        <v>0</v>
      </c>
      <c r="I25" s="36">
        <f t="shared" si="1"/>
        <v>0</v>
      </c>
      <c r="J25" s="36">
        <f t="shared" si="1"/>
        <v>37326771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37326771</v>
      </c>
      <c r="X25" s="36">
        <f t="shared" si="1"/>
        <v>-24288</v>
      </c>
      <c r="Y25" s="36">
        <f t="shared" si="1"/>
        <v>37351059</v>
      </c>
      <c r="Z25" s="37">
        <f>+IF(X25&lt;&gt;0,+(Y25/X25)*100,0)</f>
        <v>-153784.00444664032</v>
      </c>
      <c r="AA25" s="38">
        <f>SUM(AA15:AA24)</f>
        <v>-97150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-415429</v>
      </c>
      <c r="D26" s="29">
        <f>+D13+D25</f>
        <v>0</v>
      </c>
      <c r="E26" s="30">
        <f t="shared" si="2"/>
        <v>-97150</v>
      </c>
      <c r="F26" s="31">
        <f t="shared" si="2"/>
        <v>-97150</v>
      </c>
      <c r="G26" s="31">
        <f t="shared" si="2"/>
        <v>37326771</v>
      </c>
      <c r="H26" s="31">
        <f t="shared" si="2"/>
        <v>0</v>
      </c>
      <c r="I26" s="31">
        <f t="shared" si="2"/>
        <v>0</v>
      </c>
      <c r="J26" s="31">
        <f t="shared" si="2"/>
        <v>37326771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37326771</v>
      </c>
      <c r="X26" s="31">
        <f t="shared" si="2"/>
        <v>-24288</v>
      </c>
      <c r="Y26" s="31">
        <f t="shared" si="2"/>
        <v>37351059</v>
      </c>
      <c r="Z26" s="32">
        <f>+IF(X26&lt;&gt;0,+(Y26/X26)*100,0)</f>
        <v>-153784.00444664032</v>
      </c>
      <c r="AA26" s="33">
        <f>+AA13+AA25</f>
        <v>-97150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-415429</v>
      </c>
      <c r="D45" s="42">
        <f t="shared" si="6"/>
        <v>0</v>
      </c>
      <c r="E45" s="43">
        <f t="shared" si="6"/>
        <v>-97150</v>
      </c>
      <c r="F45" s="44">
        <f t="shared" si="6"/>
        <v>-97150</v>
      </c>
      <c r="G45" s="44">
        <f t="shared" si="6"/>
        <v>37326771</v>
      </c>
      <c r="H45" s="44">
        <f t="shared" si="6"/>
        <v>0</v>
      </c>
      <c r="I45" s="44">
        <f t="shared" si="6"/>
        <v>0</v>
      </c>
      <c r="J45" s="44">
        <f t="shared" si="6"/>
        <v>37326771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37326771</v>
      </c>
      <c r="X45" s="44">
        <f t="shared" si="6"/>
        <v>-24288</v>
      </c>
      <c r="Y45" s="44">
        <f t="shared" si="6"/>
        <v>37351059</v>
      </c>
      <c r="Z45" s="45">
        <f>+IF(X45&lt;&gt;0,+(Y45/X45)*100,0)</f>
        <v>-153784.00444664032</v>
      </c>
      <c r="AA45" s="46">
        <f>+AA26-AA44</f>
        <v>-97150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-30694297</v>
      </c>
      <c r="F6" s="20">
        <v>-30694297</v>
      </c>
      <c r="G6" s="20">
        <v>21442355</v>
      </c>
      <c r="H6" s="20"/>
      <c r="I6" s="20"/>
      <c r="J6" s="20">
        <v>21442355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21442355</v>
      </c>
      <c r="X6" s="20">
        <v>-7673580</v>
      </c>
      <c r="Y6" s="20">
        <v>29115935</v>
      </c>
      <c r="Z6" s="21">
        <v>-379.43091751177417</v>
      </c>
      <c r="AA6" s="22">
        <v>-30694297</v>
      </c>
    </row>
    <row r="7" spans="1:27" x14ac:dyDescent="0.25">
      <c r="A7" s="23" t="s">
        <v>35</v>
      </c>
      <c r="B7" s="17" t="s">
        <v>32</v>
      </c>
      <c r="C7" s="18">
        <v>59172603</v>
      </c>
      <c r="D7" s="18"/>
      <c r="E7" s="19">
        <v>6178877</v>
      </c>
      <c r="F7" s="20">
        <v>6178877</v>
      </c>
      <c r="G7" s="20">
        <v>70574352</v>
      </c>
      <c r="H7" s="20">
        <v>1215284</v>
      </c>
      <c r="I7" s="20">
        <v>59678056</v>
      </c>
      <c r="J7" s="20">
        <v>131467692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131467692</v>
      </c>
      <c r="X7" s="20">
        <v>1544721</v>
      </c>
      <c r="Y7" s="20">
        <v>129922971</v>
      </c>
      <c r="Z7" s="21">
        <v>8410.7726249594598</v>
      </c>
      <c r="AA7" s="22">
        <v>6178877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5231990</v>
      </c>
      <c r="F11" s="20">
        <v>5231990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1308000</v>
      </c>
      <c r="Y11" s="24">
        <v>-1308000</v>
      </c>
      <c r="Z11" s="25">
        <v>-100</v>
      </c>
      <c r="AA11" s="26">
        <v>5231990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59172603</v>
      </c>
      <c r="D13" s="29">
        <f>SUM(D6:D12)</f>
        <v>0</v>
      </c>
      <c r="E13" s="30">
        <f t="shared" si="0"/>
        <v>-19283430</v>
      </c>
      <c r="F13" s="31">
        <f t="shared" si="0"/>
        <v>-19283430</v>
      </c>
      <c r="G13" s="31">
        <f t="shared" si="0"/>
        <v>92016707</v>
      </c>
      <c r="H13" s="31">
        <f t="shared" si="0"/>
        <v>1215284</v>
      </c>
      <c r="I13" s="31">
        <f t="shared" si="0"/>
        <v>59678056</v>
      </c>
      <c r="J13" s="31">
        <f t="shared" si="0"/>
        <v>152910047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152910047</v>
      </c>
      <c r="X13" s="31">
        <f t="shared" si="0"/>
        <v>-4820859</v>
      </c>
      <c r="Y13" s="31">
        <f t="shared" si="0"/>
        <v>157730906</v>
      </c>
      <c r="Z13" s="32">
        <f>+IF(X13&lt;&gt;0,+(Y13/X13)*100,0)</f>
        <v>-3271.8423417901249</v>
      </c>
      <c r="AA13" s="33">
        <f>SUM(AA6:AA12)</f>
        <v>-19283430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12905447</v>
      </c>
      <c r="D17" s="18"/>
      <c r="E17" s="19">
        <v>27894236</v>
      </c>
      <c r="F17" s="20">
        <v>27894236</v>
      </c>
      <c r="G17" s="24">
        <v>-12170902</v>
      </c>
      <c r="H17" s="24">
        <v>2644943</v>
      </c>
      <c r="I17" s="24">
        <v>13636138</v>
      </c>
      <c r="J17" s="20">
        <v>4110179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4110179</v>
      </c>
      <c r="X17" s="20">
        <v>6973560</v>
      </c>
      <c r="Y17" s="24">
        <v>-2863381</v>
      </c>
      <c r="Z17" s="25">
        <v>-41.060534361215794</v>
      </c>
      <c r="AA17" s="26">
        <v>27894236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12905447</v>
      </c>
      <c r="D25" s="29">
        <f t="shared" ref="D25:Y25" si="1">SUM(D15:D24)</f>
        <v>0</v>
      </c>
      <c r="E25" s="35">
        <f t="shared" si="1"/>
        <v>27894236</v>
      </c>
      <c r="F25" s="36">
        <f t="shared" si="1"/>
        <v>27894236</v>
      </c>
      <c r="G25" s="36">
        <f t="shared" si="1"/>
        <v>-12170902</v>
      </c>
      <c r="H25" s="36">
        <f t="shared" si="1"/>
        <v>2644943</v>
      </c>
      <c r="I25" s="36">
        <f t="shared" si="1"/>
        <v>13636138</v>
      </c>
      <c r="J25" s="36">
        <f t="shared" si="1"/>
        <v>4110179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4110179</v>
      </c>
      <c r="X25" s="36">
        <f t="shared" si="1"/>
        <v>6973560</v>
      </c>
      <c r="Y25" s="36">
        <f t="shared" si="1"/>
        <v>-2863381</v>
      </c>
      <c r="Z25" s="37">
        <f>+IF(X25&lt;&gt;0,+(Y25/X25)*100,0)</f>
        <v>-41.060534361215794</v>
      </c>
      <c r="AA25" s="38">
        <f>SUM(AA15:AA24)</f>
        <v>27894236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72078050</v>
      </c>
      <c r="D26" s="29">
        <f>+D13+D25</f>
        <v>0</v>
      </c>
      <c r="E26" s="30">
        <f t="shared" si="2"/>
        <v>8610806</v>
      </c>
      <c r="F26" s="31">
        <f t="shared" si="2"/>
        <v>8610806</v>
      </c>
      <c r="G26" s="31">
        <f t="shared" si="2"/>
        <v>79845805</v>
      </c>
      <c r="H26" s="31">
        <f t="shared" si="2"/>
        <v>3860227</v>
      </c>
      <c r="I26" s="31">
        <f t="shared" si="2"/>
        <v>73314194</v>
      </c>
      <c r="J26" s="31">
        <f t="shared" si="2"/>
        <v>157020226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157020226</v>
      </c>
      <c r="X26" s="31">
        <f t="shared" si="2"/>
        <v>2152701</v>
      </c>
      <c r="Y26" s="31">
        <f t="shared" si="2"/>
        <v>154867525</v>
      </c>
      <c r="Z26" s="32">
        <f>+IF(X26&lt;&gt;0,+(Y26/X26)*100,0)</f>
        <v>7194.1028967794409</v>
      </c>
      <c r="AA26" s="33">
        <f>+AA13+AA25</f>
        <v>8610806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-9232795</v>
      </c>
      <c r="J35" s="20">
        <v>-9232795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-9232795</v>
      </c>
      <c r="X35" s="20"/>
      <c r="Y35" s="20">
        <v>-9232795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-9232795</v>
      </c>
      <c r="J37" s="31">
        <f t="shared" si="3"/>
        <v>-9232795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-9232795</v>
      </c>
      <c r="X37" s="31">
        <f t="shared" si="3"/>
        <v>0</v>
      </c>
      <c r="Y37" s="31">
        <f t="shared" si="3"/>
        <v>-9232795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-9232795</v>
      </c>
      <c r="J44" s="31">
        <f t="shared" si="5"/>
        <v>-9232795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-9232795</v>
      </c>
      <c r="X44" s="31">
        <f t="shared" si="5"/>
        <v>0</v>
      </c>
      <c r="Y44" s="31">
        <f t="shared" si="5"/>
        <v>-9232795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72078050</v>
      </c>
      <c r="D45" s="42">
        <f t="shared" si="6"/>
        <v>0</v>
      </c>
      <c r="E45" s="43">
        <f t="shared" si="6"/>
        <v>8610806</v>
      </c>
      <c r="F45" s="44">
        <f t="shared" si="6"/>
        <v>8610806</v>
      </c>
      <c r="G45" s="44">
        <f t="shared" si="6"/>
        <v>79845805</v>
      </c>
      <c r="H45" s="44">
        <f t="shared" si="6"/>
        <v>3860227</v>
      </c>
      <c r="I45" s="44">
        <f t="shared" si="6"/>
        <v>82546989</v>
      </c>
      <c r="J45" s="44">
        <f t="shared" si="6"/>
        <v>166253021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166253021</v>
      </c>
      <c r="X45" s="44">
        <f t="shared" si="6"/>
        <v>2152701</v>
      </c>
      <c r="Y45" s="44">
        <f t="shared" si="6"/>
        <v>164100320</v>
      </c>
      <c r="Z45" s="45">
        <f>+IF(X45&lt;&gt;0,+(Y45/X45)*100,0)</f>
        <v>7622.9964124139851</v>
      </c>
      <c r="AA45" s="46">
        <f>+AA26-AA44</f>
        <v>8610806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4398877</v>
      </c>
      <c r="F47" s="20">
        <v>4398877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1099719</v>
      </c>
      <c r="Y47" s="20">
        <v>-1099719</v>
      </c>
      <c r="Z47" s="47">
        <v>-100</v>
      </c>
      <c r="AA47" s="22">
        <v>4398877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4398877</v>
      </c>
      <c r="F50" s="52">
        <f t="shared" si="7"/>
        <v>4398877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1099719</v>
      </c>
      <c r="Y50" s="52">
        <f t="shared" si="7"/>
        <v>-1099719</v>
      </c>
      <c r="Z50" s="53">
        <f>+IF(X50&lt;&gt;0,+(Y50/X50)*100,0)</f>
        <v>-100</v>
      </c>
      <c r="AA50" s="54">
        <f>SUM(AA47:AA49)</f>
        <v>4398877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14095954</v>
      </c>
      <c r="D17" s="18"/>
      <c r="E17" s="19"/>
      <c r="F17" s="20"/>
      <c r="G17" s="24"/>
      <c r="H17" s="24">
        <v>-14224193</v>
      </c>
      <c r="I17" s="24">
        <v>8038312</v>
      </c>
      <c r="J17" s="20">
        <v>-6185881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-6185881</v>
      </c>
      <c r="X17" s="20"/>
      <c r="Y17" s="24">
        <v>-6185881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14095954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-14224193</v>
      </c>
      <c r="I25" s="36">
        <f t="shared" si="1"/>
        <v>8038312</v>
      </c>
      <c r="J25" s="36">
        <f t="shared" si="1"/>
        <v>-6185881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-6185881</v>
      </c>
      <c r="X25" s="36">
        <f t="shared" si="1"/>
        <v>0</v>
      </c>
      <c r="Y25" s="36">
        <f t="shared" si="1"/>
        <v>-6185881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14095954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-14224193</v>
      </c>
      <c r="I26" s="31">
        <f t="shared" si="2"/>
        <v>8038312</v>
      </c>
      <c r="J26" s="31">
        <f t="shared" si="2"/>
        <v>-6185881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-6185881</v>
      </c>
      <c r="X26" s="31">
        <f t="shared" si="2"/>
        <v>0</v>
      </c>
      <c r="Y26" s="31">
        <f t="shared" si="2"/>
        <v>-6185881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14095954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-14224193</v>
      </c>
      <c r="I45" s="44">
        <f t="shared" si="6"/>
        <v>8038312</v>
      </c>
      <c r="J45" s="44">
        <f t="shared" si="6"/>
        <v>-6185881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-6185881</v>
      </c>
      <c r="X45" s="44">
        <f t="shared" si="6"/>
        <v>0</v>
      </c>
      <c r="Y45" s="44">
        <f t="shared" si="6"/>
        <v>-6185881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144912858</v>
      </c>
      <c r="D6" s="18"/>
      <c r="E6" s="19">
        <v>137728182</v>
      </c>
      <c r="F6" s="20">
        <v>137728182</v>
      </c>
      <c r="G6" s="20">
        <v>147192782</v>
      </c>
      <c r="H6" s="20">
        <v>3161224</v>
      </c>
      <c r="I6" s="20">
        <v>4660536</v>
      </c>
      <c r="J6" s="20">
        <v>155014542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155014542</v>
      </c>
      <c r="X6" s="20">
        <v>123386401</v>
      </c>
      <c r="Y6" s="20">
        <v>31628141</v>
      </c>
      <c r="Z6" s="21">
        <v>25.633409146928599</v>
      </c>
      <c r="AA6" s="22">
        <v>137728182</v>
      </c>
    </row>
    <row r="7" spans="1:27" x14ac:dyDescent="0.25">
      <c r="A7" s="23" t="s">
        <v>35</v>
      </c>
      <c r="B7" s="17" t="s">
        <v>32</v>
      </c>
      <c r="C7" s="18">
        <v>68669452</v>
      </c>
      <c r="D7" s="18"/>
      <c r="E7" s="19">
        <v>72017242</v>
      </c>
      <c r="F7" s="20">
        <v>72017242</v>
      </c>
      <c r="G7" s="20">
        <v>71633291</v>
      </c>
      <c r="H7" s="20">
        <v>4377856</v>
      </c>
      <c r="I7" s="20">
        <v>4572119</v>
      </c>
      <c r="J7" s="20">
        <v>80583266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80583266</v>
      </c>
      <c r="X7" s="20">
        <v>72189471</v>
      </c>
      <c r="Y7" s="20">
        <v>8393795</v>
      </c>
      <c r="Z7" s="21">
        <v>11.627450490667815</v>
      </c>
      <c r="AA7" s="22">
        <v>72017242</v>
      </c>
    </row>
    <row r="8" spans="1:27" x14ac:dyDescent="0.25">
      <c r="A8" s="23" t="s">
        <v>36</v>
      </c>
      <c r="B8" s="17" t="s">
        <v>32</v>
      </c>
      <c r="C8" s="18">
        <v>922203</v>
      </c>
      <c r="D8" s="18"/>
      <c r="E8" s="19">
        <v>7304278</v>
      </c>
      <c r="F8" s="20">
        <v>7304278</v>
      </c>
      <c r="G8" s="20">
        <v>5908701</v>
      </c>
      <c r="H8" s="20">
        <v>-4986498</v>
      </c>
      <c r="I8" s="20"/>
      <c r="J8" s="20">
        <v>922203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922203</v>
      </c>
      <c r="X8" s="20">
        <v>5566018</v>
      </c>
      <c r="Y8" s="20">
        <v>-4643815</v>
      </c>
      <c r="Z8" s="21">
        <v>-83.431548370846087</v>
      </c>
      <c r="AA8" s="22">
        <v>7304278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-395454</v>
      </c>
      <c r="D10" s="18"/>
      <c r="E10" s="19">
        <v>-106558</v>
      </c>
      <c r="F10" s="20">
        <v>-106558</v>
      </c>
      <c r="G10" s="20">
        <v>-395454</v>
      </c>
      <c r="H10" s="20"/>
      <c r="I10" s="20">
        <v>-1441</v>
      </c>
      <c r="J10" s="20">
        <v>-396895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-396895</v>
      </c>
      <c r="X10" s="20">
        <v>-106558</v>
      </c>
      <c r="Y10" s="20">
        <v>-290337</v>
      </c>
      <c r="Z10" s="21">
        <v>272.46851479945195</v>
      </c>
      <c r="AA10" s="22">
        <v>-106558</v>
      </c>
    </row>
    <row r="11" spans="1:27" x14ac:dyDescent="0.25">
      <c r="A11" s="23" t="s">
        <v>39</v>
      </c>
      <c r="B11" s="17" t="s">
        <v>32</v>
      </c>
      <c r="C11" s="18">
        <v>5334964</v>
      </c>
      <c r="D11" s="18"/>
      <c r="E11" s="19"/>
      <c r="F11" s="20"/>
      <c r="G11" s="24">
        <v>5334964</v>
      </c>
      <c r="H11" s="24"/>
      <c r="I11" s="24"/>
      <c r="J11" s="20">
        <v>5334964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5334964</v>
      </c>
      <c r="X11" s="20"/>
      <c r="Y11" s="24">
        <v>5334964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-24157</v>
      </c>
      <c r="D12" s="18"/>
      <c r="E12" s="19"/>
      <c r="F12" s="20"/>
      <c r="G12" s="20">
        <v>-24157</v>
      </c>
      <c r="H12" s="20"/>
      <c r="I12" s="20"/>
      <c r="J12" s="20">
        <v>-24157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-24157</v>
      </c>
      <c r="X12" s="20"/>
      <c r="Y12" s="20">
        <v>-24157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219419866</v>
      </c>
      <c r="D13" s="29">
        <f>SUM(D6:D12)</f>
        <v>0</v>
      </c>
      <c r="E13" s="30">
        <f t="shared" si="0"/>
        <v>216943144</v>
      </c>
      <c r="F13" s="31">
        <f t="shared" si="0"/>
        <v>216943144</v>
      </c>
      <c r="G13" s="31">
        <f t="shared" si="0"/>
        <v>229650127</v>
      </c>
      <c r="H13" s="31">
        <f t="shared" si="0"/>
        <v>2552582</v>
      </c>
      <c r="I13" s="31">
        <f t="shared" si="0"/>
        <v>9231214</v>
      </c>
      <c r="J13" s="31">
        <f t="shared" si="0"/>
        <v>241433923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241433923</v>
      </c>
      <c r="X13" s="31">
        <f t="shared" si="0"/>
        <v>201035332</v>
      </c>
      <c r="Y13" s="31">
        <f t="shared" si="0"/>
        <v>40398591</v>
      </c>
      <c r="Z13" s="32">
        <f>+IF(X13&lt;&gt;0,+(Y13/X13)*100,0)</f>
        <v>20.09526912413585</v>
      </c>
      <c r="AA13" s="33">
        <f>SUM(AA6:AA12)</f>
        <v>216943144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28216960</v>
      </c>
      <c r="D17" s="18"/>
      <c r="E17" s="19">
        <v>18536490</v>
      </c>
      <c r="F17" s="20">
        <v>18536490</v>
      </c>
      <c r="G17" s="24">
        <v>26074410</v>
      </c>
      <c r="H17" s="24">
        <v>-1417296</v>
      </c>
      <c r="I17" s="24">
        <v>-1722509</v>
      </c>
      <c r="J17" s="20">
        <v>22934605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22934605</v>
      </c>
      <c r="X17" s="20">
        <v>31677768</v>
      </c>
      <c r="Y17" s="24">
        <v>-8743163</v>
      </c>
      <c r="Z17" s="25">
        <v>-27.600312623035816</v>
      </c>
      <c r="AA17" s="26">
        <v>18536490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3240</v>
      </c>
      <c r="D21" s="18"/>
      <c r="E21" s="19">
        <v>3240</v>
      </c>
      <c r="F21" s="20">
        <v>3240</v>
      </c>
      <c r="G21" s="20">
        <v>3240</v>
      </c>
      <c r="H21" s="20"/>
      <c r="I21" s="20"/>
      <c r="J21" s="20">
        <v>3240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3240</v>
      </c>
      <c r="X21" s="20">
        <v>3240</v>
      </c>
      <c r="Y21" s="20"/>
      <c r="Z21" s="21"/>
      <c r="AA21" s="22">
        <v>3240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28220200</v>
      </c>
      <c r="D25" s="29">
        <f t="shared" ref="D25:Y25" si="1">SUM(D15:D24)</f>
        <v>0</v>
      </c>
      <c r="E25" s="35">
        <f t="shared" si="1"/>
        <v>18539730</v>
      </c>
      <c r="F25" s="36">
        <f t="shared" si="1"/>
        <v>18539730</v>
      </c>
      <c r="G25" s="36">
        <f t="shared" si="1"/>
        <v>26077650</v>
      </c>
      <c r="H25" s="36">
        <f t="shared" si="1"/>
        <v>-1417296</v>
      </c>
      <c r="I25" s="36">
        <f t="shared" si="1"/>
        <v>-1722509</v>
      </c>
      <c r="J25" s="36">
        <f t="shared" si="1"/>
        <v>22937845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22937845</v>
      </c>
      <c r="X25" s="36">
        <f t="shared" si="1"/>
        <v>31681008</v>
      </c>
      <c r="Y25" s="36">
        <f t="shared" si="1"/>
        <v>-8743163</v>
      </c>
      <c r="Z25" s="37">
        <f>+IF(X25&lt;&gt;0,+(Y25/X25)*100,0)</f>
        <v>-27.597489953602487</v>
      </c>
      <c r="AA25" s="38">
        <f>SUM(AA15:AA24)</f>
        <v>18539730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247640066</v>
      </c>
      <c r="D26" s="29">
        <f>+D13+D25</f>
        <v>0</v>
      </c>
      <c r="E26" s="30">
        <f t="shared" si="2"/>
        <v>235482874</v>
      </c>
      <c r="F26" s="31">
        <f t="shared" si="2"/>
        <v>235482874</v>
      </c>
      <c r="G26" s="31">
        <f t="shared" si="2"/>
        <v>255727777</v>
      </c>
      <c r="H26" s="31">
        <f t="shared" si="2"/>
        <v>1135286</v>
      </c>
      <c r="I26" s="31">
        <f t="shared" si="2"/>
        <v>7508705</v>
      </c>
      <c r="J26" s="31">
        <f t="shared" si="2"/>
        <v>264371768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264371768</v>
      </c>
      <c r="X26" s="31">
        <f t="shared" si="2"/>
        <v>232716340</v>
      </c>
      <c r="Y26" s="31">
        <f t="shared" si="2"/>
        <v>31655428</v>
      </c>
      <c r="Z26" s="32">
        <f>+IF(X26&lt;&gt;0,+(Y26/X26)*100,0)</f>
        <v>13.602580721233412</v>
      </c>
      <c r="AA26" s="33">
        <f>+AA13+AA25</f>
        <v>235482874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-177973</v>
      </c>
      <c r="D31" s="18"/>
      <c r="E31" s="19">
        <v>-144250</v>
      </c>
      <c r="F31" s="20">
        <v>-144250</v>
      </c>
      <c r="G31" s="20">
        <v>-179703</v>
      </c>
      <c r="H31" s="20">
        <v>-830</v>
      </c>
      <c r="I31" s="20">
        <v>-4582</v>
      </c>
      <c r="J31" s="20">
        <v>-185115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-185115</v>
      </c>
      <c r="X31" s="20">
        <v>-144250</v>
      </c>
      <c r="Y31" s="20">
        <v>-40865</v>
      </c>
      <c r="Z31" s="21">
        <v>28.329289428076255</v>
      </c>
      <c r="AA31" s="22">
        <v>-144250</v>
      </c>
    </row>
    <row r="32" spans="1:27" x14ac:dyDescent="0.25">
      <c r="A32" s="23" t="s">
        <v>59</v>
      </c>
      <c r="B32" s="17" t="s">
        <v>32</v>
      </c>
      <c r="C32" s="18">
        <v>-3371309</v>
      </c>
      <c r="D32" s="18"/>
      <c r="E32" s="19">
        <v>-5437753</v>
      </c>
      <c r="F32" s="20">
        <v>-5437753</v>
      </c>
      <c r="G32" s="20">
        <v>-3739746</v>
      </c>
      <c r="H32" s="20"/>
      <c r="I32" s="20">
        <v>-1983750</v>
      </c>
      <c r="J32" s="20">
        <v>-5723496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-5723496</v>
      </c>
      <c r="X32" s="20">
        <v>-5575252</v>
      </c>
      <c r="Y32" s="20">
        <v>-148244</v>
      </c>
      <c r="Z32" s="21">
        <v>2.6589650118057446</v>
      </c>
      <c r="AA32" s="22">
        <v>-5437753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35208621</v>
      </c>
      <c r="D35" s="18"/>
      <c r="E35" s="19">
        <v>4455288</v>
      </c>
      <c r="F35" s="20">
        <v>4455288</v>
      </c>
      <c r="G35" s="20">
        <v>35943662</v>
      </c>
      <c r="H35" s="20">
        <v>986587</v>
      </c>
      <c r="I35" s="20">
        <v>1457487</v>
      </c>
      <c r="J35" s="20">
        <v>38387736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38387736</v>
      </c>
      <c r="X35" s="20">
        <v>1113822</v>
      </c>
      <c r="Y35" s="20">
        <v>37273914</v>
      </c>
      <c r="Z35" s="21">
        <v>3346.4874997979928</v>
      </c>
      <c r="AA35" s="22">
        <v>4455288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31659339</v>
      </c>
      <c r="D37" s="29">
        <f t="shared" ref="D37:Y37" si="3">SUM(D29:D36)</f>
        <v>0</v>
      </c>
      <c r="E37" s="30">
        <f t="shared" si="3"/>
        <v>-1126715</v>
      </c>
      <c r="F37" s="31">
        <f t="shared" si="3"/>
        <v>-1126715</v>
      </c>
      <c r="G37" s="31">
        <f t="shared" si="3"/>
        <v>32024213</v>
      </c>
      <c r="H37" s="31">
        <f t="shared" si="3"/>
        <v>985757</v>
      </c>
      <c r="I37" s="31">
        <f t="shared" si="3"/>
        <v>-530845</v>
      </c>
      <c r="J37" s="31">
        <f t="shared" si="3"/>
        <v>32479125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32479125</v>
      </c>
      <c r="X37" s="31">
        <f t="shared" si="3"/>
        <v>-4605680</v>
      </c>
      <c r="Y37" s="31">
        <f t="shared" si="3"/>
        <v>37084805</v>
      </c>
      <c r="Z37" s="32">
        <f>+IF(X37&lt;&gt;0,+(Y37/X37)*100,0)</f>
        <v>-805.19716958190747</v>
      </c>
      <c r="AA37" s="33">
        <f>SUM(AA29:AA36)</f>
        <v>-1126715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31659339</v>
      </c>
      <c r="D44" s="29">
        <f>+D37+D43</f>
        <v>0</v>
      </c>
      <c r="E44" s="30">
        <f t="shared" si="5"/>
        <v>-1126715</v>
      </c>
      <c r="F44" s="31">
        <f t="shared" si="5"/>
        <v>-1126715</v>
      </c>
      <c r="G44" s="31">
        <f t="shared" si="5"/>
        <v>32024213</v>
      </c>
      <c r="H44" s="31">
        <f t="shared" si="5"/>
        <v>985757</v>
      </c>
      <c r="I44" s="31">
        <f t="shared" si="5"/>
        <v>-530845</v>
      </c>
      <c r="J44" s="31">
        <f t="shared" si="5"/>
        <v>32479125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32479125</v>
      </c>
      <c r="X44" s="31">
        <f t="shared" si="5"/>
        <v>-4605680</v>
      </c>
      <c r="Y44" s="31">
        <f t="shared" si="5"/>
        <v>37084805</v>
      </c>
      <c r="Z44" s="32">
        <f>+IF(X44&lt;&gt;0,+(Y44/X44)*100,0)</f>
        <v>-805.19716958190747</v>
      </c>
      <c r="AA44" s="33">
        <f>+AA37+AA43</f>
        <v>-1126715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215980727</v>
      </c>
      <c r="D45" s="42">
        <f t="shared" si="6"/>
        <v>0</v>
      </c>
      <c r="E45" s="43">
        <f t="shared" si="6"/>
        <v>236609589</v>
      </c>
      <c r="F45" s="44">
        <f t="shared" si="6"/>
        <v>236609589</v>
      </c>
      <c r="G45" s="44">
        <f t="shared" si="6"/>
        <v>223703564</v>
      </c>
      <c r="H45" s="44">
        <f t="shared" si="6"/>
        <v>149529</v>
      </c>
      <c r="I45" s="44">
        <f t="shared" si="6"/>
        <v>8039550</v>
      </c>
      <c r="J45" s="44">
        <f t="shared" si="6"/>
        <v>231892643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231892643</v>
      </c>
      <c r="X45" s="44">
        <f t="shared" si="6"/>
        <v>237322020</v>
      </c>
      <c r="Y45" s="44">
        <f t="shared" si="6"/>
        <v>-5429377</v>
      </c>
      <c r="Z45" s="45">
        <f>+IF(X45&lt;&gt;0,+(Y45/X45)*100,0)</f>
        <v>-2.2877679028688531</v>
      </c>
      <c r="AA45" s="46">
        <f>+AA26-AA44</f>
        <v>236609589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-21341777</v>
      </c>
      <c r="D47" s="18"/>
      <c r="E47" s="19">
        <v>-866568</v>
      </c>
      <c r="F47" s="20">
        <v>-866568</v>
      </c>
      <c r="G47" s="20">
        <v>-19930562</v>
      </c>
      <c r="H47" s="20">
        <v>3669678</v>
      </c>
      <c r="I47" s="20">
        <v>6382501</v>
      </c>
      <c r="J47" s="20">
        <v>-9878383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-9878383</v>
      </c>
      <c r="X47" s="20">
        <v>-154137</v>
      </c>
      <c r="Y47" s="20">
        <v>-9724246</v>
      </c>
      <c r="Z47" s="47">
        <v>6308.8330511168633</v>
      </c>
      <c r="AA47" s="22">
        <v>-866568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-21341777</v>
      </c>
      <c r="D50" s="50">
        <f t="shared" ref="D50:Y50" si="7">SUM(D47:D49)</f>
        <v>0</v>
      </c>
      <c r="E50" s="51">
        <f t="shared" si="7"/>
        <v>-866568</v>
      </c>
      <c r="F50" s="52">
        <f t="shared" si="7"/>
        <v>-866568</v>
      </c>
      <c r="G50" s="52">
        <f t="shared" si="7"/>
        <v>-19930562</v>
      </c>
      <c r="H50" s="52">
        <f t="shared" si="7"/>
        <v>3669678</v>
      </c>
      <c r="I50" s="52">
        <f t="shared" si="7"/>
        <v>6382501</v>
      </c>
      <c r="J50" s="52">
        <f t="shared" si="7"/>
        <v>-9878383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-9878383</v>
      </c>
      <c r="X50" s="52">
        <f t="shared" si="7"/>
        <v>-154137</v>
      </c>
      <c r="Y50" s="52">
        <f t="shared" si="7"/>
        <v>-9724246</v>
      </c>
      <c r="Z50" s="53">
        <f>+IF(X50&lt;&gt;0,+(Y50/X50)*100,0)</f>
        <v>6308.8330511168633</v>
      </c>
      <c r="AA50" s="54">
        <f>SUM(AA47:AA49)</f>
        <v>-866568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3985822</v>
      </c>
      <c r="D17" s="18"/>
      <c r="E17" s="19"/>
      <c r="F17" s="20"/>
      <c r="G17" s="24">
        <v>-3985822</v>
      </c>
      <c r="H17" s="24">
        <v>3985822</v>
      </c>
      <c r="I17" s="24">
        <v>-3985822</v>
      </c>
      <c r="J17" s="20">
        <v>-3985822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-3985822</v>
      </c>
      <c r="X17" s="20"/>
      <c r="Y17" s="24">
        <v>-3985822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3985822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-3985822</v>
      </c>
      <c r="H25" s="36">
        <f t="shared" si="1"/>
        <v>3985822</v>
      </c>
      <c r="I25" s="36">
        <f t="shared" si="1"/>
        <v>-3985822</v>
      </c>
      <c r="J25" s="36">
        <f t="shared" si="1"/>
        <v>-3985822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-3985822</v>
      </c>
      <c r="X25" s="36">
        <f t="shared" si="1"/>
        <v>0</v>
      </c>
      <c r="Y25" s="36">
        <f t="shared" si="1"/>
        <v>-3985822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3985822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-3985822</v>
      </c>
      <c r="H26" s="31">
        <f t="shared" si="2"/>
        <v>3985822</v>
      </c>
      <c r="I26" s="31">
        <f t="shared" si="2"/>
        <v>-3985822</v>
      </c>
      <c r="J26" s="31">
        <f t="shared" si="2"/>
        <v>-3985822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-3985822</v>
      </c>
      <c r="X26" s="31">
        <f t="shared" si="2"/>
        <v>0</v>
      </c>
      <c r="Y26" s="31">
        <f t="shared" si="2"/>
        <v>-3985822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3985822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-3985822</v>
      </c>
      <c r="H45" s="44">
        <f t="shared" si="6"/>
        <v>3985822</v>
      </c>
      <c r="I45" s="44">
        <f t="shared" si="6"/>
        <v>-3985822</v>
      </c>
      <c r="J45" s="44">
        <f t="shared" si="6"/>
        <v>-3985822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-3985822</v>
      </c>
      <c r="X45" s="44">
        <f t="shared" si="6"/>
        <v>0</v>
      </c>
      <c r="Y45" s="44">
        <f t="shared" si="6"/>
        <v>-3985822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-639870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-639870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-639870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-639870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1416298</v>
      </c>
      <c r="D7" s="18"/>
      <c r="E7" s="19">
        <v>15112036</v>
      </c>
      <c r="F7" s="20">
        <v>15112036</v>
      </c>
      <c r="G7" s="20">
        <v>8625369</v>
      </c>
      <c r="H7" s="20">
        <v>-5823222</v>
      </c>
      <c r="I7" s="20">
        <v>403569</v>
      </c>
      <c r="J7" s="20">
        <v>3205716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3205716</v>
      </c>
      <c r="X7" s="20">
        <v>3778062</v>
      </c>
      <c r="Y7" s="20">
        <v>-572346</v>
      </c>
      <c r="Z7" s="21">
        <v>-15.149195539935553</v>
      </c>
      <c r="AA7" s="22">
        <v>15112036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1416298</v>
      </c>
      <c r="D13" s="29">
        <f>SUM(D6:D12)</f>
        <v>0</v>
      </c>
      <c r="E13" s="30">
        <f t="shared" si="0"/>
        <v>15112036</v>
      </c>
      <c r="F13" s="31">
        <f t="shared" si="0"/>
        <v>15112036</v>
      </c>
      <c r="G13" s="31">
        <f t="shared" si="0"/>
        <v>8625369</v>
      </c>
      <c r="H13" s="31">
        <f t="shared" si="0"/>
        <v>-5823222</v>
      </c>
      <c r="I13" s="31">
        <f t="shared" si="0"/>
        <v>403569</v>
      </c>
      <c r="J13" s="31">
        <f t="shared" si="0"/>
        <v>3205716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3205716</v>
      </c>
      <c r="X13" s="31">
        <f t="shared" si="0"/>
        <v>3778062</v>
      </c>
      <c r="Y13" s="31">
        <f t="shared" si="0"/>
        <v>-572346</v>
      </c>
      <c r="Z13" s="32">
        <f>+IF(X13&lt;&gt;0,+(Y13/X13)*100,0)</f>
        <v>-15.149195539935553</v>
      </c>
      <c r="AA13" s="33">
        <f>SUM(AA6:AA12)</f>
        <v>15112036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1416298</v>
      </c>
      <c r="D26" s="29">
        <f>+D13+D25</f>
        <v>0</v>
      </c>
      <c r="E26" s="30">
        <f t="shared" si="2"/>
        <v>15112036</v>
      </c>
      <c r="F26" s="31">
        <f t="shared" si="2"/>
        <v>15112036</v>
      </c>
      <c r="G26" s="31">
        <f t="shared" si="2"/>
        <v>8625369</v>
      </c>
      <c r="H26" s="31">
        <f t="shared" si="2"/>
        <v>-5823222</v>
      </c>
      <c r="I26" s="31">
        <f t="shared" si="2"/>
        <v>403569</v>
      </c>
      <c r="J26" s="31">
        <f t="shared" si="2"/>
        <v>3205716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3205716</v>
      </c>
      <c r="X26" s="31">
        <f t="shared" si="2"/>
        <v>3778062</v>
      </c>
      <c r="Y26" s="31">
        <f t="shared" si="2"/>
        <v>-572346</v>
      </c>
      <c r="Z26" s="32">
        <f>+IF(X26&lt;&gt;0,+(Y26/X26)*100,0)</f>
        <v>-15.149195539935553</v>
      </c>
      <c r="AA26" s="33">
        <f>+AA13+AA25</f>
        <v>15112036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184268</v>
      </c>
      <c r="D35" s="18"/>
      <c r="E35" s="19">
        <v>1965000</v>
      </c>
      <c r="F35" s="20">
        <v>1965000</v>
      </c>
      <c r="G35" s="20">
        <v>1122698</v>
      </c>
      <c r="H35" s="20">
        <v>-758361</v>
      </c>
      <c r="I35" s="20">
        <v>52347</v>
      </c>
      <c r="J35" s="20">
        <v>416684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416684</v>
      </c>
      <c r="X35" s="20">
        <v>491220</v>
      </c>
      <c r="Y35" s="20">
        <v>-74536</v>
      </c>
      <c r="Z35" s="21">
        <v>-15.173649281381053</v>
      </c>
      <c r="AA35" s="22">
        <v>1965000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184268</v>
      </c>
      <c r="D37" s="29">
        <f t="shared" ref="D37:Y37" si="3">SUM(D29:D36)</f>
        <v>0</v>
      </c>
      <c r="E37" s="30">
        <f t="shared" si="3"/>
        <v>1965000</v>
      </c>
      <c r="F37" s="31">
        <f t="shared" si="3"/>
        <v>1965000</v>
      </c>
      <c r="G37" s="31">
        <f t="shared" si="3"/>
        <v>1122698</v>
      </c>
      <c r="H37" s="31">
        <f t="shared" si="3"/>
        <v>-758361</v>
      </c>
      <c r="I37" s="31">
        <f t="shared" si="3"/>
        <v>52347</v>
      </c>
      <c r="J37" s="31">
        <f t="shared" si="3"/>
        <v>416684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416684</v>
      </c>
      <c r="X37" s="31">
        <f t="shared" si="3"/>
        <v>491220</v>
      </c>
      <c r="Y37" s="31">
        <f t="shared" si="3"/>
        <v>-74536</v>
      </c>
      <c r="Z37" s="32">
        <f>+IF(X37&lt;&gt;0,+(Y37/X37)*100,0)</f>
        <v>-15.173649281381053</v>
      </c>
      <c r="AA37" s="33">
        <f>SUM(AA29:AA36)</f>
        <v>1965000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184268</v>
      </c>
      <c r="D44" s="29">
        <f>+D37+D43</f>
        <v>0</v>
      </c>
      <c r="E44" s="30">
        <f t="shared" si="5"/>
        <v>1965000</v>
      </c>
      <c r="F44" s="31">
        <f t="shared" si="5"/>
        <v>1965000</v>
      </c>
      <c r="G44" s="31">
        <f t="shared" si="5"/>
        <v>1122698</v>
      </c>
      <c r="H44" s="31">
        <f t="shared" si="5"/>
        <v>-758361</v>
      </c>
      <c r="I44" s="31">
        <f t="shared" si="5"/>
        <v>52347</v>
      </c>
      <c r="J44" s="31">
        <f t="shared" si="5"/>
        <v>416684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416684</v>
      </c>
      <c r="X44" s="31">
        <f t="shared" si="5"/>
        <v>491220</v>
      </c>
      <c r="Y44" s="31">
        <f t="shared" si="5"/>
        <v>-74536</v>
      </c>
      <c r="Z44" s="32">
        <f>+IF(X44&lt;&gt;0,+(Y44/X44)*100,0)</f>
        <v>-15.173649281381053</v>
      </c>
      <c r="AA44" s="33">
        <f>+AA37+AA43</f>
        <v>1965000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1232030</v>
      </c>
      <c r="D45" s="42">
        <f t="shared" si="6"/>
        <v>0</v>
      </c>
      <c r="E45" s="43">
        <f t="shared" si="6"/>
        <v>13147036</v>
      </c>
      <c r="F45" s="44">
        <f t="shared" si="6"/>
        <v>13147036</v>
      </c>
      <c r="G45" s="44">
        <f t="shared" si="6"/>
        <v>7502671</v>
      </c>
      <c r="H45" s="44">
        <f t="shared" si="6"/>
        <v>-5064861</v>
      </c>
      <c r="I45" s="44">
        <f t="shared" si="6"/>
        <v>351222</v>
      </c>
      <c r="J45" s="44">
        <f t="shared" si="6"/>
        <v>2789032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2789032</v>
      </c>
      <c r="X45" s="44">
        <f t="shared" si="6"/>
        <v>3286842</v>
      </c>
      <c r="Y45" s="44">
        <f t="shared" si="6"/>
        <v>-497810</v>
      </c>
      <c r="Z45" s="45">
        <f>+IF(X45&lt;&gt;0,+(Y45/X45)*100,0)</f>
        <v>-15.145540917391223</v>
      </c>
      <c r="AA45" s="46">
        <f>+AA26-AA44</f>
        <v>13147036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40251874</v>
      </c>
      <c r="D47" s="18"/>
      <c r="E47" s="19">
        <v>32257564</v>
      </c>
      <c r="F47" s="20">
        <v>32257564</v>
      </c>
      <c r="G47" s="20">
        <v>40755496</v>
      </c>
      <c r="H47" s="20">
        <v>-5174977</v>
      </c>
      <c r="I47" s="20">
        <v>504322</v>
      </c>
      <c r="J47" s="20">
        <v>36084841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36084841</v>
      </c>
      <c r="X47" s="20">
        <v>8064384</v>
      </c>
      <c r="Y47" s="20">
        <v>28020457</v>
      </c>
      <c r="Z47" s="47">
        <v>347.45935957414724</v>
      </c>
      <c r="AA47" s="22">
        <v>32257564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40251874</v>
      </c>
      <c r="D50" s="50">
        <f t="shared" ref="D50:Y50" si="7">SUM(D47:D49)</f>
        <v>0</v>
      </c>
      <c r="E50" s="51">
        <f t="shared" si="7"/>
        <v>32257564</v>
      </c>
      <c r="F50" s="52">
        <f t="shared" si="7"/>
        <v>32257564</v>
      </c>
      <c r="G50" s="52">
        <f t="shared" si="7"/>
        <v>40755496</v>
      </c>
      <c r="H50" s="52">
        <f t="shared" si="7"/>
        <v>-5174977</v>
      </c>
      <c r="I50" s="52">
        <f t="shared" si="7"/>
        <v>504322</v>
      </c>
      <c r="J50" s="52">
        <f t="shared" si="7"/>
        <v>36084841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36084841</v>
      </c>
      <c r="X50" s="52">
        <f t="shared" si="7"/>
        <v>8064384</v>
      </c>
      <c r="Y50" s="52">
        <f t="shared" si="7"/>
        <v>28020457</v>
      </c>
      <c r="Z50" s="53">
        <f>+IF(X50&lt;&gt;0,+(Y50/X50)*100,0)</f>
        <v>347.45935957414724</v>
      </c>
      <c r="AA50" s="54">
        <f>SUM(AA47:AA49)</f>
        <v>32257564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-242358</v>
      </c>
      <c r="D17" s="18"/>
      <c r="E17" s="19"/>
      <c r="F17" s="20"/>
      <c r="G17" s="24">
        <v>242358</v>
      </c>
      <c r="H17" s="24">
        <v>-242358</v>
      </c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-242358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242358</v>
      </c>
      <c r="H25" s="36">
        <f t="shared" si="1"/>
        <v>-242358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-242358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242358</v>
      </c>
      <c r="H26" s="31">
        <f t="shared" si="2"/>
        <v>-242358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-242358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242358</v>
      </c>
      <c r="H45" s="44">
        <f t="shared" si="6"/>
        <v>-242358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11368057</v>
      </c>
      <c r="D17" s="18"/>
      <c r="E17" s="19"/>
      <c r="F17" s="20"/>
      <c r="G17" s="24">
        <v>-70186</v>
      </c>
      <c r="H17" s="24">
        <v>-67922</v>
      </c>
      <c r="I17" s="24">
        <v>-67922</v>
      </c>
      <c r="J17" s="20">
        <v>-206030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-206030</v>
      </c>
      <c r="X17" s="20"/>
      <c r="Y17" s="24">
        <v>-206030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11368057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-70186</v>
      </c>
      <c r="H25" s="36">
        <f t="shared" si="1"/>
        <v>-67922</v>
      </c>
      <c r="I25" s="36">
        <f t="shared" si="1"/>
        <v>-67922</v>
      </c>
      <c r="J25" s="36">
        <f t="shared" si="1"/>
        <v>-206030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-206030</v>
      </c>
      <c r="X25" s="36">
        <f t="shared" si="1"/>
        <v>0</v>
      </c>
      <c r="Y25" s="36">
        <f t="shared" si="1"/>
        <v>-206030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11368057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-70186</v>
      </c>
      <c r="H26" s="31">
        <f t="shared" si="2"/>
        <v>-67922</v>
      </c>
      <c r="I26" s="31">
        <f t="shared" si="2"/>
        <v>-67922</v>
      </c>
      <c r="J26" s="31">
        <f t="shared" si="2"/>
        <v>-206030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-206030</v>
      </c>
      <c r="X26" s="31">
        <f t="shared" si="2"/>
        <v>0</v>
      </c>
      <c r="Y26" s="31">
        <f t="shared" si="2"/>
        <v>-206030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11368057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-70186</v>
      </c>
      <c r="H45" s="44">
        <f t="shared" si="6"/>
        <v>-67922</v>
      </c>
      <c r="I45" s="44">
        <f t="shared" si="6"/>
        <v>-67922</v>
      </c>
      <c r="J45" s="44">
        <f t="shared" si="6"/>
        <v>-206030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-206030</v>
      </c>
      <c r="X45" s="44">
        <f t="shared" si="6"/>
        <v>0</v>
      </c>
      <c r="Y45" s="44">
        <f t="shared" si="6"/>
        <v>-206030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-575000</v>
      </c>
      <c r="F6" s="20">
        <v>-575000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-143751</v>
      </c>
      <c r="Y6" s="20">
        <v>143751</v>
      </c>
      <c r="Z6" s="21">
        <v>-100</v>
      </c>
      <c r="AA6" s="22">
        <v>-575000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75000</v>
      </c>
      <c r="F11" s="20">
        <v>75000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18750</v>
      </c>
      <c r="Y11" s="24">
        <v>-18750</v>
      </c>
      <c r="Z11" s="25">
        <v>-100</v>
      </c>
      <c r="AA11" s="26">
        <v>75000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-500000</v>
      </c>
      <c r="F13" s="31">
        <f t="shared" si="0"/>
        <v>-500000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-125001</v>
      </c>
      <c r="Y13" s="31">
        <f t="shared" si="0"/>
        <v>125001</v>
      </c>
      <c r="Z13" s="32">
        <f>+IF(X13&lt;&gt;0,+(Y13/X13)*100,0)</f>
        <v>-100</v>
      </c>
      <c r="AA13" s="33">
        <f>SUM(AA6:AA12)</f>
        <v>-500000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53262070</v>
      </c>
      <c r="D17" s="18"/>
      <c r="E17" s="19">
        <v>-6893783</v>
      </c>
      <c r="F17" s="20">
        <v>-6893783</v>
      </c>
      <c r="G17" s="24">
        <v>11315913</v>
      </c>
      <c r="H17" s="24">
        <v>-65726272</v>
      </c>
      <c r="I17" s="24">
        <v>-574432</v>
      </c>
      <c r="J17" s="20">
        <v>-54984791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-54984791</v>
      </c>
      <c r="X17" s="20">
        <v>-1723446</v>
      </c>
      <c r="Y17" s="24">
        <v>-53261345</v>
      </c>
      <c r="Z17" s="25">
        <v>3090.3982486251384</v>
      </c>
      <c r="AA17" s="26">
        <v>-6893783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53262070</v>
      </c>
      <c r="D25" s="29">
        <f t="shared" ref="D25:Y25" si="1">SUM(D15:D24)</f>
        <v>0</v>
      </c>
      <c r="E25" s="35">
        <f t="shared" si="1"/>
        <v>-6893783</v>
      </c>
      <c r="F25" s="36">
        <f t="shared" si="1"/>
        <v>-6893783</v>
      </c>
      <c r="G25" s="36">
        <f t="shared" si="1"/>
        <v>11315913</v>
      </c>
      <c r="H25" s="36">
        <f t="shared" si="1"/>
        <v>-65726272</v>
      </c>
      <c r="I25" s="36">
        <f t="shared" si="1"/>
        <v>-574432</v>
      </c>
      <c r="J25" s="36">
        <f t="shared" si="1"/>
        <v>-54984791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-54984791</v>
      </c>
      <c r="X25" s="36">
        <f t="shared" si="1"/>
        <v>-1723446</v>
      </c>
      <c r="Y25" s="36">
        <f t="shared" si="1"/>
        <v>-53261345</v>
      </c>
      <c r="Z25" s="37">
        <f>+IF(X25&lt;&gt;0,+(Y25/X25)*100,0)</f>
        <v>3090.3982486251384</v>
      </c>
      <c r="AA25" s="38">
        <f>SUM(AA15:AA24)</f>
        <v>-6893783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53262070</v>
      </c>
      <c r="D26" s="29">
        <f>+D13+D25</f>
        <v>0</v>
      </c>
      <c r="E26" s="30">
        <f t="shared" si="2"/>
        <v>-7393783</v>
      </c>
      <c r="F26" s="31">
        <f t="shared" si="2"/>
        <v>-7393783</v>
      </c>
      <c r="G26" s="31">
        <f t="shared" si="2"/>
        <v>11315913</v>
      </c>
      <c r="H26" s="31">
        <f t="shared" si="2"/>
        <v>-65726272</v>
      </c>
      <c r="I26" s="31">
        <f t="shared" si="2"/>
        <v>-574432</v>
      </c>
      <c r="J26" s="31">
        <f t="shared" si="2"/>
        <v>-54984791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-54984791</v>
      </c>
      <c r="X26" s="31">
        <f t="shared" si="2"/>
        <v>-1848447</v>
      </c>
      <c r="Y26" s="31">
        <f t="shared" si="2"/>
        <v>-53136344</v>
      </c>
      <c r="Z26" s="32">
        <f>+IF(X26&lt;&gt;0,+(Y26/X26)*100,0)</f>
        <v>2874.6479612344851</v>
      </c>
      <c r="AA26" s="33">
        <f>+AA13+AA25</f>
        <v>-7393783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53262070</v>
      </c>
      <c r="D45" s="42">
        <f t="shared" si="6"/>
        <v>0</v>
      </c>
      <c r="E45" s="43">
        <f t="shared" si="6"/>
        <v>-7393783</v>
      </c>
      <c r="F45" s="44">
        <f t="shared" si="6"/>
        <v>-7393783</v>
      </c>
      <c r="G45" s="44">
        <f t="shared" si="6"/>
        <v>11315913</v>
      </c>
      <c r="H45" s="44">
        <f t="shared" si="6"/>
        <v>-65726272</v>
      </c>
      <c r="I45" s="44">
        <f t="shared" si="6"/>
        <v>-574432</v>
      </c>
      <c r="J45" s="44">
        <f t="shared" si="6"/>
        <v>-54984791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-54984791</v>
      </c>
      <c r="X45" s="44">
        <f t="shared" si="6"/>
        <v>-1848447</v>
      </c>
      <c r="Y45" s="44">
        <f t="shared" si="6"/>
        <v>-53136344</v>
      </c>
      <c r="Z45" s="45">
        <f>+IF(X45&lt;&gt;0,+(Y45/X45)*100,0)</f>
        <v>2874.6479612344851</v>
      </c>
      <c r="AA45" s="46">
        <f>+AA26-AA44</f>
        <v>-7393783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>
        <v>-574145</v>
      </c>
      <c r="H17" s="24"/>
      <c r="I17" s="24"/>
      <c r="J17" s="20">
        <v>-574145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-574145</v>
      </c>
      <c r="X17" s="20"/>
      <c r="Y17" s="24">
        <v>-574145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-574145</v>
      </c>
      <c r="H25" s="36">
        <f t="shared" si="1"/>
        <v>0</v>
      </c>
      <c r="I25" s="36">
        <f t="shared" si="1"/>
        <v>0</v>
      </c>
      <c r="J25" s="36">
        <f t="shared" si="1"/>
        <v>-574145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-574145</v>
      </c>
      <c r="X25" s="36">
        <f t="shared" si="1"/>
        <v>0</v>
      </c>
      <c r="Y25" s="36">
        <f t="shared" si="1"/>
        <v>-574145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-574145</v>
      </c>
      <c r="H26" s="31">
        <f t="shared" si="2"/>
        <v>0</v>
      </c>
      <c r="I26" s="31">
        <f t="shared" si="2"/>
        <v>0</v>
      </c>
      <c r="J26" s="31">
        <f t="shared" si="2"/>
        <v>-574145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-574145</v>
      </c>
      <c r="X26" s="31">
        <f t="shared" si="2"/>
        <v>0</v>
      </c>
      <c r="Y26" s="31">
        <f t="shared" si="2"/>
        <v>-574145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-574145</v>
      </c>
      <c r="H45" s="44">
        <f t="shared" si="6"/>
        <v>0</v>
      </c>
      <c r="I45" s="44">
        <f t="shared" si="6"/>
        <v>0</v>
      </c>
      <c r="J45" s="44">
        <f t="shared" si="6"/>
        <v>-574145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-574145</v>
      </c>
      <c r="X45" s="44">
        <f t="shared" si="6"/>
        <v>0</v>
      </c>
      <c r="Y45" s="44">
        <f t="shared" si="6"/>
        <v>-574145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1047474</v>
      </c>
      <c r="D6" s="18"/>
      <c r="E6" s="19">
        <v>-163858557</v>
      </c>
      <c r="F6" s="20">
        <v>-163858557</v>
      </c>
      <c r="G6" s="20"/>
      <c r="H6" s="20">
        <v>-1047474</v>
      </c>
      <c r="I6" s="20"/>
      <c r="J6" s="20">
        <v>-1047474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-1047474</v>
      </c>
      <c r="X6" s="20">
        <v>-40964643</v>
      </c>
      <c r="Y6" s="20">
        <v>39917169</v>
      </c>
      <c r="Z6" s="21">
        <v>-97.442980279359446</v>
      </c>
      <c r="AA6" s="22">
        <v>-163858557</v>
      </c>
    </row>
    <row r="7" spans="1:27" x14ac:dyDescent="0.25">
      <c r="A7" s="23" t="s">
        <v>35</v>
      </c>
      <c r="B7" s="17" t="s">
        <v>32</v>
      </c>
      <c r="C7" s="18">
        <v>-37042628</v>
      </c>
      <c r="D7" s="18"/>
      <c r="E7" s="19">
        <v>1955845</v>
      </c>
      <c r="F7" s="20">
        <v>1955845</v>
      </c>
      <c r="G7" s="20">
        <v>-8056</v>
      </c>
      <c r="H7" s="20">
        <v>23010712</v>
      </c>
      <c r="I7" s="20">
        <v>-27217</v>
      </c>
      <c r="J7" s="20">
        <v>22975439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22975439</v>
      </c>
      <c r="X7" s="20">
        <v>488964</v>
      </c>
      <c r="Y7" s="20">
        <v>22486475</v>
      </c>
      <c r="Z7" s="21">
        <v>4598.7997071359041</v>
      </c>
      <c r="AA7" s="22">
        <v>1955845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21398501</v>
      </c>
      <c r="F11" s="20">
        <v>21398501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5349627</v>
      </c>
      <c r="Y11" s="24">
        <v>-5349627</v>
      </c>
      <c r="Z11" s="25">
        <v>-100</v>
      </c>
      <c r="AA11" s="26">
        <v>21398501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-35995154</v>
      </c>
      <c r="D13" s="29">
        <f>SUM(D6:D12)</f>
        <v>0</v>
      </c>
      <c r="E13" s="30">
        <f t="shared" si="0"/>
        <v>-140504211</v>
      </c>
      <c r="F13" s="31">
        <f t="shared" si="0"/>
        <v>-140504211</v>
      </c>
      <c r="G13" s="31">
        <f t="shared" si="0"/>
        <v>-8056</v>
      </c>
      <c r="H13" s="31">
        <f t="shared" si="0"/>
        <v>21963238</v>
      </c>
      <c r="I13" s="31">
        <f t="shared" si="0"/>
        <v>-27217</v>
      </c>
      <c r="J13" s="31">
        <f t="shared" si="0"/>
        <v>21927965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21927965</v>
      </c>
      <c r="X13" s="31">
        <f t="shared" si="0"/>
        <v>-35126052</v>
      </c>
      <c r="Y13" s="31">
        <f t="shared" si="0"/>
        <v>57054017</v>
      </c>
      <c r="Z13" s="32">
        <f>+IF(X13&lt;&gt;0,+(Y13/X13)*100,0)</f>
        <v>-162.42650042196601</v>
      </c>
      <c r="AA13" s="33">
        <f>SUM(AA6:AA12)</f>
        <v>-140504211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-517338390</v>
      </c>
      <c r="D17" s="18"/>
      <c r="E17" s="19">
        <v>133272984</v>
      </c>
      <c r="F17" s="20">
        <v>133272984</v>
      </c>
      <c r="G17" s="24"/>
      <c r="H17" s="24">
        <v>418624528</v>
      </c>
      <c r="I17" s="24">
        <v>1643280</v>
      </c>
      <c r="J17" s="20">
        <v>420267808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420267808</v>
      </c>
      <c r="X17" s="20">
        <v>33318243</v>
      </c>
      <c r="Y17" s="24">
        <v>386949565</v>
      </c>
      <c r="Z17" s="25">
        <v>1161.3744608321633</v>
      </c>
      <c r="AA17" s="26">
        <v>133272984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-517338390</v>
      </c>
      <c r="D25" s="29">
        <f t="shared" ref="D25:Y25" si="1">SUM(D15:D24)</f>
        <v>0</v>
      </c>
      <c r="E25" s="35">
        <f t="shared" si="1"/>
        <v>133272984</v>
      </c>
      <c r="F25" s="36">
        <f t="shared" si="1"/>
        <v>133272984</v>
      </c>
      <c r="G25" s="36">
        <f t="shared" si="1"/>
        <v>0</v>
      </c>
      <c r="H25" s="36">
        <f t="shared" si="1"/>
        <v>418624528</v>
      </c>
      <c r="I25" s="36">
        <f t="shared" si="1"/>
        <v>1643280</v>
      </c>
      <c r="J25" s="36">
        <f t="shared" si="1"/>
        <v>420267808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420267808</v>
      </c>
      <c r="X25" s="36">
        <f t="shared" si="1"/>
        <v>33318243</v>
      </c>
      <c r="Y25" s="36">
        <f t="shared" si="1"/>
        <v>386949565</v>
      </c>
      <c r="Z25" s="37">
        <f>+IF(X25&lt;&gt;0,+(Y25/X25)*100,0)</f>
        <v>1161.3744608321633</v>
      </c>
      <c r="AA25" s="38">
        <f>SUM(AA15:AA24)</f>
        <v>133272984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-553333544</v>
      </c>
      <c r="D26" s="29">
        <f>+D13+D25</f>
        <v>0</v>
      </c>
      <c r="E26" s="30">
        <f t="shared" si="2"/>
        <v>-7231227</v>
      </c>
      <c r="F26" s="31">
        <f t="shared" si="2"/>
        <v>-7231227</v>
      </c>
      <c r="G26" s="31">
        <f t="shared" si="2"/>
        <v>-8056</v>
      </c>
      <c r="H26" s="31">
        <f t="shared" si="2"/>
        <v>440587766</v>
      </c>
      <c r="I26" s="31">
        <f t="shared" si="2"/>
        <v>1616063</v>
      </c>
      <c r="J26" s="31">
        <f t="shared" si="2"/>
        <v>442195773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442195773</v>
      </c>
      <c r="X26" s="31">
        <f t="shared" si="2"/>
        <v>-1807809</v>
      </c>
      <c r="Y26" s="31">
        <f t="shared" si="2"/>
        <v>444003582</v>
      </c>
      <c r="Z26" s="32">
        <f>+IF(X26&lt;&gt;0,+(Y26/X26)*100,0)</f>
        <v>-24560.314834144538</v>
      </c>
      <c r="AA26" s="33">
        <f>+AA13+AA25</f>
        <v>-7231227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75431</v>
      </c>
      <c r="F35" s="20">
        <v>75431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18858</v>
      </c>
      <c r="Y35" s="20">
        <v>-18858</v>
      </c>
      <c r="Z35" s="21">
        <v>-100</v>
      </c>
      <c r="AA35" s="22">
        <v>75431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75431</v>
      </c>
      <c r="F37" s="31">
        <f t="shared" si="3"/>
        <v>75431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18858</v>
      </c>
      <c r="Y37" s="31">
        <f t="shared" si="3"/>
        <v>-18858</v>
      </c>
      <c r="Z37" s="32">
        <f>+IF(X37&lt;&gt;0,+(Y37/X37)*100,0)</f>
        <v>-100</v>
      </c>
      <c r="AA37" s="33">
        <f>SUM(AA29:AA36)</f>
        <v>75431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75431</v>
      </c>
      <c r="F44" s="31">
        <f t="shared" si="5"/>
        <v>75431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18858</v>
      </c>
      <c r="Y44" s="31">
        <f t="shared" si="5"/>
        <v>-18858</v>
      </c>
      <c r="Z44" s="32">
        <f>+IF(X44&lt;&gt;0,+(Y44/X44)*100,0)</f>
        <v>-100</v>
      </c>
      <c r="AA44" s="33">
        <f>+AA37+AA43</f>
        <v>75431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-553333544</v>
      </c>
      <c r="D45" s="42">
        <f t="shared" si="6"/>
        <v>0</v>
      </c>
      <c r="E45" s="43">
        <f t="shared" si="6"/>
        <v>-7306658</v>
      </c>
      <c r="F45" s="44">
        <f t="shared" si="6"/>
        <v>-7306658</v>
      </c>
      <c r="G45" s="44">
        <f t="shared" si="6"/>
        <v>-8056</v>
      </c>
      <c r="H45" s="44">
        <f t="shared" si="6"/>
        <v>440587766</v>
      </c>
      <c r="I45" s="44">
        <f t="shared" si="6"/>
        <v>1616063</v>
      </c>
      <c r="J45" s="44">
        <f t="shared" si="6"/>
        <v>442195773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442195773</v>
      </c>
      <c r="X45" s="44">
        <f t="shared" si="6"/>
        <v>-1826667</v>
      </c>
      <c r="Y45" s="44">
        <f t="shared" si="6"/>
        <v>444022440</v>
      </c>
      <c r="Z45" s="45">
        <f>+IF(X45&lt;&gt;0,+(Y45/X45)*100,0)</f>
        <v>-24307.793374490258</v>
      </c>
      <c r="AA45" s="46">
        <f>+AA26-AA44</f>
        <v>-7306658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1574166</v>
      </c>
      <c r="F47" s="20">
        <v>1574166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393543</v>
      </c>
      <c r="Y47" s="20">
        <v>-393543</v>
      </c>
      <c r="Z47" s="47">
        <v>-100</v>
      </c>
      <c r="AA47" s="22">
        <v>1574166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1574166</v>
      </c>
      <c r="F50" s="52">
        <f t="shared" si="7"/>
        <v>1574166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393543</v>
      </c>
      <c r="Y50" s="52">
        <f t="shared" si="7"/>
        <v>-393543</v>
      </c>
      <c r="Z50" s="53">
        <f>+IF(X50&lt;&gt;0,+(Y50/X50)*100,0)</f>
        <v>-100</v>
      </c>
      <c r="AA50" s="54">
        <f>SUM(AA47:AA49)</f>
        <v>1574166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-3450000</v>
      </c>
      <c r="F6" s="20">
        <v>-3450000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-862500</v>
      </c>
      <c r="Y6" s="20">
        <v>862500</v>
      </c>
      <c r="Z6" s="21">
        <v>-100</v>
      </c>
      <c r="AA6" s="22">
        <v>-3450000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450000</v>
      </c>
      <c r="F11" s="20">
        <v>450000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112500</v>
      </c>
      <c r="Y11" s="24">
        <v>-112500</v>
      </c>
      <c r="Z11" s="25">
        <v>-100</v>
      </c>
      <c r="AA11" s="26">
        <v>450000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-3000000</v>
      </c>
      <c r="F13" s="31">
        <f t="shared" si="0"/>
        <v>-3000000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-750000</v>
      </c>
      <c r="Y13" s="31">
        <f t="shared" si="0"/>
        <v>750000</v>
      </c>
      <c r="Z13" s="32">
        <f>+IF(X13&lt;&gt;0,+(Y13/X13)*100,0)</f>
        <v>-100</v>
      </c>
      <c r="AA13" s="33">
        <f>SUM(AA6:AA12)</f>
        <v>-3000000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-3000000</v>
      </c>
      <c r="F26" s="31">
        <f t="shared" si="2"/>
        <v>-3000000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-750000</v>
      </c>
      <c r="Y26" s="31">
        <f t="shared" si="2"/>
        <v>750000</v>
      </c>
      <c r="Z26" s="32">
        <f>+IF(X26&lt;&gt;0,+(Y26/X26)*100,0)</f>
        <v>-100</v>
      </c>
      <c r="AA26" s="33">
        <f>+AA13+AA25</f>
        <v>-3000000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-3000000</v>
      </c>
      <c r="F45" s="44">
        <f t="shared" si="6"/>
        <v>-3000000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-750000</v>
      </c>
      <c r="Y45" s="44">
        <f t="shared" si="6"/>
        <v>750000</v>
      </c>
      <c r="Z45" s="45">
        <f>+IF(X45&lt;&gt;0,+(Y45/X45)*100,0)</f>
        <v>-100</v>
      </c>
      <c r="AA45" s="46">
        <f>+AA26-AA44</f>
        <v>-3000000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825239556</v>
      </c>
      <c r="D6" s="18"/>
      <c r="E6" s="19">
        <v>754682802</v>
      </c>
      <c r="F6" s="20">
        <v>754682802</v>
      </c>
      <c r="G6" s="20">
        <v>876729796</v>
      </c>
      <c r="H6" s="20">
        <v>5997151</v>
      </c>
      <c r="I6" s="20">
        <v>13996713</v>
      </c>
      <c r="J6" s="20">
        <v>896723660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896723660</v>
      </c>
      <c r="X6" s="20">
        <v>717541018</v>
      </c>
      <c r="Y6" s="20">
        <v>179182642</v>
      </c>
      <c r="Z6" s="21">
        <v>24.971762938296582</v>
      </c>
      <c r="AA6" s="22">
        <v>754682802</v>
      </c>
    </row>
    <row r="7" spans="1:27" x14ac:dyDescent="0.25">
      <c r="A7" s="23" t="s">
        <v>35</v>
      </c>
      <c r="B7" s="17" t="s">
        <v>32</v>
      </c>
      <c r="C7" s="18">
        <v>20989879</v>
      </c>
      <c r="D7" s="18"/>
      <c r="E7" s="19">
        <v>-23440072</v>
      </c>
      <c r="F7" s="20">
        <v>-23440072</v>
      </c>
      <c r="G7" s="20">
        <v>11630477</v>
      </c>
      <c r="H7" s="20">
        <v>6364515</v>
      </c>
      <c r="I7" s="20">
        <v>-948806</v>
      </c>
      <c r="J7" s="20">
        <v>17046186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17046186</v>
      </c>
      <c r="X7" s="20">
        <v>-9895353</v>
      </c>
      <c r="Y7" s="20">
        <v>26941539</v>
      </c>
      <c r="Z7" s="21">
        <v>-272.26455690868232</v>
      </c>
      <c r="AA7" s="22">
        <v>-23440072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66990752</v>
      </c>
      <c r="D11" s="18"/>
      <c r="E11" s="19">
        <v>46974940</v>
      </c>
      <c r="F11" s="20">
        <v>46974940</v>
      </c>
      <c r="G11" s="24">
        <v>67525641</v>
      </c>
      <c r="H11" s="24">
        <v>2965513</v>
      </c>
      <c r="I11" s="24">
        <v>984590</v>
      </c>
      <c r="J11" s="20">
        <v>71475744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71475744</v>
      </c>
      <c r="X11" s="20">
        <v>46974940</v>
      </c>
      <c r="Y11" s="24">
        <v>24500804</v>
      </c>
      <c r="Z11" s="25">
        <v>52.157179977238933</v>
      </c>
      <c r="AA11" s="26">
        <v>46974940</v>
      </c>
    </row>
    <row r="12" spans="1:27" x14ac:dyDescent="0.25">
      <c r="A12" s="23" t="s">
        <v>40</v>
      </c>
      <c r="B12" s="17" t="s">
        <v>32</v>
      </c>
      <c r="C12" s="18">
        <v>12588</v>
      </c>
      <c r="D12" s="18"/>
      <c r="E12" s="19">
        <v>12588</v>
      </c>
      <c r="F12" s="20">
        <v>12588</v>
      </c>
      <c r="G12" s="20">
        <v>12588</v>
      </c>
      <c r="H12" s="20"/>
      <c r="I12" s="20"/>
      <c r="J12" s="20">
        <v>12588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12588</v>
      </c>
      <c r="X12" s="20">
        <v>12588</v>
      </c>
      <c r="Y12" s="20"/>
      <c r="Z12" s="21"/>
      <c r="AA12" s="22">
        <v>12588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913232775</v>
      </c>
      <c r="D13" s="29">
        <f>SUM(D6:D12)</f>
        <v>0</v>
      </c>
      <c r="E13" s="30">
        <f t="shared" si="0"/>
        <v>778230258</v>
      </c>
      <c r="F13" s="31">
        <f t="shared" si="0"/>
        <v>778230258</v>
      </c>
      <c r="G13" s="31">
        <f t="shared" si="0"/>
        <v>955898502</v>
      </c>
      <c r="H13" s="31">
        <f t="shared" si="0"/>
        <v>15327179</v>
      </c>
      <c r="I13" s="31">
        <f t="shared" si="0"/>
        <v>14032497</v>
      </c>
      <c r="J13" s="31">
        <f t="shared" si="0"/>
        <v>985258178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985258178</v>
      </c>
      <c r="X13" s="31">
        <f t="shared" si="0"/>
        <v>754633193</v>
      </c>
      <c r="Y13" s="31">
        <f t="shared" si="0"/>
        <v>230624985</v>
      </c>
      <c r="Z13" s="32">
        <f>+IF(X13&lt;&gt;0,+(Y13/X13)*100,0)</f>
        <v>30.561203395144055</v>
      </c>
      <c r="AA13" s="33">
        <f>SUM(AA6:AA12)</f>
        <v>778230258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167268</v>
      </c>
      <c r="D16" s="18"/>
      <c r="E16" s="19">
        <v>167268</v>
      </c>
      <c r="F16" s="20">
        <v>167268</v>
      </c>
      <c r="G16" s="20">
        <v>167268</v>
      </c>
      <c r="H16" s="20"/>
      <c r="I16" s="20"/>
      <c r="J16" s="20">
        <v>167268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167268</v>
      </c>
      <c r="X16" s="20">
        <v>167268</v>
      </c>
      <c r="Y16" s="20"/>
      <c r="Z16" s="21"/>
      <c r="AA16" s="22">
        <v>167268</v>
      </c>
    </row>
    <row r="17" spans="1:27" x14ac:dyDescent="0.25">
      <c r="A17" s="23" t="s">
        <v>45</v>
      </c>
      <c r="B17" s="17" t="s">
        <v>32</v>
      </c>
      <c r="C17" s="18">
        <v>1107006981</v>
      </c>
      <c r="D17" s="18"/>
      <c r="E17" s="19">
        <v>1097887307</v>
      </c>
      <c r="F17" s="20">
        <v>1097887307</v>
      </c>
      <c r="G17" s="24">
        <v>1113496395</v>
      </c>
      <c r="H17" s="24">
        <v>-1157839</v>
      </c>
      <c r="I17" s="24">
        <v>-4925157</v>
      </c>
      <c r="J17" s="20">
        <v>1107413399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1107413399</v>
      </c>
      <c r="X17" s="20">
        <v>1104249807</v>
      </c>
      <c r="Y17" s="24">
        <v>3163592</v>
      </c>
      <c r="Z17" s="25">
        <v>0.28649242046007439</v>
      </c>
      <c r="AA17" s="26">
        <v>1097887307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8766848</v>
      </c>
      <c r="D21" s="18"/>
      <c r="E21" s="19">
        <v>8527548</v>
      </c>
      <c r="F21" s="20">
        <v>8527548</v>
      </c>
      <c r="G21" s="20">
        <v>8746906</v>
      </c>
      <c r="H21" s="20">
        <v>-20728</v>
      </c>
      <c r="I21" s="20">
        <v>-19679</v>
      </c>
      <c r="J21" s="20">
        <v>8706499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8706499</v>
      </c>
      <c r="X21" s="20">
        <v>8706548</v>
      </c>
      <c r="Y21" s="20">
        <v>-49</v>
      </c>
      <c r="Z21" s="21"/>
      <c r="AA21" s="22">
        <v>8527548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1115941097</v>
      </c>
      <c r="D25" s="29">
        <f t="shared" ref="D25:Y25" si="1">SUM(D15:D24)</f>
        <v>0</v>
      </c>
      <c r="E25" s="35">
        <f t="shared" si="1"/>
        <v>1106582123</v>
      </c>
      <c r="F25" s="36">
        <f t="shared" si="1"/>
        <v>1106582123</v>
      </c>
      <c r="G25" s="36">
        <f t="shared" si="1"/>
        <v>1122410569</v>
      </c>
      <c r="H25" s="36">
        <f t="shared" si="1"/>
        <v>-1178567</v>
      </c>
      <c r="I25" s="36">
        <f t="shared" si="1"/>
        <v>-4944836</v>
      </c>
      <c r="J25" s="36">
        <f t="shared" si="1"/>
        <v>1116287166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1116287166</v>
      </c>
      <c r="X25" s="36">
        <f t="shared" si="1"/>
        <v>1113123623</v>
      </c>
      <c r="Y25" s="36">
        <f t="shared" si="1"/>
        <v>3163543</v>
      </c>
      <c r="Z25" s="37">
        <f>+IF(X25&lt;&gt;0,+(Y25/X25)*100,0)</f>
        <v>0.28420410227876369</v>
      </c>
      <c r="AA25" s="38">
        <f>SUM(AA15:AA24)</f>
        <v>1106582123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2029173872</v>
      </c>
      <c r="D26" s="29">
        <f>+D13+D25</f>
        <v>0</v>
      </c>
      <c r="E26" s="30">
        <f t="shared" si="2"/>
        <v>1884812381</v>
      </c>
      <c r="F26" s="31">
        <f t="shared" si="2"/>
        <v>1884812381</v>
      </c>
      <c r="G26" s="31">
        <f t="shared" si="2"/>
        <v>2078309071</v>
      </c>
      <c r="H26" s="31">
        <f t="shared" si="2"/>
        <v>14148612</v>
      </c>
      <c r="I26" s="31">
        <f t="shared" si="2"/>
        <v>9087661</v>
      </c>
      <c r="J26" s="31">
        <f t="shared" si="2"/>
        <v>2101545344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2101545344</v>
      </c>
      <c r="X26" s="31">
        <f t="shared" si="2"/>
        <v>1867756816</v>
      </c>
      <c r="Y26" s="31">
        <f t="shared" si="2"/>
        <v>233788528</v>
      </c>
      <c r="Z26" s="32">
        <f>+IF(X26&lt;&gt;0,+(Y26/X26)*100,0)</f>
        <v>12.517075349278233</v>
      </c>
      <c r="AA26" s="33">
        <f>+AA13+AA25</f>
        <v>1884812381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338684868</v>
      </c>
      <c r="D32" s="18"/>
      <c r="E32" s="19">
        <v>225206230</v>
      </c>
      <c r="F32" s="20">
        <v>225206230</v>
      </c>
      <c r="G32" s="20">
        <v>316113217</v>
      </c>
      <c r="H32" s="20">
        <v>14809078</v>
      </c>
      <c r="I32" s="20">
        <v>6805585</v>
      </c>
      <c r="J32" s="20">
        <v>337727880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337727880</v>
      </c>
      <c r="X32" s="20">
        <v>223638030</v>
      </c>
      <c r="Y32" s="20">
        <v>114089850</v>
      </c>
      <c r="Z32" s="21">
        <v>51.015406458373825</v>
      </c>
      <c r="AA32" s="22">
        <v>225206230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-292300</v>
      </c>
      <c r="F34" s="20">
        <v>-292300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-294600</v>
      </c>
      <c r="Y34" s="20">
        <v>294600</v>
      </c>
      <c r="Z34" s="21">
        <v>-100</v>
      </c>
      <c r="AA34" s="22">
        <v>-292300</v>
      </c>
    </row>
    <row r="35" spans="1:27" x14ac:dyDescent="0.25">
      <c r="A35" s="23" t="s">
        <v>39</v>
      </c>
      <c r="B35" s="17" t="s">
        <v>32</v>
      </c>
      <c r="C35" s="18">
        <v>61183361</v>
      </c>
      <c r="D35" s="18"/>
      <c r="E35" s="19">
        <v>41455038</v>
      </c>
      <c r="F35" s="20">
        <v>41455038</v>
      </c>
      <c r="G35" s="20">
        <v>62029491</v>
      </c>
      <c r="H35" s="20">
        <v>2590158</v>
      </c>
      <c r="I35" s="20">
        <v>1724939</v>
      </c>
      <c r="J35" s="20">
        <v>66344588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66344588</v>
      </c>
      <c r="X35" s="20">
        <v>41433155</v>
      </c>
      <c r="Y35" s="20">
        <v>24911433</v>
      </c>
      <c r="Z35" s="21">
        <v>60.124393133952751</v>
      </c>
      <c r="AA35" s="22">
        <v>41455038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399868229</v>
      </c>
      <c r="D37" s="29">
        <f t="shared" ref="D37:Y37" si="3">SUM(D29:D36)</f>
        <v>0</v>
      </c>
      <c r="E37" s="30">
        <f t="shared" si="3"/>
        <v>266368968</v>
      </c>
      <c r="F37" s="31">
        <f t="shared" si="3"/>
        <v>266368968</v>
      </c>
      <c r="G37" s="31">
        <f t="shared" si="3"/>
        <v>378142708</v>
      </c>
      <c r="H37" s="31">
        <f t="shared" si="3"/>
        <v>17399236</v>
      </c>
      <c r="I37" s="31">
        <f t="shared" si="3"/>
        <v>8530524</v>
      </c>
      <c r="J37" s="31">
        <f t="shared" si="3"/>
        <v>404072468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404072468</v>
      </c>
      <c r="X37" s="31">
        <f t="shared" si="3"/>
        <v>264776585</v>
      </c>
      <c r="Y37" s="31">
        <f t="shared" si="3"/>
        <v>139295883</v>
      </c>
      <c r="Z37" s="32">
        <f>+IF(X37&lt;&gt;0,+(Y37/X37)*100,0)</f>
        <v>52.608837371325713</v>
      </c>
      <c r="AA37" s="33">
        <f>SUM(AA29:AA36)</f>
        <v>266368968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1360800</v>
      </c>
      <c r="F42" s="20">
        <v>1360800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1364000</v>
      </c>
      <c r="Y42" s="20">
        <v>-1364000</v>
      </c>
      <c r="Z42" s="21">
        <v>-100</v>
      </c>
      <c r="AA42" s="22">
        <v>1360800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1360800</v>
      </c>
      <c r="F43" s="36">
        <f t="shared" si="4"/>
        <v>1360800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1364000</v>
      </c>
      <c r="Y43" s="36">
        <f t="shared" si="4"/>
        <v>-1364000</v>
      </c>
      <c r="Z43" s="37">
        <f>+IF(X43&lt;&gt;0,+(Y43/X43)*100,0)</f>
        <v>-100</v>
      </c>
      <c r="AA43" s="38">
        <f>SUM(AA39:AA42)</f>
        <v>1360800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399868229</v>
      </c>
      <c r="D44" s="29">
        <f>+D37+D43</f>
        <v>0</v>
      </c>
      <c r="E44" s="30">
        <f t="shared" si="5"/>
        <v>267729768</v>
      </c>
      <c r="F44" s="31">
        <f t="shared" si="5"/>
        <v>267729768</v>
      </c>
      <c r="G44" s="31">
        <f t="shared" si="5"/>
        <v>378142708</v>
      </c>
      <c r="H44" s="31">
        <f t="shared" si="5"/>
        <v>17399236</v>
      </c>
      <c r="I44" s="31">
        <f t="shared" si="5"/>
        <v>8530524</v>
      </c>
      <c r="J44" s="31">
        <f t="shared" si="5"/>
        <v>404072468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404072468</v>
      </c>
      <c r="X44" s="31">
        <f t="shared" si="5"/>
        <v>266140585</v>
      </c>
      <c r="Y44" s="31">
        <f t="shared" si="5"/>
        <v>137931883</v>
      </c>
      <c r="Z44" s="32">
        <f>+IF(X44&lt;&gt;0,+(Y44/X44)*100,0)</f>
        <v>51.826700162998442</v>
      </c>
      <c r="AA44" s="33">
        <f>+AA37+AA43</f>
        <v>267729768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1629305643</v>
      </c>
      <c r="D45" s="42">
        <f t="shared" si="6"/>
        <v>0</v>
      </c>
      <c r="E45" s="43">
        <f t="shared" si="6"/>
        <v>1617082613</v>
      </c>
      <c r="F45" s="44">
        <f t="shared" si="6"/>
        <v>1617082613</v>
      </c>
      <c r="G45" s="44">
        <f t="shared" si="6"/>
        <v>1700166363</v>
      </c>
      <c r="H45" s="44">
        <f t="shared" si="6"/>
        <v>-3250624</v>
      </c>
      <c r="I45" s="44">
        <f t="shared" si="6"/>
        <v>557137</v>
      </c>
      <c r="J45" s="44">
        <f t="shared" si="6"/>
        <v>1697472876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1697472876</v>
      </c>
      <c r="X45" s="44">
        <f t="shared" si="6"/>
        <v>1601616231</v>
      </c>
      <c r="Y45" s="44">
        <f t="shared" si="6"/>
        <v>95856645</v>
      </c>
      <c r="Z45" s="45">
        <f>+IF(X45&lt;&gt;0,+(Y45/X45)*100,0)</f>
        <v>5.9849946038664985</v>
      </c>
      <c r="AA45" s="46">
        <f>+AA26-AA44</f>
        <v>1617082613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-16062592</v>
      </c>
      <c r="D47" s="18"/>
      <c r="E47" s="19">
        <v>65933466</v>
      </c>
      <c r="F47" s="20">
        <v>65933466</v>
      </c>
      <c r="G47" s="20">
        <v>43929797</v>
      </c>
      <c r="H47" s="20">
        <v>-32751375</v>
      </c>
      <c r="I47" s="20">
        <v>-17609507</v>
      </c>
      <c r="J47" s="20">
        <v>-6431085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-6431085</v>
      </c>
      <c r="X47" s="20">
        <v>65933466</v>
      </c>
      <c r="Y47" s="20">
        <v>-72364551</v>
      </c>
      <c r="Z47" s="47">
        <v>-109.7539010007452</v>
      </c>
      <c r="AA47" s="22">
        <v>65933466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-16062592</v>
      </c>
      <c r="D50" s="50">
        <f t="shared" ref="D50:Y50" si="7">SUM(D47:D49)</f>
        <v>0</v>
      </c>
      <c r="E50" s="51">
        <f t="shared" si="7"/>
        <v>65933466</v>
      </c>
      <c r="F50" s="52">
        <f t="shared" si="7"/>
        <v>65933466</v>
      </c>
      <c r="G50" s="52">
        <f t="shared" si="7"/>
        <v>43929797</v>
      </c>
      <c r="H50" s="52">
        <f t="shared" si="7"/>
        <v>-32751375</v>
      </c>
      <c r="I50" s="52">
        <f t="shared" si="7"/>
        <v>-17609507</v>
      </c>
      <c r="J50" s="52">
        <f t="shared" si="7"/>
        <v>-6431085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-6431085</v>
      </c>
      <c r="X50" s="52">
        <f t="shared" si="7"/>
        <v>65933466</v>
      </c>
      <c r="Y50" s="52">
        <f t="shared" si="7"/>
        <v>-72364551</v>
      </c>
      <c r="Z50" s="53">
        <f>+IF(X50&lt;&gt;0,+(Y50/X50)*100,0)</f>
        <v>-109.7539010007452</v>
      </c>
      <c r="AA50" s="54">
        <f>SUM(AA47:AA49)</f>
        <v>65933466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-112636</v>
      </c>
      <c r="D6" s="18"/>
      <c r="E6" s="19">
        <v>-410325</v>
      </c>
      <c r="F6" s="20">
        <v>-410325</v>
      </c>
      <c r="G6" s="20"/>
      <c r="H6" s="20">
        <v>-8581</v>
      </c>
      <c r="I6" s="20">
        <v>-1224</v>
      </c>
      <c r="J6" s="20">
        <v>-9805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-9805</v>
      </c>
      <c r="X6" s="20">
        <v>-103899</v>
      </c>
      <c r="Y6" s="20">
        <v>94094</v>
      </c>
      <c r="Z6" s="21">
        <v>-90.562950557753211</v>
      </c>
      <c r="AA6" s="22">
        <v>-410325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-112636</v>
      </c>
      <c r="D13" s="29">
        <f>SUM(D6:D12)</f>
        <v>0</v>
      </c>
      <c r="E13" s="30">
        <f t="shared" si="0"/>
        <v>-410325</v>
      </c>
      <c r="F13" s="31">
        <f t="shared" si="0"/>
        <v>-410325</v>
      </c>
      <c r="G13" s="31">
        <f t="shared" si="0"/>
        <v>0</v>
      </c>
      <c r="H13" s="31">
        <f t="shared" si="0"/>
        <v>-8581</v>
      </c>
      <c r="I13" s="31">
        <f t="shared" si="0"/>
        <v>-1224</v>
      </c>
      <c r="J13" s="31">
        <f t="shared" si="0"/>
        <v>-9805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-9805</v>
      </c>
      <c r="X13" s="31">
        <f t="shared" si="0"/>
        <v>-103899</v>
      </c>
      <c r="Y13" s="31">
        <f t="shared" si="0"/>
        <v>94094</v>
      </c>
      <c r="Z13" s="32">
        <f>+IF(X13&lt;&gt;0,+(Y13/X13)*100,0)</f>
        <v>-90.562950557753211</v>
      </c>
      <c r="AA13" s="33">
        <f>SUM(AA6:AA12)</f>
        <v>-410325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67097532</v>
      </c>
      <c r="D17" s="18"/>
      <c r="E17" s="19"/>
      <c r="F17" s="20"/>
      <c r="G17" s="24">
        <v>72527128</v>
      </c>
      <c r="H17" s="24">
        <v>10286307</v>
      </c>
      <c r="I17" s="24">
        <v>-274754</v>
      </c>
      <c r="J17" s="20">
        <v>82538681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82538681</v>
      </c>
      <c r="X17" s="20"/>
      <c r="Y17" s="24">
        <v>82538681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67097532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72527128</v>
      </c>
      <c r="H25" s="36">
        <f t="shared" si="1"/>
        <v>10286307</v>
      </c>
      <c r="I25" s="36">
        <f t="shared" si="1"/>
        <v>-274754</v>
      </c>
      <c r="J25" s="36">
        <f t="shared" si="1"/>
        <v>82538681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82538681</v>
      </c>
      <c r="X25" s="36">
        <f t="shared" si="1"/>
        <v>0</v>
      </c>
      <c r="Y25" s="36">
        <f t="shared" si="1"/>
        <v>82538681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66984896</v>
      </c>
      <c r="D26" s="29">
        <f>+D13+D25</f>
        <v>0</v>
      </c>
      <c r="E26" s="30">
        <f t="shared" si="2"/>
        <v>-410325</v>
      </c>
      <c r="F26" s="31">
        <f t="shared" si="2"/>
        <v>-410325</v>
      </c>
      <c r="G26" s="31">
        <f t="shared" si="2"/>
        <v>72527128</v>
      </c>
      <c r="H26" s="31">
        <f t="shared" si="2"/>
        <v>10277726</v>
      </c>
      <c r="I26" s="31">
        <f t="shared" si="2"/>
        <v>-275978</v>
      </c>
      <c r="J26" s="31">
        <f t="shared" si="2"/>
        <v>82528876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82528876</v>
      </c>
      <c r="X26" s="31">
        <f t="shared" si="2"/>
        <v>-103899</v>
      </c>
      <c r="Y26" s="31">
        <f t="shared" si="2"/>
        <v>82632775</v>
      </c>
      <c r="Z26" s="32">
        <f>+IF(X26&lt;&gt;0,+(Y26/X26)*100,0)</f>
        <v>-79531.828987766974</v>
      </c>
      <c r="AA26" s="33">
        <f>+AA13+AA25</f>
        <v>-410325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66984896</v>
      </c>
      <c r="D45" s="42">
        <f t="shared" si="6"/>
        <v>0</v>
      </c>
      <c r="E45" s="43">
        <f t="shared" si="6"/>
        <v>-410325</v>
      </c>
      <c r="F45" s="44">
        <f t="shared" si="6"/>
        <v>-410325</v>
      </c>
      <c r="G45" s="44">
        <f t="shared" si="6"/>
        <v>72527128</v>
      </c>
      <c r="H45" s="44">
        <f t="shared" si="6"/>
        <v>10277726</v>
      </c>
      <c r="I45" s="44">
        <f t="shared" si="6"/>
        <v>-275978</v>
      </c>
      <c r="J45" s="44">
        <f t="shared" si="6"/>
        <v>82528876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82528876</v>
      </c>
      <c r="X45" s="44">
        <f t="shared" si="6"/>
        <v>-103899</v>
      </c>
      <c r="Y45" s="44">
        <f t="shared" si="6"/>
        <v>82632775</v>
      </c>
      <c r="Z45" s="45">
        <f>+IF(X45&lt;&gt;0,+(Y45/X45)*100,0)</f>
        <v>-79531.828987766974</v>
      </c>
      <c r="AA45" s="46">
        <f>+AA26-AA44</f>
        <v>-410325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-410325</v>
      </c>
      <c r="F47" s="20">
        <v>-410325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-103899</v>
      </c>
      <c r="Y47" s="20">
        <v>103899</v>
      </c>
      <c r="Z47" s="47">
        <v>-100</v>
      </c>
      <c r="AA47" s="22">
        <v>-410325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-410325</v>
      </c>
      <c r="F50" s="52">
        <f t="shared" si="7"/>
        <v>-410325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-103899</v>
      </c>
      <c r="Y50" s="52">
        <f t="shared" si="7"/>
        <v>103899</v>
      </c>
      <c r="Z50" s="53">
        <f>+IF(X50&lt;&gt;0,+(Y50/X50)*100,0)</f>
        <v>-100</v>
      </c>
      <c r="AA50" s="54">
        <f>SUM(AA47:AA49)</f>
        <v>-410325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9395442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9395442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9395442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9395442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-9205869</v>
      </c>
      <c r="D17" s="18"/>
      <c r="E17" s="19"/>
      <c r="F17" s="20"/>
      <c r="G17" s="24">
        <v>9205869</v>
      </c>
      <c r="H17" s="24">
        <v>-9205869</v>
      </c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-9205869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9205869</v>
      </c>
      <c r="H25" s="36">
        <f t="shared" si="1"/>
        <v>-9205869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-9205869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9205869</v>
      </c>
      <c r="H26" s="31">
        <f t="shared" si="2"/>
        <v>-9205869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-9205869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9205869</v>
      </c>
      <c r="H45" s="44">
        <f t="shared" si="6"/>
        <v>-9205869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9978727</v>
      </c>
      <c r="D7" s="18"/>
      <c r="E7" s="19">
        <v>20015439</v>
      </c>
      <c r="F7" s="20">
        <v>20015439</v>
      </c>
      <c r="G7" s="20">
        <v>16290672</v>
      </c>
      <c r="H7" s="20">
        <v>-5299550</v>
      </c>
      <c r="I7" s="20">
        <v>492611</v>
      </c>
      <c r="J7" s="20">
        <v>11483733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11483733</v>
      </c>
      <c r="X7" s="20">
        <v>15262696</v>
      </c>
      <c r="Y7" s="20">
        <v>-3778963</v>
      </c>
      <c r="Z7" s="21">
        <v>-24.759472376308878</v>
      </c>
      <c r="AA7" s="22">
        <v>20015439</v>
      </c>
    </row>
    <row r="8" spans="1:27" x14ac:dyDescent="0.25">
      <c r="A8" s="23" t="s">
        <v>36</v>
      </c>
      <c r="B8" s="17" t="s">
        <v>32</v>
      </c>
      <c r="C8" s="18">
        <v>1412768</v>
      </c>
      <c r="D8" s="18"/>
      <c r="E8" s="19">
        <v>3169698</v>
      </c>
      <c r="F8" s="20">
        <v>3169698</v>
      </c>
      <c r="G8" s="20">
        <v>1090155</v>
      </c>
      <c r="H8" s="20">
        <v>404412</v>
      </c>
      <c r="I8" s="20">
        <v>67554</v>
      </c>
      <c r="J8" s="20">
        <v>1562121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1562121</v>
      </c>
      <c r="X8" s="20">
        <v>792432</v>
      </c>
      <c r="Y8" s="20">
        <v>769689</v>
      </c>
      <c r="Z8" s="21">
        <v>97.129974559331274</v>
      </c>
      <c r="AA8" s="22">
        <v>3169698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11391495</v>
      </c>
      <c r="D13" s="29">
        <f>SUM(D6:D12)</f>
        <v>0</v>
      </c>
      <c r="E13" s="30">
        <f t="shared" si="0"/>
        <v>23185137</v>
      </c>
      <c r="F13" s="31">
        <f t="shared" si="0"/>
        <v>23185137</v>
      </c>
      <c r="G13" s="31">
        <f t="shared" si="0"/>
        <v>17380827</v>
      </c>
      <c r="H13" s="31">
        <f t="shared" si="0"/>
        <v>-4895138</v>
      </c>
      <c r="I13" s="31">
        <f t="shared" si="0"/>
        <v>560165</v>
      </c>
      <c r="J13" s="31">
        <f t="shared" si="0"/>
        <v>13045854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13045854</v>
      </c>
      <c r="X13" s="31">
        <f t="shared" si="0"/>
        <v>16055128</v>
      </c>
      <c r="Y13" s="31">
        <f t="shared" si="0"/>
        <v>-3009274</v>
      </c>
      <c r="Z13" s="32">
        <f>+IF(X13&lt;&gt;0,+(Y13/X13)*100,0)</f>
        <v>-18.743382176710142</v>
      </c>
      <c r="AA13" s="33">
        <f>SUM(AA6:AA12)</f>
        <v>23185137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195067000</v>
      </c>
      <c r="D17" s="18"/>
      <c r="E17" s="19">
        <v>265183165</v>
      </c>
      <c r="F17" s="20">
        <v>265183165</v>
      </c>
      <c r="G17" s="24">
        <v>193209170</v>
      </c>
      <c r="H17" s="24">
        <v>-1575746</v>
      </c>
      <c r="I17" s="24">
        <v>-1798531</v>
      </c>
      <c r="J17" s="20">
        <v>189834893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189834893</v>
      </c>
      <c r="X17" s="20">
        <v>65657815</v>
      </c>
      <c r="Y17" s="24">
        <v>124177078</v>
      </c>
      <c r="Z17" s="25">
        <v>189.12764306884108</v>
      </c>
      <c r="AA17" s="26">
        <v>265183165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304689</v>
      </c>
      <c r="D22" s="18"/>
      <c r="E22" s="19">
        <v>1025942</v>
      </c>
      <c r="F22" s="20">
        <v>1025942</v>
      </c>
      <c r="G22" s="20">
        <v>634594</v>
      </c>
      <c r="H22" s="20">
        <v>-329906</v>
      </c>
      <c r="I22" s="20"/>
      <c r="J22" s="20">
        <v>304688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304688</v>
      </c>
      <c r="X22" s="20">
        <v>256488</v>
      </c>
      <c r="Y22" s="20">
        <v>48200</v>
      </c>
      <c r="Z22" s="21">
        <v>18.79230217398085</v>
      </c>
      <c r="AA22" s="22">
        <v>1025942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195371689</v>
      </c>
      <c r="D25" s="29">
        <f t="shared" ref="D25:Y25" si="1">SUM(D15:D24)</f>
        <v>0</v>
      </c>
      <c r="E25" s="35">
        <f t="shared" si="1"/>
        <v>266209107</v>
      </c>
      <c r="F25" s="36">
        <f t="shared" si="1"/>
        <v>266209107</v>
      </c>
      <c r="G25" s="36">
        <f t="shared" si="1"/>
        <v>193843764</v>
      </c>
      <c r="H25" s="36">
        <f t="shared" si="1"/>
        <v>-1905652</v>
      </c>
      <c r="I25" s="36">
        <f t="shared" si="1"/>
        <v>-1798531</v>
      </c>
      <c r="J25" s="36">
        <f t="shared" si="1"/>
        <v>190139581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190139581</v>
      </c>
      <c r="X25" s="36">
        <f t="shared" si="1"/>
        <v>65914303</v>
      </c>
      <c r="Y25" s="36">
        <f t="shared" si="1"/>
        <v>124225278</v>
      </c>
      <c r="Z25" s="37">
        <f>+IF(X25&lt;&gt;0,+(Y25/X25)*100,0)</f>
        <v>188.46482833930597</v>
      </c>
      <c r="AA25" s="38">
        <f>SUM(AA15:AA24)</f>
        <v>266209107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206763184</v>
      </c>
      <c r="D26" s="29">
        <f>+D13+D25</f>
        <v>0</v>
      </c>
      <c r="E26" s="30">
        <f t="shared" si="2"/>
        <v>289394244</v>
      </c>
      <c r="F26" s="31">
        <f t="shared" si="2"/>
        <v>289394244</v>
      </c>
      <c r="G26" s="31">
        <f t="shared" si="2"/>
        <v>211224591</v>
      </c>
      <c r="H26" s="31">
        <f t="shared" si="2"/>
        <v>-6800790</v>
      </c>
      <c r="I26" s="31">
        <f t="shared" si="2"/>
        <v>-1238366</v>
      </c>
      <c r="J26" s="31">
        <f t="shared" si="2"/>
        <v>203185435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203185435</v>
      </c>
      <c r="X26" s="31">
        <f t="shared" si="2"/>
        <v>81969431</v>
      </c>
      <c r="Y26" s="31">
        <f t="shared" si="2"/>
        <v>121216004</v>
      </c>
      <c r="Z26" s="32">
        <f>+IF(X26&lt;&gt;0,+(Y26/X26)*100,0)</f>
        <v>147.8795235262765</v>
      </c>
      <c r="AA26" s="33">
        <f>+AA13+AA25</f>
        <v>289394244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628393</v>
      </c>
      <c r="D35" s="18"/>
      <c r="E35" s="19"/>
      <c r="F35" s="20"/>
      <c r="G35" s="20">
        <v>2344794</v>
      </c>
      <c r="H35" s="20">
        <v>-1622887</v>
      </c>
      <c r="I35" s="20">
        <v>46112</v>
      </c>
      <c r="J35" s="20">
        <v>768019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768019</v>
      </c>
      <c r="X35" s="20"/>
      <c r="Y35" s="20">
        <v>768019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628393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2344794</v>
      </c>
      <c r="H37" s="31">
        <f t="shared" si="3"/>
        <v>-1622887</v>
      </c>
      <c r="I37" s="31">
        <f t="shared" si="3"/>
        <v>46112</v>
      </c>
      <c r="J37" s="31">
        <f t="shared" si="3"/>
        <v>768019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768019</v>
      </c>
      <c r="X37" s="31">
        <f t="shared" si="3"/>
        <v>0</v>
      </c>
      <c r="Y37" s="31">
        <f t="shared" si="3"/>
        <v>768019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628393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2344794</v>
      </c>
      <c r="H44" s="31">
        <f t="shared" si="5"/>
        <v>-1622887</v>
      </c>
      <c r="I44" s="31">
        <f t="shared" si="5"/>
        <v>46112</v>
      </c>
      <c r="J44" s="31">
        <f t="shared" si="5"/>
        <v>768019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768019</v>
      </c>
      <c r="X44" s="31">
        <f t="shared" si="5"/>
        <v>0</v>
      </c>
      <c r="Y44" s="31">
        <f t="shared" si="5"/>
        <v>768019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206134791</v>
      </c>
      <c r="D45" s="42">
        <f t="shared" si="6"/>
        <v>0</v>
      </c>
      <c r="E45" s="43">
        <f t="shared" si="6"/>
        <v>289394244</v>
      </c>
      <c r="F45" s="44">
        <f t="shared" si="6"/>
        <v>289394244</v>
      </c>
      <c r="G45" s="44">
        <f t="shared" si="6"/>
        <v>208879797</v>
      </c>
      <c r="H45" s="44">
        <f t="shared" si="6"/>
        <v>-5177903</v>
      </c>
      <c r="I45" s="44">
        <f t="shared" si="6"/>
        <v>-1284478</v>
      </c>
      <c r="J45" s="44">
        <f t="shared" si="6"/>
        <v>202417416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202417416</v>
      </c>
      <c r="X45" s="44">
        <f t="shared" si="6"/>
        <v>81969431</v>
      </c>
      <c r="Y45" s="44">
        <f t="shared" si="6"/>
        <v>120447985</v>
      </c>
      <c r="Z45" s="45">
        <f>+IF(X45&lt;&gt;0,+(Y45/X45)*100,0)</f>
        <v>146.9425656986688</v>
      </c>
      <c r="AA45" s="46">
        <f>+AA26-AA44</f>
        <v>289394244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78238573</v>
      </c>
      <c r="D47" s="18"/>
      <c r="E47" s="19"/>
      <c r="F47" s="20"/>
      <c r="G47" s="20">
        <v>77474296</v>
      </c>
      <c r="H47" s="20">
        <v>-5626257</v>
      </c>
      <c r="I47" s="20"/>
      <c r="J47" s="20">
        <v>71848039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71848039</v>
      </c>
      <c r="X47" s="20"/>
      <c r="Y47" s="20">
        <v>71848039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78238573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77474296</v>
      </c>
      <c r="H50" s="52">
        <f t="shared" si="7"/>
        <v>-5626257</v>
      </c>
      <c r="I50" s="52">
        <f t="shared" si="7"/>
        <v>0</v>
      </c>
      <c r="J50" s="52">
        <f t="shared" si="7"/>
        <v>71848039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71848039</v>
      </c>
      <c r="X50" s="52">
        <f t="shared" si="7"/>
        <v>0</v>
      </c>
      <c r="Y50" s="52">
        <f t="shared" si="7"/>
        <v>71848039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-1000000</v>
      </c>
      <c r="F6" s="20">
        <v>-1000000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-249999</v>
      </c>
      <c r="Y6" s="20">
        <v>249999</v>
      </c>
      <c r="Z6" s="21">
        <v>-100</v>
      </c>
      <c r="AA6" s="22">
        <v>-1000000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130435</v>
      </c>
      <c r="F11" s="20">
        <v>130435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32610</v>
      </c>
      <c r="Y11" s="24">
        <v>-32610</v>
      </c>
      <c r="Z11" s="25">
        <v>-100</v>
      </c>
      <c r="AA11" s="26">
        <v>130435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-869565</v>
      </c>
      <c r="F13" s="31">
        <f t="shared" si="0"/>
        <v>-869565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-217389</v>
      </c>
      <c r="Y13" s="31">
        <f t="shared" si="0"/>
        <v>217389</v>
      </c>
      <c r="Z13" s="32">
        <f>+IF(X13&lt;&gt;0,+(Y13/X13)*100,0)</f>
        <v>-100</v>
      </c>
      <c r="AA13" s="33">
        <f>SUM(AA6:AA12)</f>
        <v>-869565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360110793</v>
      </c>
      <c r="D17" s="18"/>
      <c r="E17" s="19">
        <v>41456554</v>
      </c>
      <c r="F17" s="20">
        <v>41456554</v>
      </c>
      <c r="G17" s="24"/>
      <c r="H17" s="24">
        <v>-512497</v>
      </c>
      <c r="I17" s="24">
        <v>359862060</v>
      </c>
      <c r="J17" s="20">
        <v>359349563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359349563</v>
      </c>
      <c r="X17" s="20">
        <v>10364139</v>
      </c>
      <c r="Y17" s="24">
        <v>348985424</v>
      </c>
      <c r="Z17" s="25">
        <v>3367.239902899797</v>
      </c>
      <c r="AA17" s="26">
        <v>41456554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360110793</v>
      </c>
      <c r="D25" s="29">
        <f t="shared" ref="D25:Y25" si="1">SUM(D15:D24)</f>
        <v>0</v>
      </c>
      <c r="E25" s="35">
        <f t="shared" si="1"/>
        <v>41456554</v>
      </c>
      <c r="F25" s="36">
        <f t="shared" si="1"/>
        <v>41456554</v>
      </c>
      <c r="G25" s="36">
        <f t="shared" si="1"/>
        <v>0</v>
      </c>
      <c r="H25" s="36">
        <f t="shared" si="1"/>
        <v>-512497</v>
      </c>
      <c r="I25" s="36">
        <f t="shared" si="1"/>
        <v>359862060</v>
      </c>
      <c r="J25" s="36">
        <f t="shared" si="1"/>
        <v>359349563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359349563</v>
      </c>
      <c r="X25" s="36">
        <f t="shared" si="1"/>
        <v>10364139</v>
      </c>
      <c r="Y25" s="36">
        <f t="shared" si="1"/>
        <v>348985424</v>
      </c>
      <c r="Z25" s="37">
        <f>+IF(X25&lt;&gt;0,+(Y25/X25)*100,0)</f>
        <v>3367.239902899797</v>
      </c>
      <c r="AA25" s="38">
        <f>SUM(AA15:AA24)</f>
        <v>41456554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360110793</v>
      </c>
      <c r="D26" s="29">
        <f>+D13+D25</f>
        <v>0</v>
      </c>
      <c r="E26" s="30">
        <f t="shared" si="2"/>
        <v>40586989</v>
      </c>
      <c r="F26" s="31">
        <f t="shared" si="2"/>
        <v>40586989</v>
      </c>
      <c r="G26" s="31">
        <f t="shared" si="2"/>
        <v>0</v>
      </c>
      <c r="H26" s="31">
        <f t="shared" si="2"/>
        <v>-512497</v>
      </c>
      <c r="I26" s="31">
        <f t="shared" si="2"/>
        <v>359862060</v>
      </c>
      <c r="J26" s="31">
        <f t="shared" si="2"/>
        <v>359349563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359349563</v>
      </c>
      <c r="X26" s="31">
        <f t="shared" si="2"/>
        <v>10146750</v>
      </c>
      <c r="Y26" s="31">
        <f t="shared" si="2"/>
        <v>349202813</v>
      </c>
      <c r="Z26" s="32">
        <f>+IF(X26&lt;&gt;0,+(Y26/X26)*100,0)</f>
        <v>3441.5237686944097</v>
      </c>
      <c r="AA26" s="33">
        <f>+AA13+AA25</f>
        <v>40586989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360110793</v>
      </c>
      <c r="D45" s="42">
        <f t="shared" si="6"/>
        <v>0</v>
      </c>
      <c r="E45" s="43">
        <f t="shared" si="6"/>
        <v>40586989</v>
      </c>
      <c r="F45" s="44">
        <f t="shared" si="6"/>
        <v>40586989</v>
      </c>
      <c r="G45" s="44">
        <f t="shared" si="6"/>
        <v>0</v>
      </c>
      <c r="H45" s="44">
        <f t="shared" si="6"/>
        <v>-512497</v>
      </c>
      <c r="I45" s="44">
        <f t="shared" si="6"/>
        <v>359862060</v>
      </c>
      <c r="J45" s="44">
        <f t="shared" si="6"/>
        <v>359349563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359349563</v>
      </c>
      <c r="X45" s="44">
        <f t="shared" si="6"/>
        <v>10146750</v>
      </c>
      <c r="Y45" s="44">
        <f t="shared" si="6"/>
        <v>349202813</v>
      </c>
      <c r="Z45" s="45">
        <f>+IF(X45&lt;&gt;0,+(Y45/X45)*100,0)</f>
        <v>3441.5237686944097</v>
      </c>
      <c r="AA45" s="46">
        <f>+AA26-AA44</f>
        <v>40586989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43635060</v>
      </c>
      <c r="F47" s="20">
        <v>43635060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10908765</v>
      </c>
      <c r="Y47" s="20">
        <v>-10908765</v>
      </c>
      <c r="Z47" s="47">
        <v>-100</v>
      </c>
      <c r="AA47" s="22">
        <v>43635060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43635060</v>
      </c>
      <c r="F50" s="52">
        <f t="shared" si="7"/>
        <v>43635060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10908765</v>
      </c>
      <c r="Y50" s="52">
        <f t="shared" si="7"/>
        <v>-10908765</v>
      </c>
      <c r="Z50" s="53">
        <f>+IF(X50&lt;&gt;0,+(Y50/X50)*100,0)</f>
        <v>-100</v>
      </c>
      <c r="AA50" s="54">
        <f>SUM(AA47:AA49)</f>
        <v>43635060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233610607</v>
      </c>
      <c r="D6" s="18"/>
      <c r="E6" s="19"/>
      <c r="F6" s="20"/>
      <c r="G6" s="20">
        <v>233610607</v>
      </c>
      <c r="H6" s="20"/>
      <c r="I6" s="20"/>
      <c r="J6" s="20">
        <v>233610607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233610607</v>
      </c>
      <c r="X6" s="20"/>
      <c r="Y6" s="20">
        <v>233610607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233610607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233610607</v>
      </c>
      <c r="H13" s="31">
        <f t="shared" si="0"/>
        <v>0</v>
      </c>
      <c r="I13" s="31">
        <f t="shared" si="0"/>
        <v>0</v>
      </c>
      <c r="J13" s="31">
        <f t="shared" si="0"/>
        <v>233610607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233610607</v>
      </c>
      <c r="X13" s="31">
        <f t="shared" si="0"/>
        <v>0</v>
      </c>
      <c r="Y13" s="31">
        <f t="shared" si="0"/>
        <v>233610607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233610607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233610607</v>
      </c>
      <c r="H26" s="31">
        <f t="shared" si="2"/>
        <v>0</v>
      </c>
      <c r="I26" s="31">
        <f t="shared" si="2"/>
        <v>0</v>
      </c>
      <c r="J26" s="31">
        <f t="shared" si="2"/>
        <v>233610607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233610607</v>
      </c>
      <c r="X26" s="31">
        <f t="shared" si="2"/>
        <v>0</v>
      </c>
      <c r="Y26" s="31">
        <f t="shared" si="2"/>
        <v>233610607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-1985</v>
      </c>
      <c r="D32" s="18"/>
      <c r="E32" s="19"/>
      <c r="F32" s="20"/>
      <c r="G32" s="20">
        <v>-1985</v>
      </c>
      <c r="H32" s="20"/>
      <c r="I32" s="20"/>
      <c r="J32" s="20">
        <v>-1985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-1985</v>
      </c>
      <c r="X32" s="20"/>
      <c r="Y32" s="20">
        <v>-1985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-1985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-1985</v>
      </c>
      <c r="H37" s="31">
        <f t="shared" si="3"/>
        <v>0</v>
      </c>
      <c r="I37" s="31">
        <f t="shared" si="3"/>
        <v>0</v>
      </c>
      <c r="J37" s="31">
        <f t="shared" si="3"/>
        <v>-1985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-1985</v>
      </c>
      <c r="X37" s="31">
        <f t="shared" si="3"/>
        <v>0</v>
      </c>
      <c r="Y37" s="31">
        <f t="shared" si="3"/>
        <v>-1985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-1985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-1985</v>
      </c>
      <c r="H44" s="31">
        <f t="shared" si="5"/>
        <v>0</v>
      </c>
      <c r="I44" s="31">
        <f t="shared" si="5"/>
        <v>0</v>
      </c>
      <c r="J44" s="31">
        <f t="shared" si="5"/>
        <v>-1985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-1985</v>
      </c>
      <c r="X44" s="31">
        <f t="shared" si="5"/>
        <v>0</v>
      </c>
      <c r="Y44" s="31">
        <f t="shared" si="5"/>
        <v>-1985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233612592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233612592</v>
      </c>
      <c r="H45" s="44">
        <f t="shared" si="6"/>
        <v>0</v>
      </c>
      <c r="I45" s="44">
        <f t="shared" si="6"/>
        <v>0</v>
      </c>
      <c r="J45" s="44">
        <f t="shared" si="6"/>
        <v>233612592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233612592</v>
      </c>
      <c r="X45" s="44">
        <f t="shared" si="6"/>
        <v>0</v>
      </c>
      <c r="Y45" s="44">
        <f t="shared" si="6"/>
        <v>233612592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578327034</v>
      </c>
      <c r="D6" s="18"/>
      <c r="E6" s="19">
        <v>324297486</v>
      </c>
      <c r="F6" s="20">
        <v>324297486</v>
      </c>
      <c r="G6" s="20">
        <v>690359104</v>
      </c>
      <c r="H6" s="20">
        <v>-12842399</v>
      </c>
      <c r="I6" s="20">
        <v>-7750730</v>
      </c>
      <c r="J6" s="20">
        <v>669765975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669765975</v>
      </c>
      <c r="X6" s="20">
        <v>81074373</v>
      </c>
      <c r="Y6" s="20">
        <v>588691602</v>
      </c>
      <c r="Z6" s="21">
        <v>726.11304931090865</v>
      </c>
      <c r="AA6" s="22">
        <v>324297486</v>
      </c>
    </row>
    <row r="7" spans="1:27" x14ac:dyDescent="0.25">
      <c r="A7" s="23" t="s">
        <v>35</v>
      </c>
      <c r="B7" s="17" t="s">
        <v>32</v>
      </c>
      <c r="C7" s="18">
        <v>71626950</v>
      </c>
      <c r="D7" s="18"/>
      <c r="E7" s="19">
        <v>218304743</v>
      </c>
      <c r="F7" s="20">
        <v>218304743</v>
      </c>
      <c r="G7" s="20">
        <v>73439251</v>
      </c>
      <c r="H7" s="20">
        <v>2995058</v>
      </c>
      <c r="I7" s="20">
        <v>2903109</v>
      </c>
      <c r="J7" s="20">
        <v>79337418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79337418</v>
      </c>
      <c r="X7" s="20">
        <v>194929543</v>
      </c>
      <c r="Y7" s="20">
        <v>-115592125</v>
      </c>
      <c r="Z7" s="21">
        <v>-59.29943877209007</v>
      </c>
      <c r="AA7" s="22">
        <v>218304743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-3576462</v>
      </c>
      <c r="D10" s="18"/>
      <c r="E10" s="19">
        <v>-2103554</v>
      </c>
      <c r="F10" s="20">
        <v>-2103554</v>
      </c>
      <c r="G10" s="20">
        <v>-3701428</v>
      </c>
      <c r="H10" s="20">
        <v>-74968</v>
      </c>
      <c r="I10" s="20">
        <v>-48431</v>
      </c>
      <c r="J10" s="20">
        <v>-3824827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-3824827</v>
      </c>
      <c r="X10" s="20">
        <v>-1313391</v>
      </c>
      <c r="Y10" s="20">
        <v>-2511436</v>
      </c>
      <c r="Z10" s="21">
        <v>191.21769526363437</v>
      </c>
      <c r="AA10" s="22">
        <v>-2103554</v>
      </c>
    </row>
    <row r="11" spans="1:27" x14ac:dyDescent="0.25">
      <c r="A11" s="23" t="s">
        <v>39</v>
      </c>
      <c r="B11" s="17" t="s">
        <v>32</v>
      </c>
      <c r="C11" s="18">
        <v>7315597</v>
      </c>
      <c r="D11" s="18"/>
      <c r="E11" s="19"/>
      <c r="F11" s="20"/>
      <c r="G11" s="24">
        <v>8928900</v>
      </c>
      <c r="H11" s="24">
        <v>1015679</v>
      </c>
      <c r="I11" s="24">
        <v>145094</v>
      </c>
      <c r="J11" s="20">
        <v>10089673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10089673</v>
      </c>
      <c r="X11" s="20"/>
      <c r="Y11" s="24">
        <v>10089673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-2600155</v>
      </c>
      <c r="D12" s="18"/>
      <c r="E12" s="19"/>
      <c r="F12" s="20"/>
      <c r="G12" s="20">
        <v>-2600155</v>
      </c>
      <c r="H12" s="20"/>
      <c r="I12" s="20"/>
      <c r="J12" s="20">
        <v>-2600155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-2600155</v>
      </c>
      <c r="X12" s="20"/>
      <c r="Y12" s="20">
        <v>-2600155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651092964</v>
      </c>
      <c r="D13" s="29">
        <f>SUM(D6:D12)</f>
        <v>0</v>
      </c>
      <c r="E13" s="30">
        <f t="shared" si="0"/>
        <v>540498675</v>
      </c>
      <c r="F13" s="31">
        <f t="shared" si="0"/>
        <v>540498675</v>
      </c>
      <c r="G13" s="31">
        <f t="shared" si="0"/>
        <v>766425672</v>
      </c>
      <c r="H13" s="31">
        <f t="shared" si="0"/>
        <v>-8906630</v>
      </c>
      <c r="I13" s="31">
        <f t="shared" si="0"/>
        <v>-4750958</v>
      </c>
      <c r="J13" s="31">
        <f t="shared" si="0"/>
        <v>752768084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752768084</v>
      </c>
      <c r="X13" s="31">
        <f t="shared" si="0"/>
        <v>274690525</v>
      </c>
      <c r="Y13" s="31">
        <f t="shared" si="0"/>
        <v>478077559</v>
      </c>
      <c r="Z13" s="32">
        <f>+IF(X13&lt;&gt;0,+(Y13/X13)*100,0)</f>
        <v>174.04224590564237</v>
      </c>
      <c r="AA13" s="33">
        <f>SUM(AA6:AA12)</f>
        <v>540498675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433427088</v>
      </c>
      <c r="D17" s="18"/>
      <c r="E17" s="19">
        <v>592528360</v>
      </c>
      <c r="F17" s="20">
        <v>592528360</v>
      </c>
      <c r="G17" s="24">
        <v>448821341</v>
      </c>
      <c r="H17" s="24">
        <v>-4587960</v>
      </c>
      <c r="I17" s="24">
        <v>8296797</v>
      </c>
      <c r="J17" s="20">
        <v>452530178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452530178</v>
      </c>
      <c r="X17" s="20">
        <v>497502385</v>
      </c>
      <c r="Y17" s="24">
        <v>-44972207</v>
      </c>
      <c r="Z17" s="25">
        <v>-9.0395962624380175</v>
      </c>
      <c r="AA17" s="26">
        <v>592528360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433427088</v>
      </c>
      <c r="D25" s="29">
        <f t="shared" ref="D25:Y25" si="1">SUM(D15:D24)</f>
        <v>0</v>
      </c>
      <c r="E25" s="35">
        <f t="shared" si="1"/>
        <v>592528360</v>
      </c>
      <c r="F25" s="36">
        <f t="shared" si="1"/>
        <v>592528360</v>
      </c>
      <c r="G25" s="36">
        <f t="shared" si="1"/>
        <v>448821341</v>
      </c>
      <c r="H25" s="36">
        <f t="shared" si="1"/>
        <v>-4587960</v>
      </c>
      <c r="I25" s="36">
        <f t="shared" si="1"/>
        <v>8296797</v>
      </c>
      <c r="J25" s="36">
        <f t="shared" si="1"/>
        <v>452530178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452530178</v>
      </c>
      <c r="X25" s="36">
        <f t="shared" si="1"/>
        <v>497502385</v>
      </c>
      <c r="Y25" s="36">
        <f t="shared" si="1"/>
        <v>-44972207</v>
      </c>
      <c r="Z25" s="37">
        <f>+IF(X25&lt;&gt;0,+(Y25/X25)*100,0)</f>
        <v>-9.0395962624380175</v>
      </c>
      <c r="AA25" s="38">
        <f>SUM(AA15:AA24)</f>
        <v>592528360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1084520052</v>
      </c>
      <c r="D26" s="29">
        <f>+D13+D25</f>
        <v>0</v>
      </c>
      <c r="E26" s="30">
        <f t="shared" si="2"/>
        <v>1133027035</v>
      </c>
      <c r="F26" s="31">
        <f t="shared" si="2"/>
        <v>1133027035</v>
      </c>
      <c r="G26" s="31">
        <f t="shared" si="2"/>
        <v>1215247013</v>
      </c>
      <c r="H26" s="31">
        <f t="shared" si="2"/>
        <v>-13494590</v>
      </c>
      <c r="I26" s="31">
        <f t="shared" si="2"/>
        <v>3545839</v>
      </c>
      <c r="J26" s="31">
        <f t="shared" si="2"/>
        <v>1205298262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1205298262</v>
      </c>
      <c r="X26" s="31">
        <f t="shared" si="2"/>
        <v>772192910</v>
      </c>
      <c r="Y26" s="31">
        <f t="shared" si="2"/>
        <v>433105352</v>
      </c>
      <c r="Z26" s="32">
        <f>+IF(X26&lt;&gt;0,+(Y26/X26)*100,0)</f>
        <v>56.087714143865938</v>
      </c>
      <c r="AA26" s="33">
        <f>+AA13+AA25</f>
        <v>1133027035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-67949</v>
      </c>
      <c r="D31" s="18"/>
      <c r="E31" s="19"/>
      <c r="F31" s="20"/>
      <c r="G31" s="20">
        <v>-69425</v>
      </c>
      <c r="H31" s="20">
        <v>-912</v>
      </c>
      <c r="I31" s="20">
        <v>-663</v>
      </c>
      <c r="J31" s="20">
        <v>-71000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-71000</v>
      </c>
      <c r="X31" s="20"/>
      <c r="Y31" s="20">
        <v>-71000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15328729</v>
      </c>
      <c r="D32" s="18"/>
      <c r="E32" s="19">
        <v>172527002</v>
      </c>
      <c r="F32" s="20">
        <v>172527002</v>
      </c>
      <c r="G32" s="20">
        <v>18485696</v>
      </c>
      <c r="H32" s="20">
        <v>-3633455</v>
      </c>
      <c r="I32" s="20">
        <v>2048558</v>
      </c>
      <c r="J32" s="20">
        <v>16900799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16900799</v>
      </c>
      <c r="X32" s="20">
        <v>43131771</v>
      </c>
      <c r="Y32" s="20">
        <v>-26230972</v>
      </c>
      <c r="Z32" s="21">
        <v>-60.815893694696655</v>
      </c>
      <c r="AA32" s="22">
        <v>172527002</v>
      </c>
    </row>
    <row r="33" spans="1:27" x14ac:dyDescent="0.25">
      <c r="A33" s="23" t="s">
        <v>60</v>
      </c>
      <c r="B33" s="17" t="s">
        <v>32</v>
      </c>
      <c r="C33" s="18">
        <v>-435031629</v>
      </c>
      <c r="D33" s="18"/>
      <c r="E33" s="19">
        <v>-163469757</v>
      </c>
      <c r="F33" s="20">
        <v>-163469757</v>
      </c>
      <c r="G33" s="20">
        <v>-446877281</v>
      </c>
      <c r="H33" s="20">
        <v>-15022269</v>
      </c>
      <c r="I33" s="20">
        <v>-15302661</v>
      </c>
      <c r="J33" s="20">
        <v>-477202211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-477202211</v>
      </c>
      <c r="X33" s="20">
        <v>-40867440</v>
      </c>
      <c r="Y33" s="20">
        <v>-436334771</v>
      </c>
      <c r="Z33" s="21">
        <v>1067.6831506940489</v>
      </c>
      <c r="AA33" s="22">
        <v>-163469757</v>
      </c>
    </row>
    <row r="34" spans="1:27" x14ac:dyDescent="0.25">
      <c r="A34" s="23" t="s">
        <v>61</v>
      </c>
      <c r="B34" s="17" t="s">
        <v>32</v>
      </c>
      <c r="C34" s="18">
        <v>1722903</v>
      </c>
      <c r="D34" s="18"/>
      <c r="E34" s="19">
        <v>1954940</v>
      </c>
      <c r="F34" s="20">
        <v>1954940</v>
      </c>
      <c r="G34" s="20">
        <v>508815</v>
      </c>
      <c r="H34" s="20">
        <v>1214088</v>
      </c>
      <c r="I34" s="20"/>
      <c r="J34" s="20">
        <v>1722903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1722903</v>
      </c>
      <c r="X34" s="20">
        <v>488733</v>
      </c>
      <c r="Y34" s="20">
        <v>1234170</v>
      </c>
      <c r="Z34" s="21">
        <v>252.52438447986938</v>
      </c>
      <c r="AA34" s="22">
        <v>1954940</v>
      </c>
    </row>
    <row r="35" spans="1:27" x14ac:dyDescent="0.25">
      <c r="A35" s="23" t="s">
        <v>39</v>
      </c>
      <c r="B35" s="17" t="s">
        <v>32</v>
      </c>
      <c r="C35" s="18">
        <v>12710185</v>
      </c>
      <c r="D35" s="18"/>
      <c r="E35" s="19"/>
      <c r="F35" s="20"/>
      <c r="G35" s="20">
        <v>13758998</v>
      </c>
      <c r="H35" s="20">
        <v>207420</v>
      </c>
      <c r="I35" s="20">
        <v>438680</v>
      </c>
      <c r="J35" s="20">
        <v>14405098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14405098</v>
      </c>
      <c r="X35" s="20"/>
      <c r="Y35" s="20">
        <v>14405098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-405337761</v>
      </c>
      <c r="D37" s="29">
        <f t="shared" ref="D37:Y37" si="3">SUM(D29:D36)</f>
        <v>0</v>
      </c>
      <c r="E37" s="30">
        <f t="shared" si="3"/>
        <v>11012185</v>
      </c>
      <c r="F37" s="31">
        <f t="shared" si="3"/>
        <v>11012185</v>
      </c>
      <c r="G37" s="31">
        <f t="shared" si="3"/>
        <v>-414193197</v>
      </c>
      <c r="H37" s="31">
        <f t="shared" si="3"/>
        <v>-17235128</v>
      </c>
      <c r="I37" s="31">
        <f t="shared" si="3"/>
        <v>-12816086</v>
      </c>
      <c r="J37" s="31">
        <f t="shared" si="3"/>
        <v>-444244411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-444244411</v>
      </c>
      <c r="X37" s="31">
        <f t="shared" si="3"/>
        <v>2753064</v>
      </c>
      <c r="Y37" s="31">
        <f t="shared" si="3"/>
        <v>-446997475</v>
      </c>
      <c r="Z37" s="32">
        <f>+IF(X37&lt;&gt;0,+(Y37/X37)*100,0)</f>
        <v>-16236.363375497265</v>
      </c>
      <c r="AA37" s="33">
        <f>SUM(AA29:AA36)</f>
        <v>11012185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47757</v>
      </c>
      <c r="F40" s="20">
        <v>47757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11940</v>
      </c>
      <c r="Y40" s="20">
        <v>-11940</v>
      </c>
      <c r="Z40" s="21">
        <v>-100</v>
      </c>
      <c r="AA40" s="22">
        <v>47757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47757</v>
      </c>
      <c r="F43" s="36">
        <f t="shared" si="4"/>
        <v>47757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11940</v>
      </c>
      <c r="Y43" s="36">
        <f t="shared" si="4"/>
        <v>-11940</v>
      </c>
      <c r="Z43" s="37">
        <f>+IF(X43&lt;&gt;0,+(Y43/X43)*100,0)</f>
        <v>-100</v>
      </c>
      <c r="AA43" s="38">
        <f>SUM(AA39:AA42)</f>
        <v>47757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-405337761</v>
      </c>
      <c r="D44" s="29">
        <f>+D37+D43</f>
        <v>0</v>
      </c>
      <c r="E44" s="30">
        <f t="shared" si="5"/>
        <v>11059942</v>
      </c>
      <c r="F44" s="31">
        <f t="shared" si="5"/>
        <v>11059942</v>
      </c>
      <c r="G44" s="31">
        <f t="shared" si="5"/>
        <v>-414193197</v>
      </c>
      <c r="H44" s="31">
        <f t="shared" si="5"/>
        <v>-17235128</v>
      </c>
      <c r="I44" s="31">
        <f t="shared" si="5"/>
        <v>-12816086</v>
      </c>
      <c r="J44" s="31">
        <f t="shared" si="5"/>
        <v>-444244411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-444244411</v>
      </c>
      <c r="X44" s="31">
        <f t="shared" si="5"/>
        <v>2765004</v>
      </c>
      <c r="Y44" s="31">
        <f t="shared" si="5"/>
        <v>-447009415</v>
      </c>
      <c r="Z44" s="32">
        <f>+IF(X44&lt;&gt;0,+(Y44/X44)*100,0)</f>
        <v>-16166.682399012805</v>
      </c>
      <c r="AA44" s="33">
        <f>+AA37+AA43</f>
        <v>11059942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1489857813</v>
      </c>
      <c r="D45" s="42">
        <f t="shared" si="6"/>
        <v>0</v>
      </c>
      <c r="E45" s="43">
        <f t="shared" si="6"/>
        <v>1121967093</v>
      </c>
      <c r="F45" s="44">
        <f t="shared" si="6"/>
        <v>1121967093</v>
      </c>
      <c r="G45" s="44">
        <f t="shared" si="6"/>
        <v>1629440210</v>
      </c>
      <c r="H45" s="44">
        <f t="shared" si="6"/>
        <v>3740538</v>
      </c>
      <c r="I45" s="44">
        <f t="shared" si="6"/>
        <v>16361925</v>
      </c>
      <c r="J45" s="44">
        <f t="shared" si="6"/>
        <v>1649542673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1649542673</v>
      </c>
      <c r="X45" s="44">
        <f t="shared" si="6"/>
        <v>769427906</v>
      </c>
      <c r="Y45" s="44">
        <f t="shared" si="6"/>
        <v>880114767</v>
      </c>
      <c r="Z45" s="45">
        <f>+IF(X45&lt;&gt;0,+(Y45/X45)*100,0)</f>
        <v>114.38560521874288</v>
      </c>
      <c r="AA45" s="46">
        <f>+AA26-AA44</f>
        <v>1121967093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1026137848</v>
      </c>
      <c r="D47" s="18"/>
      <c r="E47" s="19">
        <v>470052229</v>
      </c>
      <c r="F47" s="20">
        <v>470052229</v>
      </c>
      <c r="G47" s="20">
        <v>1156111949</v>
      </c>
      <c r="H47" s="20">
        <v>6697770</v>
      </c>
      <c r="I47" s="20">
        <v>15758531</v>
      </c>
      <c r="J47" s="20">
        <v>1178568250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1178568250</v>
      </c>
      <c r="X47" s="20">
        <v>117513045</v>
      </c>
      <c r="Y47" s="20">
        <v>1061055205</v>
      </c>
      <c r="Z47" s="47">
        <v>902.92546244546725</v>
      </c>
      <c r="AA47" s="22">
        <v>470052229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1026137848</v>
      </c>
      <c r="D50" s="50">
        <f t="shared" ref="D50:Y50" si="7">SUM(D47:D49)</f>
        <v>0</v>
      </c>
      <c r="E50" s="51">
        <f t="shared" si="7"/>
        <v>470052229</v>
      </c>
      <c r="F50" s="52">
        <f t="shared" si="7"/>
        <v>470052229</v>
      </c>
      <c r="G50" s="52">
        <f t="shared" si="7"/>
        <v>1156111949</v>
      </c>
      <c r="H50" s="52">
        <f t="shared" si="7"/>
        <v>6697770</v>
      </c>
      <c r="I50" s="52">
        <f t="shared" si="7"/>
        <v>15758531</v>
      </c>
      <c r="J50" s="52">
        <f t="shared" si="7"/>
        <v>1178568250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1178568250</v>
      </c>
      <c r="X50" s="52">
        <f t="shared" si="7"/>
        <v>117513045</v>
      </c>
      <c r="Y50" s="52">
        <f t="shared" si="7"/>
        <v>1061055205</v>
      </c>
      <c r="Z50" s="53">
        <f>+IF(X50&lt;&gt;0,+(Y50/X50)*100,0)</f>
        <v>902.92546244546725</v>
      </c>
      <c r="AA50" s="54">
        <f>SUM(AA47:AA49)</f>
        <v>470052229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-172505</v>
      </c>
      <c r="D6" s="18"/>
      <c r="E6" s="19"/>
      <c r="F6" s="20"/>
      <c r="G6" s="20">
        <v>-172505</v>
      </c>
      <c r="H6" s="20"/>
      <c r="I6" s="20"/>
      <c r="J6" s="20">
        <v>-172505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-172505</v>
      </c>
      <c r="X6" s="20"/>
      <c r="Y6" s="20">
        <v>-172505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-172505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-172505</v>
      </c>
      <c r="H13" s="31">
        <f t="shared" si="0"/>
        <v>0</v>
      </c>
      <c r="I13" s="31">
        <f t="shared" si="0"/>
        <v>0</v>
      </c>
      <c r="J13" s="31">
        <f t="shared" si="0"/>
        <v>-172505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-172505</v>
      </c>
      <c r="X13" s="31">
        <f t="shared" si="0"/>
        <v>0</v>
      </c>
      <c r="Y13" s="31">
        <f t="shared" si="0"/>
        <v>-172505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-172505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-172505</v>
      </c>
      <c r="H26" s="31">
        <f t="shared" si="2"/>
        <v>0</v>
      </c>
      <c r="I26" s="31">
        <f t="shared" si="2"/>
        <v>0</v>
      </c>
      <c r="J26" s="31">
        <f t="shared" si="2"/>
        <v>-172505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-172505</v>
      </c>
      <c r="X26" s="31">
        <f t="shared" si="2"/>
        <v>0</v>
      </c>
      <c r="Y26" s="31">
        <f t="shared" si="2"/>
        <v>-172505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-172505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-172505</v>
      </c>
      <c r="H45" s="44">
        <f t="shared" si="6"/>
        <v>0</v>
      </c>
      <c r="I45" s="44">
        <f t="shared" si="6"/>
        <v>0</v>
      </c>
      <c r="J45" s="44">
        <f t="shared" si="6"/>
        <v>-172505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-172505</v>
      </c>
      <c r="X45" s="44">
        <f t="shared" si="6"/>
        <v>0</v>
      </c>
      <c r="Y45" s="44">
        <f t="shared" si="6"/>
        <v>-172505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-1247869</v>
      </c>
      <c r="D6" s="18"/>
      <c r="E6" s="19">
        <v>-920000</v>
      </c>
      <c r="F6" s="20">
        <v>-920000</v>
      </c>
      <c r="G6" s="20">
        <v>-1247869</v>
      </c>
      <c r="H6" s="20"/>
      <c r="I6" s="20"/>
      <c r="J6" s="20">
        <v>-1247869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-1247869</v>
      </c>
      <c r="X6" s="20">
        <v>-230001</v>
      </c>
      <c r="Y6" s="20">
        <v>-1017868</v>
      </c>
      <c r="Z6" s="21">
        <v>442.54938022008599</v>
      </c>
      <c r="AA6" s="22">
        <v>-920000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137714</v>
      </c>
      <c r="D11" s="18"/>
      <c r="E11" s="19">
        <v>120000</v>
      </c>
      <c r="F11" s="20">
        <v>120000</v>
      </c>
      <c r="G11" s="24">
        <v>137714</v>
      </c>
      <c r="H11" s="24"/>
      <c r="I11" s="24"/>
      <c r="J11" s="20">
        <v>137714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137714</v>
      </c>
      <c r="X11" s="20">
        <v>30000</v>
      </c>
      <c r="Y11" s="24">
        <v>107714</v>
      </c>
      <c r="Z11" s="25">
        <v>359.04666666666662</v>
      </c>
      <c r="AA11" s="26">
        <v>120000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-1110155</v>
      </c>
      <c r="D13" s="29">
        <f>SUM(D6:D12)</f>
        <v>0</v>
      </c>
      <c r="E13" s="30">
        <f t="shared" si="0"/>
        <v>-800000</v>
      </c>
      <c r="F13" s="31">
        <f t="shared" si="0"/>
        <v>-800000</v>
      </c>
      <c r="G13" s="31">
        <f t="shared" si="0"/>
        <v>-1110155</v>
      </c>
      <c r="H13" s="31">
        <f t="shared" si="0"/>
        <v>0</v>
      </c>
      <c r="I13" s="31">
        <f t="shared" si="0"/>
        <v>0</v>
      </c>
      <c r="J13" s="31">
        <f t="shared" si="0"/>
        <v>-1110155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-1110155</v>
      </c>
      <c r="X13" s="31">
        <f t="shared" si="0"/>
        <v>-200001</v>
      </c>
      <c r="Y13" s="31">
        <f t="shared" si="0"/>
        <v>-910154</v>
      </c>
      <c r="Z13" s="32">
        <f>+IF(X13&lt;&gt;0,+(Y13/X13)*100,0)</f>
        <v>455.07472462637691</v>
      </c>
      <c r="AA13" s="33">
        <f>SUM(AA6:AA12)</f>
        <v>-800000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800000</v>
      </c>
      <c r="F17" s="20">
        <v>800000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200001</v>
      </c>
      <c r="Y17" s="24">
        <v>-200001</v>
      </c>
      <c r="Z17" s="25">
        <v>-100</v>
      </c>
      <c r="AA17" s="26">
        <v>800000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800000</v>
      </c>
      <c r="F25" s="36">
        <f t="shared" si="1"/>
        <v>800000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200001</v>
      </c>
      <c r="Y25" s="36">
        <f t="shared" si="1"/>
        <v>-200001</v>
      </c>
      <c r="Z25" s="37">
        <f>+IF(X25&lt;&gt;0,+(Y25/X25)*100,0)</f>
        <v>-100</v>
      </c>
      <c r="AA25" s="38">
        <f>SUM(AA15:AA24)</f>
        <v>800000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-1110155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-1110155</v>
      </c>
      <c r="H26" s="31">
        <f t="shared" si="2"/>
        <v>0</v>
      </c>
      <c r="I26" s="31">
        <f t="shared" si="2"/>
        <v>0</v>
      </c>
      <c r="J26" s="31">
        <f t="shared" si="2"/>
        <v>-1110155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-1110155</v>
      </c>
      <c r="X26" s="31">
        <f t="shared" si="2"/>
        <v>0</v>
      </c>
      <c r="Y26" s="31">
        <f t="shared" si="2"/>
        <v>-1110155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-1110155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-1110155</v>
      </c>
      <c r="H45" s="44">
        <f t="shared" si="6"/>
        <v>0</v>
      </c>
      <c r="I45" s="44">
        <f t="shared" si="6"/>
        <v>0</v>
      </c>
      <c r="J45" s="44">
        <f t="shared" si="6"/>
        <v>-1110155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-1110155</v>
      </c>
      <c r="X45" s="44">
        <f t="shared" si="6"/>
        <v>0</v>
      </c>
      <c r="Y45" s="44">
        <f t="shared" si="6"/>
        <v>-1110155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-12920514</v>
      </c>
      <c r="D7" s="18"/>
      <c r="E7" s="19">
        <v>-9138736</v>
      </c>
      <c r="F7" s="20">
        <v>-9138736</v>
      </c>
      <c r="G7" s="20">
        <v>-5976866</v>
      </c>
      <c r="H7" s="20">
        <v>-5773460</v>
      </c>
      <c r="I7" s="20">
        <v>305183</v>
      </c>
      <c r="J7" s="20">
        <v>-11445143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-11445143</v>
      </c>
      <c r="X7" s="20">
        <v>-2284674</v>
      </c>
      <c r="Y7" s="20">
        <v>-9160469</v>
      </c>
      <c r="Z7" s="21">
        <v>400.95300248525609</v>
      </c>
      <c r="AA7" s="22">
        <v>-9138736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-12920514</v>
      </c>
      <c r="D13" s="29">
        <f>SUM(D6:D12)</f>
        <v>0</v>
      </c>
      <c r="E13" s="30">
        <f t="shared" si="0"/>
        <v>-9138736</v>
      </c>
      <c r="F13" s="31">
        <f t="shared" si="0"/>
        <v>-9138736</v>
      </c>
      <c r="G13" s="31">
        <f t="shared" si="0"/>
        <v>-5976866</v>
      </c>
      <c r="H13" s="31">
        <f t="shared" si="0"/>
        <v>-5773460</v>
      </c>
      <c r="I13" s="31">
        <f t="shared" si="0"/>
        <v>305183</v>
      </c>
      <c r="J13" s="31">
        <f t="shared" si="0"/>
        <v>-11445143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-11445143</v>
      </c>
      <c r="X13" s="31">
        <f t="shared" si="0"/>
        <v>-2284674</v>
      </c>
      <c r="Y13" s="31">
        <f t="shared" si="0"/>
        <v>-9160469</v>
      </c>
      <c r="Z13" s="32">
        <f>+IF(X13&lt;&gt;0,+(Y13/X13)*100,0)</f>
        <v>400.95300248525609</v>
      </c>
      <c r="AA13" s="33">
        <f>SUM(AA6:AA12)</f>
        <v>-9138736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20054739</v>
      </c>
      <c r="D17" s="18"/>
      <c r="E17" s="19">
        <v>260868</v>
      </c>
      <c r="F17" s="20">
        <v>260868</v>
      </c>
      <c r="G17" s="24"/>
      <c r="H17" s="24">
        <v>1285265</v>
      </c>
      <c r="I17" s="24"/>
      <c r="J17" s="20">
        <v>1285265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1285265</v>
      </c>
      <c r="X17" s="20">
        <v>65223</v>
      </c>
      <c r="Y17" s="24">
        <v>1220042</v>
      </c>
      <c r="Z17" s="25">
        <v>1870.5701976296705</v>
      </c>
      <c r="AA17" s="26">
        <v>260868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20054739</v>
      </c>
      <c r="D25" s="29">
        <f t="shared" ref="D25:Y25" si="1">SUM(D15:D24)</f>
        <v>0</v>
      </c>
      <c r="E25" s="35">
        <f t="shared" si="1"/>
        <v>260868</v>
      </c>
      <c r="F25" s="36">
        <f t="shared" si="1"/>
        <v>260868</v>
      </c>
      <c r="G25" s="36">
        <f t="shared" si="1"/>
        <v>0</v>
      </c>
      <c r="H25" s="36">
        <f t="shared" si="1"/>
        <v>1285265</v>
      </c>
      <c r="I25" s="36">
        <f t="shared" si="1"/>
        <v>0</v>
      </c>
      <c r="J25" s="36">
        <f t="shared" si="1"/>
        <v>1285265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1285265</v>
      </c>
      <c r="X25" s="36">
        <f t="shared" si="1"/>
        <v>65223</v>
      </c>
      <c r="Y25" s="36">
        <f t="shared" si="1"/>
        <v>1220042</v>
      </c>
      <c r="Z25" s="37">
        <f>+IF(X25&lt;&gt;0,+(Y25/X25)*100,0)</f>
        <v>1870.5701976296705</v>
      </c>
      <c r="AA25" s="38">
        <f>SUM(AA15:AA24)</f>
        <v>260868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7134225</v>
      </c>
      <c r="D26" s="29">
        <f>+D13+D25</f>
        <v>0</v>
      </c>
      <c r="E26" s="30">
        <f t="shared" si="2"/>
        <v>-8877868</v>
      </c>
      <c r="F26" s="31">
        <f t="shared" si="2"/>
        <v>-8877868</v>
      </c>
      <c r="G26" s="31">
        <f t="shared" si="2"/>
        <v>-5976866</v>
      </c>
      <c r="H26" s="31">
        <f t="shared" si="2"/>
        <v>-4488195</v>
      </c>
      <c r="I26" s="31">
        <f t="shared" si="2"/>
        <v>305183</v>
      </c>
      <c r="J26" s="31">
        <f t="shared" si="2"/>
        <v>-10159878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-10159878</v>
      </c>
      <c r="X26" s="31">
        <f t="shared" si="2"/>
        <v>-2219451</v>
      </c>
      <c r="Y26" s="31">
        <f t="shared" si="2"/>
        <v>-7940427</v>
      </c>
      <c r="Z26" s="32">
        <f>+IF(X26&lt;&gt;0,+(Y26/X26)*100,0)</f>
        <v>357.76536630004443</v>
      </c>
      <c r="AA26" s="33">
        <f>+AA13+AA25</f>
        <v>-8877868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728752</v>
      </c>
      <c r="D35" s="18"/>
      <c r="E35" s="19">
        <v>19337</v>
      </c>
      <c r="F35" s="20">
        <v>19337</v>
      </c>
      <c r="G35" s="20">
        <v>747970</v>
      </c>
      <c r="H35" s="20">
        <v>41820</v>
      </c>
      <c r="I35" s="20">
        <v>-332681</v>
      </c>
      <c r="J35" s="20">
        <v>457109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457109</v>
      </c>
      <c r="X35" s="20">
        <v>4833</v>
      </c>
      <c r="Y35" s="20">
        <v>452276</v>
      </c>
      <c r="Z35" s="21">
        <v>9358.0798675770729</v>
      </c>
      <c r="AA35" s="22">
        <v>19337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728752</v>
      </c>
      <c r="D37" s="29">
        <f t="shared" ref="D37:Y37" si="3">SUM(D29:D36)</f>
        <v>0</v>
      </c>
      <c r="E37" s="30">
        <f t="shared" si="3"/>
        <v>19337</v>
      </c>
      <c r="F37" s="31">
        <f t="shared" si="3"/>
        <v>19337</v>
      </c>
      <c r="G37" s="31">
        <f t="shared" si="3"/>
        <v>747970</v>
      </c>
      <c r="H37" s="31">
        <f t="shared" si="3"/>
        <v>41820</v>
      </c>
      <c r="I37" s="31">
        <f t="shared" si="3"/>
        <v>-332681</v>
      </c>
      <c r="J37" s="31">
        <f t="shared" si="3"/>
        <v>457109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457109</v>
      </c>
      <c r="X37" s="31">
        <f t="shared" si="3"/>
        <v>4833</v>
      </c>
      <c r="Y37" s="31">
        <f t="shared" si="3"/>
        <v>452276</v>
      </c>
      <c r="Z37" s="32">
        <f>+IF(X37&lt;&gt;0,+(Y37/X37)*100,0)</f>
        <v>9358.0798675770729</v>
      </c>
      <c r="AA37" s="33">
        <f>SUM(AA29:AA36)</f>
        <v>19337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728752</v>
      </c>
      <c r="D44" s="29">
        <f>+D37+D43</f>
        <v>0</v>
      </c>
      <c r="E44" s="30">
        <f t="shared" si="5"/>
        <v>19337</v>
      </c>
      <c r="F44" s="31">
        <f t="shared" si="5"/>
        <v>19337</v>
      </c>
      <c r="G44" s="31">
        <f t="shared" si="5"/>
        <v>747970</v>
      </c>
      <c r="H44" s="31">
        <f t="shared" si="5"/>
        <v>41820</v>
      </c>
      <c r="I44" s="31">
        <f t="shared" si="5"/>
        <v>-332681</v>
      </c>
      <c r="J44" s="31">
        <f t="shared" si="5"/>
        <v>457109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457109</v>
      </c>
      <c r="X44" s="31">
        <f t="shared" si="5"/>
        <v>4833</v>
      </c>
      <c r="Y44" s="31">
        <f t="shared" si="5"/>
        <v>452276</v>
      </c>
      <c r="Z44" s="32">
        <f>+IF(X44&lt;&gt;0,+(Y44/X44)*100,0)</f>
        <v>9358.0798675770729</v>
      </c>
      <c r="AA44" s="33">
        <f>+AA37+AA43</f>
        <v>19337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6405473</v>
      </c>
      <c r="D45" s="42">
        <f t="shared" si="6"/>
        <v>0</v>
      </c>
      <c r="E45" s="43">
        <f t="shared" si="6"/>
        <v>-8897205</v>
      </c>
      <c r="F45" s="44">
        <f t="shared" si="6"/>
        <v>-8897205</v>
      </c>
      <c r="G45" s="44">
        <f t="shared" si="6"/>
        <v>-6724836</v>
      </c>
      <c r="H45" s="44">
        <f t="shared" si="6"/>
        <v>-4530015</v>
      </c>
      <c r="I45" s="44">
        <f t="shared" si="6"/>
        <v>637864</v>
      </c>
      <c r="J45" s="44">
        <f t="shared" si="6"/>
        <v>-10616987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-10616987</v>
      </c>
      <c r="X45" s="44">
        <f t="shared" si="6"/>
        <v>-2224284</v>
      </c>
      <c r="Y45" s="44">
        <f t="shared" si="6"/>
        <v>-8392703</v>
      </c>
      <c r="Z45" s="45">
        <f>+IF(X45&lt;&gt;0,+(Y45/X45)*100,0)</f>
        <v>377.32155606028726</v>
      </c>
      <c r="AA45" s="46">
        <f>+AA26-AA44</f>
        <v>-8897205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123157895</v>
      </c>
      <c r="D47" s="18"/>
      <c r="E47" s="19">
        <v>118108173</v>
      </c>
      <c r="F47" s="20">
        <v>118108173</v>
      </c>
      <c r="G47" s="20">
        <v>126043076</v>
      </c>
      <c r="H47" s="20">
        <v>1568899</v>
      </c>
      <c r="I47" s="20">
        <v>1747030</v>
      </c>
      <c r="J47" s="20">
        <v>129359005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129359005</v>
      </c>
      <c r="X47" s="20">
        <v>29527041</v>
      </c>
      <c r="Y47" s="20">
        <v>99831964</v>
      </c>
      <c r="Z47" s="47">
        <v>338.10351670524653</v>
      </c>
      <c r="AA47" s="22">
        <v>118108173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123157895</v>
      </c>
      <c r="D50" s="50">
        <f t="shared" ref="D50:Y50" si="7">SUM(D47:D49)</f>
        <v>0</v>
      </c>
      <c r="E50" s="51">
        <f t="shared" si="7"/>
        <v>118108173</v>
      </c>
      <c r="F50" s="52">
        <f t="shared" si="7"/>
        <v>118108173</v>
      </c>
      <c r="G50" s="52">
        <f t="shared" si="7"/>
        <v>126043076</v>
      </c>
      <c r="H50" s="52">
        <f t="shared" si="7"/>
        <v>1568899</v>
      </c>
      <c r="I50" s="52">
        <f t="shared" si="7"/>
        <v>1747030</v>
      </c>
      <c r="J50" s="52">
        <f t="shared" si="7"/>
        <v>129359005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129359005</v>
      </c>
      <c r="X50" s="52">
        <f t="shared" si="7"/>
        <v>29527041</v>
      </c>
      <c r="Y50" s="52">
        <f t="shared" si="7"/>
        <v>99831964</v>
      </c>
      <c r="Z50" s="53">
        <f>+IF(X50&lt;&gt;0,+(Y50/X50)*100,0)</f>
        <v>338.10351670524653</v>
      </c>
      <c r="AA50" s="54">
        <f>SUM(AA47:AA49)</f>
        <v>118108173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1271085</v>
      </c>
      <c r="D6" s="18"/>
      <c r="E6" s="19">
        <v>-440820</v>
      </c>
      <c r="F6" s="20">
        <v>-440820</v>
      </c>
      <c r="G6" s="20">
        <v>1347394</v>
      </c>
      <c r="H6" s="20">
        <v>117887</v>
      </c>
      <c r="I6" s="20">
        <v>6512</v>
      </c>
      <c r="J6" s="20">
        <v>1471793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1471793</v>
      </c>
      <c r="X6" s="20">
        <v>-110205</v>
      </c>
      <c r="Y6" s="20">
        <v>1581998</v>
      </c>
      <c r="Z6" s="21">
        <v>-1435.504741164194</v>
      </c>
      <c r="AA6" s="22">
        <v>-440820</v>
      </c>
    </row>
    <row r="7" spans="1:27" x14ac:dyDescent="0.25">
      <c r="A7" s="23" t="s">
        <v>35</v>
      </c>
      <c r="B7" s="17" t="s">
        <v>32</v>
      </c>
      <c r="C7" s="18">
        <v>1620716</v>
      </c>
      <c r="D7" s="18"/>
      <c r="E7" s="19"/>
      <c r="F7" s="20"/>
      <c r="G7" s="20">
        <v>1620998</v>
      </c>
      <c r="H7" s="20">
        <v>-2199</v>
      </c>
      <c r="I7" s="20">
        <v>1594</v>
      </c>
      <c r="J7" s="20">
        <v>1620393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1620393</v>
      </c>
      <c r="X7" s="20"/>
      <c r="Y7" s="20">
        <v>1620393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-1718633</v>
      </c>
      <c r="D10" s="18"/>
      <c r="E10" s="19"/>
      <c r="F10" s="20"/>
      <c r="G10" s="20">
        <v>-1743583</v>
      </c>
      <c r="H10" s="20">
        <v>-20026</v>
      </c>
      <c r="I10" s="20">
        <v>-9477</v>
      </c>
      <c r="J10" s="20">
        <v>-1773086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-1773086</v>
      </c>
      <c r="X10" s="20"/>
      <c r="Y10" s="20">
        <v>-1773086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-4435</v>
      </c>
      <c r="D11" s="18"/>
      <c r="E11" s="19"/>
      <c r="F11" s="20"/>
      <c r="G11" s="24">
        <v>-4435</v>
      </c>
      <c r="H11" s="24"/>
      <c r="I11" s="24">
        <v>7935</v>
      </c>
      <c r="J11" s="20">
        <v>3500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3500</v>
      </c>
      <c r="X11" s="20"/>
      <c r="Y11" s="24">
        <v>3500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-50296</v>
      </c>
      <c r="D12" s="18"/>
      <c r="E12" s="19"/>
      <c r="F12" s="20"/>
      <c r="G12" s="20">
        <v>-50296</v>
      </c>
      <c r="H12" s="20"/>
      <c r="I12" s="20"/>
      <c r="J12" s="20">
        <v>-50296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-50296</v>
      </c>
      <c r="X12" s="20"/>
      <c r="Y12" s="20">
        <v>-50296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1118437</v>
      </c>
      <c r="D13" s="29">
        <f>SUM(D6:D12)</f>
        <v>0</v>
      </c>
      <c r="E13" s="30">
        <f t="shared" si="0"/>
        <v>-440820</v>
      </c>
      <c r="F13" s="31">
        <f t="shared" si="0"/>
        <v>-440820</v>
      </c>
      <c r="G13" s="31">
        <f t="shared" si="0"/>
        <v>1170078</v>
      </c>
      <c r="H13" s="31">
        <f t="shared" si="0"/>
        <v>95662</v>
      </c>
      <c r="I13" s="31">
        <f t="shared" si="0"/>
        <v>6564</v>
      </c>
      <c r="J13" s="31">
        <f t="shared" si="0"/>
        <v>1272304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1272304</v>
      </c>
      <c r="X13" s="31">
        <f t="shared" si="0"/>
        <v>-110205</v>
      </c>
      <c r="Y13" s="31">
        <f t="shared" si="0"/>
        <v>1382509</v>
      </c>
      <c r="Z13" s="32">
        <f>+IF(X13&lt;&gt;0,+(Y13/X13)*100,0)</f>
        <v>-1254.4884533369629</v>
      </c>
      <c r="AA13" s="33">
        <f>SUM(AA6:AA12)</f>
        <v>-440820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1118437</v>
      </c>
      <c r="D26" s="29">
        <f>+D13+D25</f>
        <v>0</v>
      </c>
      <c r="E26" s="30">
        <f t="shared" si="2"/>
        <v>-440820</v>
      </c>
      <c r="F26" s="31">
        <f t="shared" si="2"/>
        <v>-440820</v>
      </c>
      <c r="G26" s="31">
        <f t="shared" si="2"/>
        <v>1170078</v>
      </c>
      <c r="H26" s="31">
        <f t="shared" si="2"/>
        <v>95662</v>
      </c>
      <c r="I26" s="31">
        <f t="shared" si="2"/>
        <v>6564</v>
      </c>
      <c r="J26" s="31">
        <f t="shared" si="2"/>
        <v>1272304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1272304</v>
      </c>
      <c r="X26" s="31">
        <f t="shared" si="2"/>
        <v>-110205</v>
      </c>
      <c r="Y26" s="31">
        <f t="shared" si="2"/>
        <v>1382509</v>
      </c>
      <c r="Z26" s="32">
        <f>+IF(X26&lt;&gt;0,+(Y26/X26)*100,0)</f>
        <v>-1254.4884533369629</v>
      </c>
      <c r="AA26" s="33">
        <f>+AA13+AA25</f>
        <v>-440820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-1318</v>
      </c>
      <c r="D31" s="18"/>
      <c r="E31" s="19"/>
      <c r="F31" s="20"/>
      <c r="G31" s="20">
        <v>-1318</v>
      </c>
      <c r="H31" s="20"/>
      <c r="I31" s="20"/>
      <c r="J31" s="20">
        <v>-1318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-1318</v>
      </c>
      <c r="X31" s="20"/>
      <c r="Y31" s="20">
        <v>-1318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-170407</v>
      </c>
      <c r="D32" s="18"/>
      <c r="E32" s="19"/>
      <c r="F32" s="20"/>
      <c r="G32" s="20">
        <v>-170407</v>
      </c>
      <c r="H32" s="20"/>
      <c r="I32" s="20"/>
      <c r="J32" s="20">
        <v>-170407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-170407</v>
      </c>
      <c r="X32" s="20"/>
      <c r="Y32" s="20">
        <v>-170407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2425280</v>
      </c>
      <c r="D35" s="18"/>
      <c r="E35" s="19"/>
      <c r="F35" s="20"/>
      <c r="G35" s="20">
        <v>2507026</v>
      </c>
      <c r="H35" s="20">
        <v>81895</v>
      </c>
      <c r="I35" s="20">
        <v>81978</v>
      </c>
      <c r="J35" s="20">
        <v>2670899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2670899</v>
      </c>
      <c r="X35" s="20"/>
      <c r="Y35" s="20">
        <v>2670899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2253555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2335301</v>
      </c>
      <c r="H37" s="31">
        <f t="shared" si="3"/>
        <v>81895</v>
      </c>
      <c r="I37" s="31">
        <f t="shared" si="3"/>
        <v>81978</v>
      </c>
      <c r="J37" s="31">
        <f t="shared" si="3"/>
        <v>2499174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2499174</v>
      </c>
      <c r="X37" s="31">
        <f t="shared" si="3"/>
        <v>0</v>
      </c>
      <c r="Y37" s="31">
        <f t="shared" si="3"/>
        <v>2499174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2253555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2335301</v>
      </c>
      <c r="H44" s="31">
        <f t="shared" si="5"/>
        <v>81895</v>
      </c>
      <c r="I44" s="31">
        <f t="shared" si="5"/>
        <v>81978</v>
      </c>
      <c r="J44" s="31">
        <f t="shared" si="5"/>
        <v>2499174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2499174</v>
      </c>
      <c r="X44" s="31">
        <f t="shared" si="5"/>
        <v>0</v>
      </c>
      <c r="Y44" s="31">
        <f t="shared" si="5"/>
        <v>2499174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-1135118</v>
      </c>
      <c r="D45" s="42">
        <f t="shared" si="6"/>
        <v>0</v>
      </c>
      <c r="E45" s="43">
        <f t="shared" si="6"/>
        <v>-440820</v>
      </c>
      <c r="F45" s="44">
        <f t="shared" si="6"/>
        <v>-440820</v>
      </c>
      <c r="G45" s="44">
        <f t="shared" si="6"/>
        <v>-1165223</v>
      </c>
      <c r="H45" s="44">
        <f t="shared" si="6"/>
        <v>13767</v>
      </c>
      <c r="I45" s="44">
        <f t="shared" si="6"/>
        <v>-75414</v>
      </c>
      <c r="J45" s="44">
        <f t="shared" si="6"/>
        <v>-1226870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-1226870</v>
      </c>
      <c r="X45" s="44">
        <f t="shared" si="6"/>
        <v>-110205</v>
      </c>
      <c r="Y45" s="44">
        <f t="shared" si="6"/>
        <v>-1116665</v>
      </c>
      <c r="Z45" s="45">
        <f>+IF(X45&lt;&gt;0,+(Y45/X45)*100,0)</f>
        <v>1013.2616487455197</v>
      </c>
      <c r="AA45" s="46">
        <f>+AA26-AA44</f>
        <v>-440820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-604309</v>
      </c>
      <c r="D47" s="18"/>
      <c r="E47" s="19">
        <v>-440820</v>
      </c>
      <c r="F47" s="20">
        <v>-440820</v>
      </c>
      <c r="G47" s="20">
        <v>-629259</v>
      </c>
      <c r="H47" s="20">
        <v>4923</v>
      </c>
      <c r="I47" s="20">
        <v>-383312</v>
      </c>
      <c r="J47" s="20">
        <v>-1007648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-1007648</v>
      </c>
      <c r="X47" s="20">
        <v>-110205</v>
      </c>
      <c r="Y47" s="20">
        <v>-897443</v>
      </c>
      <c r="Z47" s="47">
        <v>814.3396397622613</v>
      </c>
      <c r="AA47" s="22">
        <v>-440820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-604309</v>
      </c>
      <c r="D50" s="50">
        <f t="shared" ref="D50:Y50" si="7">SUM(D47:D49)</f>
        <v>0</v>
      </c>
      <c r="E50" s="51">
        <f t="shared" si="7"/>
        <v>-440820</v>
      </c>
      <c r="F50" s="52">
        <f t="shared" si="7"/>
        <v>-440820</v>
      </c>
      <c r="G50" s="52">
        <f t="shared" si="7"/>
        <v>-629259</v>
      </c>
      <c r="H50" s="52">
        <f t="shared" si="7"/>
        <v>4923</v>
      </c>
      <c r="I50" s="52">
        <f t="shared" si="7"/>
        <v>-383312</v>
      </c>
      <c r="J50" s="52">
        <f t="shared" si="7"/>
        <v>-1007648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-1007648</v>
      </c>
      <c r="X50" s="52">
        <f t="shared" si="7"/>
        <v>-110205</v>
      </c>
      <c r="Y50" s="52">
        <f t="shared" si="7"/>
        <v>-897443</v>
      </c>
      <c r="Z50" s="53">
        <f>+IF(X50&lt;&gt;0,+(Y50/X50)*100,0)</f>
        <v>814.3396397622613</v>
      </c>
      <c r="AA50" s="54">
        <f>SUM(AA47:AA49)</f>
        <v>-440820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31125</v>
      </c>
      <c r="D6" s="18"/>
      <c r="E6" s="19">
        <v>-4886774</v>
      </c>
      <c r="F6" s="20">
        <v>-4886774</v>
      </c>
      <c r="G6" s="20">
        <v>251889</v>
      </c>
      <c r="H6" s="20">
        <v>466092</v>
      </c>
      <c r="I6" s="20">
        <v>114759</v>
      </c>
      <c r="J6" s="20">
        <v>832740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832740</v>
      </c>
      <c r="X6" s="20">
        <v>-1221693</v>
      </c>
      <c r="Y6" s="20">
        <v>2054433</v>
      </c>
      <c r="Z6" s="21">
        <v>-168.16278721413644</v>
      </c>
      <c r="AA6" s="22">
        <v>-4886774</v>
      </c>
    </row>
    <row r="7" spans="1:27" x14ac:dyDescent="0.25">
      <c r="A7" s="23" t="s">
        <v>35</v>
      </c>
      <c r="B7" s="17" t="s">
        <v>32</v>
      </c>
      <c r="C7" s="18">
        <v>-15677436</v>
      </c>
      <c r="D7" s="18"/>
      <c r="E7" s="19"/>
      <c r="F7" s="20"/>
      <c r="G7" s="20">
        <v>1388328</v>
      </c>
      <c r="H7" s="20">
        <v>-209232</v>
      </c>
      <c r="I7" s="20">
        <v>459977</v>
      </c>
      <c r="J7" s="20">
        <v>1639073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1639073</v>
      </c>
      <c r="X7" s="20"/>
      <c r="Y7" s="20">
        <v>1639073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91635</v>
      </c>
      <c r="F11" s="20">
        <v>91635</v>
      </c>
      <c r="G11" s="24">
        <v>242</v>
      </c>
      <c r="H11" s="24">
        <v>285</v>
      </c>
      <c r="I11" s="24">
        <v>37016</v>
      </c>
      <c r="J11" s="20">
        <v>37543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37543</v>
      </c>
      <c r="X11" s="20">
        <v>22908</v>
      </c>
      <c r="Y11" s="24">
        <v>14635</v>
      </c>
      <c r="Z11" s="25">
        <v>63.885978697398293</v>
      </c>
      <c r="AA11" s="26">
        <v>91635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-15646311</v>
      </c>
      <c r="D13" s="29">
        <f>SUM(D6:D12)</f>
        <v>0</v>
      </c>
      <c r="E13" s="30">
        <f t="shared" si="0"/>
        <v>-4795139</v>
      </c>
      <c r="F13" s="31">
        <f t="shared" si="0"/>
        <v>-4795139</v>
      </c>
      <c r="G13" s="31">
        <f t="shared" si="0"/>
        <v>1640459</v>
      </c>
      <c r="H13" s="31">
        <f t="shared" si="0"/>
        <v>257145</v>
      </c>
      <c r="I13" s="31">
        <f t="shared" si="0"/>
        <v>611752</v>
      </c>
      <c r="J13" s="31">
        <f t="shared" si="0"/>
        <v>2509356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2509356</v>
      </c>
      <c r="X13" s="31">
        <f t="shared" si="0"/>
        <v>-1198785</v>
      </c>
      <c r="Y13" s="31">
        <f t="shared" si="0"/>
        <v>3708141</v>
      </c>
      <c r="Z13" s="32">
        <f>+IF(X13&lt;&gt;0,+(Y13/X13)*100,0)</f>
        <v>-309.3249415032721</v>
      </c>
      <c r="AA13" s="33">
        <f>SUM(AA6:AA12)</f>
        <v>-4795139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-8844796</v>
      </c>
      <c r="D17" s="18"/>
      <c r="E17" s="19">
        <v>-10929327</v>
      </c>
      <c r="F17" s="20">
        <v>-10929327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-2732334</v>
      </c>
      <c r="Y17" s="24">
        <v>2732334</v>
      </c>
      <c r="Z17" s="25">
        <v>-100</v>
      </c>
      <c r="AA17" s="26">
        <v>-10929327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-8844796</v>
      </c>
      <c r="D25" s="29">
        <f t="shared" ref="D25:Y25" si="1">SUM(D15:D24)</f>
        <v>0</v>
      </c>
      <c r="E25" s="35">
        <f t="shared" si="1"/>
        <v>-10929327</v>
      </c>
      <c r="F25" s="36">
        <f t="shared" si="1"/>
        <v>-10929327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-2732334</v>
      </c>
      <c r="Y25" s="36">
        <f t="shared" si="1"/>
        <v>2732334</v>
      </c>
      <c r="Z25" s="37">
        <f>+IF(X25&lt;&gt;0,+(Y25/X25)*100,0)</f>
        <v>-100</v>
      </c>
      <c r="AA25" s="38">
        <f>SUM(AA15:AA24)</f>
        <v>-10929327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-24491107</v>
      </c>
      <c r="D26" s="29">
        <f>+D13+D25</f>
        <v>0</v>
      </c>
      <c r="E26" s="30">
        <f t="shared" si="2"/>
        <v>-15724466</v>
      </c>
      <c r="F26" s="31">
        <f t="shared" si="2"/>
        <v>-15724466</v>
      </c>
      <c r="G26" s="31">
        <f t="shared" si="2"/>
        <v>1640459</v>
      </c>
      <c r="H26" s="31">
        <f t="shared" si="2"/>
        <v>257145</v>
      </c>
      <c r="I26" s="31">
        <f t="shared" si="2"/>
        <v>611752</v>
      </c>
      <c r="J26" s="31">
        <f t="shared" si="2"/>
        <v>2509356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2509356</v>
      </c>
      <c r="X26" s="31">
        <f t="shared" si="2"/>
        <v>-3931119</v>
      </c>
      <c r="Y26" s="31">
        <f t="shared" si="2"/>
        <v>6440475</v>
      </c>
      <c r="Z26" s="32">
        <f>+IF(X26&lt;&gt;0,+(Y26/X26)*100,0)</f>
        <v>-163.83312232471212</v>
      </c>
      <c r="AA26" s="33">
        <f>+AA13+AA25</f>
        <v>-15724466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-24491107</v>
      </c>
      <c r="D45" s="42">
        <f t="shared" si="6"/>
        <v>0</v>
      </c>
      <c r="E45" s="43">
        <f t="shared" si="6"/>
        <v>-15724466</v>
      </c>
      <c r="F45" s="44">
        <f t="shared" si="6"/>
        <v>-15724466</v>
      </c>
      <c r="G45" s="44">
        <f t="shared" si="6"/>
        <v>1640459</v>
      </c>
      <c r="H45" s="44">
        <f t="shared" si="6"/>
        <v>257145</v>
      </c>
      <c r="I45" s="44">
        <f t="shared" si="6"/>
        <v>611752</v>
      </c>
      <c r="J45" s="44">
        <f t="shared" si="6"/>
        <v>2509356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2509356</v>
      </c>
      <c r="X45" s="44">
        <f t="shared" si="6"/>
        <v>-3931119</v>
      </c>
      <c r="Y45" s="44">
        <f t="shared" si="6"/>
        <v>6440475</v>
      </c>
      <c r="Z45" s="45">
        <f>+IF(X45&lt;&gt;0,+(Y45/X45)*100,0)</f>
        <v>-163.83312232471212</v>
      </c>
      <c r="AA45" s="46">
        <f>+AA26-AA44</f>
        <v>-15724466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288040369</v>
      </c>
      <c r="D7" s="18"/>
      <c r="E7" s="19"/>
      <c r="F7" s="20"/>
      <c r="G7" s="20">
        <v>309942892</v>
      </c>
      <c r="H7" s="20">
        <v>3437103</v>
      </c>
      <c r="I7" s="20">
        <v>3402191</v>
      </c>
      <c r="J7" s="20">
        <v>316782186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316782186</v>
      </c>
      <c r="X7" s="20"/>
      <c r="Y7" s="20">
        <v>316782186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288040369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309942892</v>
      </c>
      <c r="H13" s="31">
        <f t="shared" si="0"/>
        <v>3437103</v>
      </c>
      <c r="I13" s="31">
        <f t="shared" si="0"/>
        <v>3402191</v>
      </c>
      <c r="J13" s="31">
        <f t="shared" si="0"/>
        <v>316782186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316782186</v>
      </c>
      <c r="X13" s="31">
        <f t="shared" si="0"/>
        <v>0</v>
      </c>
      <c r="Y13" s="31">
        <f t="shared" si="0"/>
        <v>316782186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288040369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309942892</v>
      </c>
      <c r="H26" s="31">
        <f t="shared" si="2"/>
        <v>3437103</v>
      </c>
      <c r="I26" s="31">
        <f t="shared" si="2"/>
        <v>3402191</v>
      </c>
      <c r="J26" s="31">
        <f t="shared" si="2"/>
        <v>316782186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316782186</v>
      </c>
      <c r="X26" s="31">
        <f t="shared" si="2"/>
        <v>0</v>
      </c>
      <c r="Y26" s="31">
        <f t="shared" si="2"/>
        <v>316782186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500671591</v>
      </c>
      <c r="D32" s="18"/>
      <c r="E32" s="19">
        <v>252476579</v>
      </c>
      <c r="F32" s="20">
        <v>252476579</v>
      </c>
      <c r="G32" s="20">
        <v>2089857</v>
      </c>
      <c r="H32" s="20">
        <v>1429806</v>
      </c>
      <c r="I32" s="20">
        <v>2021838</v>
      </c>
      <c r="J32" s="20">
        <v>5541501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5541501</v>
      </c>
      <c r="X32" s="20">
        <v>63119145</v>
      </c>
      <c r="Y32" s="20">
        <v>-57577644</v>
      </c>
      <c r="Z32" s="21">
        <v>-91.220570240613995</v>
      </c>
      <c r="AA32" s="22">
        <v>252476579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500671591</v>
      </c>
      <c r="D37" s="29">
        <f t="shared" ref="D37:Y37" si="3">SUM(D29:D36)</f>
        <v>0</v>
      </c>
      <c r="E37" s="30">
        <f t="shared" si="3"/>
        <v>252476579</v>
      </c>
      <c r="F37" s="31">
        <f t="shared" si="3"/>
        <v>252476579</v>
      </c>
      <c r="G37" s="31">
        <f t="shared" si="3"/>
        <v>2089857</v>
      </c>
      <c r="H37" s="31">
        <f t="shared" si="3"/>
        <v>1429806</v>
      </c>
      <c r="I37" s="31">
        <f t="shared" si="3"/>
        <v>2021838</v>
      </c>
      <c r="J37" s="31">
        <f t="shared" si="3"/>
        <v>5541501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5541501</v>
      </c>
      <c r="X37" s="31">
        <f t="shared" si="3"/>
        <v>63119145</v>
      </c>
      <c r="Y37" s="31">
        <f t="shared" si="3"/>
        <v>-57577644</v>
      </c>
      <c r="Z37" s="32">
        <f>+IF(X37&lt;&gt;0,+(Y37/X37)*100,0)</f>
        <v>-91.220570240613995</v>
      </c>
      <c r="AA37" s="33">
        <f>SUM(AA29:AA36)</f>
        <v>252476579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500671591</v>
      </c>
      <c r="D44" s="29">
        <f>+D37+D43</f>
        <v>0</v>
      </c>
      <c r="E44" s="30">
        <f t="shared" si="5"/>
        <v>252476579</v>
      </c>
      <c r="F44" s="31">
        <f t="shared" si="5"/>
        <v>252476579</v>
      </c>
      <c r="G44" s="31">
        <f t="shared" si="5"/>
        <v>2089857</v>
      </c>
      <c r="H44" s="31">
        <f t="shared" si="5"/>
        <v>1429806</v>
      </c>
      <c r="I44" s="31">
        <f t="shared" si="5"/>
        <v>2021838</v>
      </c>
      <c r="J44" s="31">
        <f t="shared" si="5"/>
        <v>5541501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5541501</v>
      </c>
      <c r="X44" s="31">
        <f t="shared" si="5"/>
        <v>63119145</v>
      </c>
      <c r="Y44" s="31">
        <f t="shared" si="5"/>
        <v>-57577644</v>
      </c>
      <c r="Z44" s="32">
        <f>+IF(X44&lt;&gt;0,+(Y44/X44)*100,0)</f>
        <v>-91.220570240613995</v>
      </c>
      <c r="AA44" s="33">
        <f>+AA37+AA43</f>
        <v>252476579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-212631222</v>
      </c>
      <c r="D45" s="42">
        <f t="shared" si="6"/>
        <v>0</v>
      </c>
      <c r="E45" s="43">
        <f t="shared" si="6"/>
        <v>-252476579</v>
      </c>
      <c r="F45" s="44">
        <f t="shared" si="6"/>
        <v>-252476579</v>
      </c>
      <c r="G45" s="44">
        <f t="shared" si="6"/>
        <v>307853035</v>
      </c>
      <c r="H45" s="44">
        <f t="shared" si="6"/>
        <v>2007297</v>
      </c>
      <c r="I45" s="44">
        <f t="shared" si="6"/>
        <v>1380353</v>
      </c>
      <c r="J45" s="44">
        <f t="shared" si="6"/>
        <v>311240685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311240685</v>
      </c>
      <c r="X45" s="44">
        <f t="shared" si="6"/>
        <v>-63119145</v>
      </c>
      <c r="Y45" s="44">
        <f t="shared" si="6"/>
        <v>374359830</v>
      </c>
      <c r="Z45" s="45">
        <f>+IF(X45&lt;&gt;0,+(Y45/X45)*100,0)</f>
        <v>-593.10028676719242</v>
      </c>
      <c r="AA45" s="46">
        <f>+AA26-AA44</f>
        <v>-252476579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-252476579</v>
      </c>
      <c r="F47" s="20">
        <v>-252476579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-63119145</v>
      </c>
      <c r="Y47" s="20">
        <v>63119145</v>
      </c>
      <c r="Z47" s="47">
        <v>-100</v>
      </c>
      <c r="AA47" s="22">
        <v>-252476579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-252476579</v>
      </c>
      <c r="F50" s="52">
        <f t="shared" si="7"/>
        <v>-252476579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-63119145</v>
      </c>
      <c r="Y50" s="52">
        <f t="shared" si="7"/>
        <v>63119145</v>
      </c>
      <c r="Z50" s="53">
        <f>+IF(X50&lt;&gt;0,+(Y50/X50)*100,0)</f>
        <v>-100</v>
      </c>
      <c r="AA50" s="54">
        <f>SUM(AA47:AA49)</f>
        <v>-252476579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3773463</v>
      </c>
      <c r="D6" s="18"/>
      <c r="E6" s="19">
        <v>3179936</v>
      </c>
      <c r="F6" s="20">
        <v>3179936</v>
      </c>
      <c r="G6" s="20">
        <v>3833423</v>
      </c>
      <c r="H6" s="20">
        <v>66720</v>
      </c>
      <c r="I6" s="20">
        <v>65209</v>
      </c>
      <c r="J6" s="20">
        <v>3965352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3965352</v>
      </c>
      <c r="X6" s="20">
        <v>3179936</v>
      </c>
      <c r="Y6" s="20">
        <v>785416</v>
      </c>
      <c r="Z6" s="21">
        <v>24.699113441276804</v>
      </c>
      <c r="AA6" s="22">
        <v>3179936</v>
      </c>
    </row>
    <row r="7" spans="1:27" x14ac:dyDescent="0.25">
      <c r="A7" s="23" t="s">
        <v>35</v>
      </c>
      <c r="B7" s="17" t="s">
        <v>32</v>
      </c>
      <c r="C7" s="18">
        <v>3188619</v>
      </c>
      <c r="D7" s="18"/>
      <c r="E7" s="19">
        <v>3084543</v>
      </c>
      <c r="F7" s="20">
        <v>3084543</v>
      </c>
      <c r="G7" s="20">
        <v>3226721</v>
      </c>
      <c r="H7" s="20">
        <v>31296</v>
      </c>
      <c r="I7" s="20">
        <v>32101</v>
      </c>
      <c r="J7" s="20">
        <v>3290118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3290118</v>
      </c>
      <c r="X7" s="20">
        <v>3084543</v>
      </c>
      <c r="Y7" s="20">
        <v>205575</v>
      </c>
      <c r="Z7" s="21">
        <v>6.6646825802071819</v>
      </c>
      <c r="AA7" s="22">
        <v>3084543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88665</v>
      </c>
      <c r="D12" s="18"/>
      <c r="E12" s="19">
        <v>772905</v>
      </c>
      <c r="F12" s="20">
        <v>772905</v>
      </c>
      <c r="G12" s="20">
        <v>88664</v>
      </c>
      <c r="H12" s="20"/>
      <c r="I12" s="20"/>
      <c r="J12" s="20">
        <v>88664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88664</v>
      </c>
      <c r="X12" s="20">
        <v>772905</v>
      </c>
      <c r="Y12" s="20">
        <v>-684241</v>
      </c>
      <c r="Z12" s="21">
        <v>-88.528473745156262</v>
      </c>
      <c r="AA12" s="22">
        <v>772905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7050747</v>
      </c>
      <c r="D13" s="29">
        <f>SUM(D6:D12)</f>
        <v>0</v>
      </c>
      <c r="E13" s="30">
        <f t="shared" si="0"/>
        <v>7037384</v>
      </c>
      <c r="F13" s="31">
        <f t="shared" si="0"/>
        <v>7037384</v>
      </c>
      <c r="G13" s="31">
        <f t="shared" si="0"/>
        <v>7148808</v>
      </c>
      <c r="H13" s="31">
        <f t="shared" si="0"/>
        <v>98016</v>
      </c>
      <c r="I13" s="31">
        <f t="shared" si="0"/>
        <v>97310</v>
      </c>
      <c r="J13" s="31">
        <f t="shared" si="0"/>
        <v>7344134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7344134</v>
      </c>
      <c r="X13" s="31">
        <f t="shared" si="0"/>
        <v>7037384</v>
      </c>
      <c r="Y13" s="31">
        <f t="shared" si="0"/>
        <v>306750</v>
      </c>
      <c r="Z13" s="32">
        <f>+IF(X13&lt;&gt;0,+(Y13/X13)*100,0)</f>
        <v>4.3588640324302323</v>
      </c>
      <c r="AA13" s="33">
        <f>SUM(AA6:AA12)</f>
        <v>7037384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7050747</v>
      </c>
      <c r="D26" s="29">
        <f>+D13+D25</f>
        <v>0</v>
      </c>
      <c r="E26" s="30">
        <f t="shared" si="2"/>
        <v>7037384</v>
      </c>
      <c r="F26" s="31">
        <f t="shared" si="2"/>
        <v>7037384</v>
      </c>
      <c r="G26" s="31">
        <f t="shared" si="2"/>
        <v>7148808</v>
      </c>
      <c r="H26" s="31">
        <f t="shared" si="2"/>
        <v>98016</v>
      </c>
      <c r="I26" s="31">
        <f t="shared" si="2"/>
        <v>97310</v>
      </c>
      <c r="J26" s="31">
        <f t="shared" si="2"/>
        <v>7344134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7344134</v>
      </c>
      <c r="X26" s="31">
        <f t="shared" si="2"/>
        <v>7037384</v>
      </c>
      <c r="Y26" s="31">
        <f t="shared" si="2"/>
        <v>306750</v>
      </c>
      <c r="Z26" s="32">
        <f>+IF(X26&lt;&gt;0,+(Y26/X26)*100,0)</f>
        <v>4.3588640324302323</v>
      </c>
      <c r="AA26" s="33">
        <f>+AA13+AA25</f>
        <v>7037384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-149503</v>
      </c>
      <c r="D32" s="18"/>
      <c r="E32" s="19">
        <v>-127633</v>
      </c>
      <c r="F32" s="20">
        <v>-127633</v>
      </c>
      <c r="G32" s="20">
        <v>-149504</v>
      </c>
      <c r="H32" s="20"/>
      <c r="I32" s="20"/>
      <c r="J32" s="20">
        <v>-149504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-149504</v>
      </c>
      <c r="X32" s="20">
        <v>-127633</v>
      </c>
      <c r="Y32" s="20">
        <v>-21871</v>
      </c>
      <c r="Z32" s="21">
        <v>17.135850446201218</v>
      </c>
      <c r="AA32" s="22">
        <v>-127633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559636</v>
      </c>
      <c r="D35" s="18"/>
      <c r="E35" s="19">
        <v>467045</v>
      </c>
      <c r="F35" s="20">
        <v>467045</v>
      </c>
      <c r="G35" s="20">
        <v>568193</v>
      </c>
      <c r="H35" s="20">
        <v>1264</v>
      </c>
      <c r="I35" s="20">
        <v>700</v>
      </c>
      <c r="J35" s="20">
        <v>570157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570157</v>
      </c>
      <c r="X35" s="20">
        <v>467045</v>
      </c>
      <c r="Y35" s="20">
        <v>103112</v>
      </c>
      <c r="Z35" s="21">
        <v>22.077530002462289</v>
      </c>
      <c r="AA35" s="22">
        <v>467045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410133</v>
      </c>
      <c r="D37" s="29">
        <f t="shared" ref="D37:Y37" si="3">SUM(D29:D36)</f>
        <v>0</v>
      </c>
      <c r="E37" s="30">
        <f t="shared" si="3"/>
        <v>339412</v>
      </c>
      <c r="F37" s="31">
        <f t="shared" si="3"/>
        <v>339412</v>
      </c>
      <c r="G37" s="31">
        <f t="shared" si="3"/>
        <v>418689</v>
      </c>
      <c r="H37" s="31">
        <f t="shared" si="3"/>
        <v>1264</v>
      </c>
      <c r="I37" s="31">
        <f t="shared" si="3"/>
        <v>700</v>
      </c>
      <c r="J37" s="31">
        <f t="shared" si="3"/>
        <v>420653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420653</v>
      </c>
      <c r="X37" s="31">
        <f t="shared" si="3"/>
        <v>339412</v>
      </c>
      <c r="Y37" s="31">
        <f t="shared" si="3"/>
        <v>81241</v>
      </c>
      <c r="Z37" s="32">
        <f>+IF(X37&lt;&gt;0,+(Y37/X37)*100,0)</f>
        <v>23.935806630290031</v>
      </c>
      <c r="AA37" s="33">
        <f>SUM(AA29:AA36)</f>
        <v>339412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410133</v>
      </c>
      <c r="D44" s="29">
        <f>+D37+D43</f>
        <v>0</v>
      </c>
      <c r="E44" s="30">
        <f t="shared" si="5"/>
        <v>339412</v>
      </c>
      <c r="F44" s="31">
        <f t="shared" si="5"/>
        <v>339412</v>
      </c>
      <c r="G44" s="31">
        <f t="shared" si="5"/>
        <v>418689</v>
      </c>
      <c r="H44" s="31">
        <f t="shared" si="5"/>
        <v>1264</v>
      </c>
      <c r="I44" s="31">
        <f t="shared" si="5"/>
        <v>700</v>
      </c>
      <c r="J44" s="31">
        <f t="shared" si="5"/>
        <v>420653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420653</v>
      </c>
      <c r="X44" s="31">
        <f t="shared" si="5"/>
        <v>339412</v>
      </c>
      <c r="Y44" s="31">
        <f t="shared" si="5"/>
        <v>81241</v>
      </c>
      <c r="Z44" s="32">
        <f>+IF(X44&lt;&gt;0,+(Y44/X44)*100,0)</f>
        <v>23.935806630290031</v>
      </c>
      <c r="AA44" s="33">
        <f>+AA37+AA43</f>
        <v>339412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6640614</v>
      </c>
      <c r="D45" s="42">
        <f t="shared" si="6"/>
        <v>0</v>
      </c>
      <c r="E45" s="43">
        <f t="shared" si="6"/>
        <v>6697972</v>
      </c>
      <c r="F45" s="44">
        <f t="shared" si="6"/>
        <v>6697972</v>
      </c>
      <c r="G45" s="44">
        <f t="shared" si="6"/>
        <v>6730119</v>
      </c>
      <c r="H45" s="44">
        <f t="shared" si="6"/>
        <v>96752</v>
      </c>
      <c r="I45" s="44">
        <f t="shared" si="6"/>
        <v>96610</v>
      </c>
      <c r="J45" s="44">
        <f t="shared" si="6"/>
        <v>6923481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6923481</v>
      </c>
      <c r="X45" s="44">
        <f t="shared" si="6"/>
        <v>6697972</v>
      </c>
      <c r="Y45" s="44">
        <f t="shared" si="6"/>
        <v>225509</v>
      </c>
      <c r="Z45" s="45">
        <f>+IF(X45&lt;&gt;0,+(Y45/X45)*100,0)</f>
        <v>3.3668250628697765</v>
      </c>
      <c r="AA45" s="46">
        <f>+AA26-AA44</f>
        <v>6697972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531014</v>
      </c>
      <c r="D47" s="18"/>
      <c r="E47" s="19">
        <v>883514</v>
      </c>
      <c r="F47" s="20">
        <v>883514</v>
      </c>
      <c r="G47" s="20">
        <v>1599218</v>
      </c>
      <c r="H47" s="20">
        <v>-887765</v>
      </c>
      <c r="I47" s="20">
        <v>90679</v>
      </c>
      <c r="J47" s="20">
        <v>802132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802132</v>
      </c>
      <c r="X47" s="20">
        <v>883514</v>
      </c>
      <c r="Y47" s="20">
        <v>-81382</v>
      </c>
      <c r="Z47" s="47">
        <v>-9.2111726582714013</v>
      </c>
      <c r="AA47" s="22">
        <v>883514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531014</v>
      </c>
      <c r="D50" s="50">
        <f t="shared" ref="D50:Y50" si="7">SUM(D47:D49)</f>
        <v>0</v>
      </c>
      <c r="E50" s="51">
        <f t="shared" si="7"/>
        <v>883514</v>
      </c>
      <c r="F50" s="52">
        <f t="shared" si="7"/>
        <v>883514</v>
      </c>
      <c r="G50" s="52">
        <f t="shared" si="7"/>
        <v>1599218</v>
      </c>
      <c r="H50" s="52">
        <f t="shared" si="7"/>
        <v>-887765</v>
      </c>
      <c r="I50" s="52">
        <f t="shared" si="7"/>
        <v>90679</v>
      </c>
      <c r="J50" s="52">
        <f t="shared" si="7"/>
        <v>802132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802132</v>
      </c>
      <c r="X50" s="52">
        <f t="shared" si="7"/>
        <v>883514</v>
      </c>
      <c r="Y50" s="52">
        <f t="shared" si="7"/>
        <v>-81382</v>
      </c>
      <c r="Z50" s="53">
        <f>+IF(X50&lt;&gt;0,+(Y50/X50)*100,0)</f>
        <v>-9.2111726582714013</v>
      </c>
      <c r="AA50" s="54">
        <f>SUM(AA47:AA49)</f>
        <v>883514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-7215057</v>
      </c>
      <c r="D6" s="18"/>
      <c r="E6" s="19">
        <v>21848688</v>
      </c>
      <c r="F6" s="20">
        <v>21848688</v>
      </c>
      <c r="G6" s="20">
        <v>-32367274</v>
      </c>
      <c r="H6" s="20"/>
      <c r="I6" s="20"/>
      <c r="J6" s="20">
        <v>-32367274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-32367274</v>
      </c>
      <c r="X6" s="20">
        <v>5462172</v>
      </c>
      <c r="Y6" s="20">
        <v>-37829446</v>
      </c>
      <c r="Z6" s="21">
        <v>-692.57148987618848</v>
      </c>
      <c r="AA6" s="22">
        <v>21848688</v>
      </c>
    </row>
    <row r="7" spans="1:27" x14ac:dyDescent="0.25">
      <c r="A7" s="23" t="s">
        <v>35</v>
      </c>
      <c r="B7" s="17" t="s">
        <v>32</v>
      </c>
      <c r="C7" s="18">
        <v>-227527412</v>
      </c>
      <c r="D7" s="18"/>
      <c r="E7" s="19">
        <v>-220516625</v>
      </c>
      <c r="F7" s="20">
        <v>-220516625</v>
      </c>
      <c r="G7" s="20">
        <v>-157662472</v>
      </c>
      <c r="H7" s="20">
        <v>141900355</v>
      </c>
      <c r="I7" s="20"/>
      <c r="J7" s="20">
        <v>-15762117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-15762117</v>
      </c>
      <c r="X7" s="20">
        <v>-285818159</v>
      </c>
      <c r="Y7" s="20">
        <v>270056042</v>
      </c>
      <c r="Z7" s="21">
        <v>-94.48526396813017</v>
      </c>
      <c r="AA7" s="22">
        <v>-220516625</v>
      </c>
    </row>
    <row r="8" spans="1:27" x14ac:dyDescent="0.25">
      <c r="A8" s="23" t="s">
        <v>36</v>
      </c>
      <c r="B8" s="17" t="s">
        <v>32</v>
      </c>
      <c r="C8" s="18">
        <v>-916973</v>
      </c>
      <c r="D8" s="18"/>
      <c r="E8" s="19"/>
      <c r="F8" s="20"/>
      <c r="G8" s="20">
        <v>-916973</v>
      </c>
      <c r="H8" s="20"/>
      <c r="I8" s="20"/>
      <c r="J8" s="20">
        <v>-916973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-916973</v>
      </c>
      <c r="X8" s="20"/>
      <c r="Y8" s="20">
        <v>-916973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-355272</v>
      </c>
      <c r="F10" s="20">
        <v>-355272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-88818</v>
      </c>
      <c r="Y10" s="20">
        <v>88818</v>
      </c>
      <c r="Z10" s="21">
        <v>-100</v>
      </c>
      <c r="AA10" s="22">
        <v>-355272</v>
      </c>
    </row>
    <row r="11" spans="1:27" x14ac:dyDescent="0.25">
      <c r="A11" s="23" t="s">
        <v>39</v>
      </c>
      <c r="B11" s="17" t="s">
        <v>32</v>
      </c>
      <c r="C11" s="18">
        <v>9162646</v>
      </c>
      <c r="D11" s="18"/>
      <c r="E11" s="19"/>
      <c r="F11" s="20"/>
      <c r="G11" s="24">
        <v>8846078</v>
      </c>
      <c r="H11" s="24">
        <v>226417</v>
      </c>
      <c r="I11" s="24"/>
      <c r="J11" s="20">
        <v>9072495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9072495</v>
      </c>
      <c r="X11" s="20"/>
      <c r="Y11" s="24">
        <v>9072495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-226496796</v>
      </c>
      <c r="D13" s="29">
        <f>SUM(D6:D12)</f>
        <v>0</v>
      </c>
      <c r="E13" s="30">
        <f t="shared" si="0"/>
        <v>-199023209</v>
      </c>
      <c r="F13" s="31">
        <f t="shared" si="0"/>
        <v>-199023209</v>
      </c>
      <c r="G13" s="31">
        <f t="shared" si="0"/>
        <v>-182100641</v>
      </c>
      <c r="H13" s="31">
        <f t="shared" si="0"/>
        <v>142126772</v>
      </c>
      <c r="I13" s="31">
        <f t="shared" si="0"/>
        <v>0</v>
      </c>
      <c r="J13" s="31">
        <f t="shared" si="0"/>
        <v>-39973869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-39973869</v>
      </c>
      <c r="X13" s="31">
        <f t="shared" si="0"/>
        <v>-280444805</v>
      </c>
      <c r="Y13" s="31">
        <f t="shared" si="0"/>
        <v>240470936</v>
      </c>
      <c r="Z13" s="32">
        <f>+IF(X13&lt;&gt;0,+(Y13/X13)*100,0)</f>
        <v>-85.74626155046802</v>
      </c>
      <c r="AA13" s="33">
        <f>SUM(AA6:AA12)</f>
        <v>-199023209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-38902134</v>
      </c>
      <c r="D17" s="18"/>
      <c r="E17" s="19"/>
      <c r="F17" s="20"/>
      <c r="G17" s="24">
        <v>-38902134</v>
      </c>
      <c r="H17" s="24"/>
      <c r="I17" s="24"/>
      <c r="J17" s="20">
        <v>-38902134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-38902134</v>
      </c>
      <c r="X17" s="20"/>
      <c r="Y17" s="24">
        <v>-38902134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-38902134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-38902134</v>
      </c>
      <c r="H25" s="36">
        <f t="shared" si="1"/>
        <v>0</v>
      </c>
      <c r="I25" s="36">
        <f t="shared" si="1"/>
        <v>0</v>
      </c>
      <c r="J25" s="36">
        <f t="shared" si="1"/>
        <v>-38902134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-38902134</v>
      </c>
      <c r="X25" s="36">
        <f t="shared" si="1"/>
        <v>0</v>
      </c>
      <c r="Y25" s="36">
        <f t="shared" si="1"/>
        <v>-38902134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-265398930</v>
      </c>
      <c r="D26" s="29">
        <f>+D13+D25</f>
        <v>0</v>
      </c>
      <c r="E26" s="30">
        <f t="shared" si="2"/>
        <v>-199023209</v>
      </c>
      <c r="F26" s="31">
        <f t="shared" si="2"/>
        <v>-199023209</v>
      </c>
      <c r="G26" s="31">
        <f t="shared" si="2"/>
        <v>-221002775</v>
      </c>
      <c r="H26" s="31">
        <f t="shared" si="2"/>
        <v>142126772</v>
      </c>
      <c r="I26" s="31">
        <f t="shared" si="2"/>
        <v>0</v>
      </c>
      <c r="J26" s="31">
        <f t="shared" si="2"/>
        <v>-78876003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-78876003</v>
      </c>
      <c r="X26" s="31">
        <f t="shared" si="2"/>
        <v>-280444805</v>
      </c>
      <c r="Y26" s="31">
        <f t="shared" si="2"/>
        <v>201568802</v>
      </c>
      <c r="Z26" s="32">
        <f>+IF(X26&lt;&gt;0,+(Y26/X26)*100,0)</f>
        <v>-71.874678512943035</v>
      </c>
      <c r="AA26" s="33">
        <f>+AA13+AA25</f>
        <v>-199023209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7970</v>
      </c>
      <c r="D31" s="18"/>
      <c r="E31" s="19"/>
      <c r="F31" s="20"/>
      <c r="G31" s="20">
        <v>7970</v>
      </c>
      <c r="H31" s="20"/>
      <c r="I31" s="20"/>
      <c r="J31" s="20">
        <v>7970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7970</v>
      </c>
      <c r="X31" s="20"/>
      <c r="Y31" s="20">
        <v>7970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31391092</v>
      </c>
      <c r="D32" s="18"/>
      <c r="E32" s="19">
        <v>-11271060</v>
      </c>
      <c r="F32" s="20">
        <v>-11271060</v>
      </c>
      <c r="G32" s="20">
        <v>30673447</v>
      </c>
      <c r="H32" s="20">
        <v>469458</v>
      </c>
      <c r="I32" s="20">
        <v>-708</v>
      </c>
      <c r="J32" s="20">
        <v>31142197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31142197</v>
      </c>
      <c r="X32" s="20">
        <v>-2817765</v>
      </c>
      <c r="Y32" s="20">
        <v>33959962</v>
      </c>
      <c r="Z32" s="21">
        <v>-1205.2091640005465</v>
      </c>
      <c r="AA32" s="22">
        <v>-11271060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1004708</v>
      </c>
      <c r="D34" s="18"/>
      <c r="E34" s="19"/>
      <c r="F34" s="20"/>
      <c r="G34" s="20">
        <v>880018</v>
      </c>
      <c r="H34" s="20">
        <v>124689</v>
      </c>
      <c r="I34" s="20"/>
      <c r="J34" s="20">
        <v>1004707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1004707</v>
      </c>
      <c r="X34" s="20"/>
      <c r="Y34" s="20">
        <v>1004707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10915788</v>
      </c>
      <c r="F35" s="20">
        <v>10915788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2728947</v>
      </c>
      <c r="Y35" s="20">
        <v>-2728947</v>
      </c>
      <c r="Z35" s="21">
        <v>-100</v>
      </c>
      <c r="AA35" s="22">
        <v>10915788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32403770</v>
      </c>
      <c r="D37" s="29">
        <f t="shared" ref="D37:Y37" si="3">SUM(D29:D36)</f>
        <v>0</v>
      </c>
      <c r="E37" s="30">
        <f t="shared" si="3"/>
        <v>-355272</v>
      </c>
      <c r="F37" s="31">
        <f t="shared" si="3"/>
        <v>-355272</v>
      </c>
      <c r="G37" s="31">
        <f t="shared" si="3"/>
        <v>31561435</v>
      </c>
      <c r="H37" s="31">
        <f t="shared" si="3"/>
        <v>594147</v>
      </c>
      <c r="I37" s="31">
        <f t="shared" si="3"/>
        <v>-708</v>
      </c>
      <c r="J37" s="31">
        <f t="shared" si="3"/>
        <v>32154874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32154874</v>
      </c>
      <c r="X37" s="31">
        <f t="shared" si="3"/>
        <v>-88818</v>
      </c>
      <c r="Y37" s="31">
        <f t="shared" si="3"/>
        <v>32243692</v>
      </c>
      <c r="Z37" s="32">
        <f>+IF(X37&lt;&gt;0,+(Y37/X37)*100,0)</f>
        <v>-36303.105226418069</v>
      </c>
      <c r="AA37" s="33">
        <f>SUM(AA29:AA36)</f>
        <v>-355272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19002681</v>
      </c>
      <c r="D39" s="18"/>
      <c r="E39" s="19"/>
      <c r="F39" s="20"/>
      <c r="G39" s="20">
        <v>8403383</v>
      </c>
      <c r="H39" s="20">
        <v>5257378</v>
      </c>
      <c r="I39" s="20">
        <v>147772</v>
      </c>
      <c r="J39" s="20">
        <v>13808533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13808533</v>
      </c>
      <c r="X39" s="20"/>
      <c r="Y39" s="20">
        <v>13808533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513000</v>
      </c>
      <c r="D40" s="18"/>
      <c r="E40" s="19"/>
      <c r="F40" s="20"/>
      <c r="G40" s="20">
        <v>407000</v>
      </c>
      <c r="H40" s="20">
        <v>106000</v>
      </c>
      <c r="I40" s="20"/>
      <c r="J40" s="20">
        <v>513000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513000</v>
      </c>
      <c r="X40" s="20"/>
      <c r="Y40" s="20">
        <v>513000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1152000</v>
      </c>
      <c r="D42" s="18"/>
      <c r="E42" s="19"/>
      <c r="F42" s="20"/>
      <c r="G42" s="20">
        <v>762000</v>
      </c>
      <c r="H42" s="20">
        <v>390000</v>
      </c>
      <c r="I42" s="20"/>
      <c r="J42" s="20">
        <v>1152000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1152000</v>
      </c>
      <c r="X42" s="20"/>
      <c r="Y42" s="20">
        <v>1152000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20667681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9572383</v>
      </c>
      <c r="H43" s="36">
        <f t="shared" si="4"/>
        <v>5753378</v>
      </c>
      <c r="I43" s="36">
        <f t="shared" si="4"/>
        <v>147772</v>
      </c>
      <c r="J43" s="36">
        <f t="shared" si="4"/>
        <v>15473533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15473533</v>
      </c>
      <c r="X43" s="36">
        <f t="shared" si="4"/>
        <v>0</v>
      </c>
      <c r="Y43" s="36">
        <f t="shared" si="4"/>
        <v>15473533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53071451</v>
      </c>
      <c r="D44" s="29">
        <f>+D37+D43</f>
        <v>0</v>
      </c>
      <c r="E44" s="30">
        <f t="shared" si="5"/>
        <v>-355272</v>
      </c>
      <c r="F44" s="31">
        <f t="shared" si="5"/>
        <v>-355272</v>
      </c>
      <c r="G44" s="31">
        <f t="shared" si="5"/>
        <v>41133818</v>
      </c>
      <c r="H44" s="31">
        <f t="shared" si="5"/>
        <v>6347525</v>
      </c>
      <c r="I44" s="31">
        <f t="shared" si="5"/>
        <v>147064</v>
      </c>
      <c r="J44" s="31">
        <f t="shared" si="5"/>
        <v>47628407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47628407</v>
      </c>
      <c r="X44" s="31">
        <f t="shared" si="5"/>
        <v>-88818</v>
      </c>
      <c r="Y44" s="31">
        <f t="shared" si="5"/>
        <v>47717225</v>
      </c>
      <c r="Z44" s="32">
        <f>+IF(X44&lt;&gt;0,+(Y44/X44)*100,0)</f>
        <v>-53724.723592064678</v>
      </c>
      <c r="AA44" s="33">
        <f>+AA37+AA43</f>
        <v>-355272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-318470381</v>
      </c>
      <c r="D45" s="42">
        <f t="shared" si="6"/>
        <v>0</v>
      </c>
      <c r="E45" s="43">
        <f t="shared" si="6"/>
        <v>-198667937</v>
      </c>
      <c r="F45" s="44">
        <f t="shared" si="6"/>
        <v>-198667937</v>
      </c>
      <c r="G45" s="44">
        <f t="shared" si="6"/>
        <v>-262136593</v>
      </c>
      <c r="H45" s="44">
        <f t="shared" si="6"/>
        <v>135779247</v>
      </c>
      <c r="I45" s="44">
        <f t="shared" si="6"/>
        <v>-147064</v>
      </c>
      <c r="J45" s="44">
        <f t="shared" si="6"/>
        <v>-126504410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-126504410</v>
      </c>
      <c r="X45" s="44">
        <f t="shared" si="6"/>
        <v>-280355987</v>
      </c>
      <c r="Y45" s="44">
        <f t="shared" si="6"/>
        <v>153851577</v>
      </c>
      <c r="Z45" s="45">
        <f>+IF(X45&lt;&gt;0,+(Y45/X45)*100,0)</f>
        <v>-54.87722186578452</v>
      </c>
      <c r="AA45" s="46">
        <f>+AA26-AA44</f>
        <v>-198667937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-304343624</v>
      </c>
      <c r="D47" s="18"/>
      <c r="E47" s="19">
        <v>108917400</v>
      </c>
      <c r="F47" s="20">
        <v>108917400</v>
      </c>
      <c r="G47" s="20">
        <v>49649134</v>
      </c>
      <c r="H47" s="20">
        <v>2880146</v>
      </c>
      <c r="I47" s="20">
        <v>1714882</v>
      </c>
      <c r="J47" s="20">
        <v>54244162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54244162</v>
      </c>
      <c r="X47" s="20">
        <v>27229350</v>
      </c>
      <c r="Y47" s="20">
        <v>27014812</v>
      </c>
      <c r="Z47" s="47">
        <v>99.212107523683073</v>
      </c>
      <c r="AA47" s="22">
        <v>108917400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-304343624</v>
      </c>
      <c r="D50" s="50">
        <f t="shared" ref="D50:Y50" si="7">SUM(D47:D49)</f>
        <v>0</v>
      </c>
      <c r="E50" s="51">
        <f t="shared" si="7"/>
        <v>108917400</v>
      </c>
      <c r="F50" s="52">
        <f t="shared" si="7"/>
        <v>108917400</v>
      </c>
      <c r="G50" s="52">
        <f t="shared" si="7"/>
        <v>49649134</v>
      </c>
      <c r="H50" s="52">
        <f t="shared" si="7"/>
        <v>2880146</v>
      </c>
      <c r="I50" s="52">
        <f t="shared" si="7"/>
        <v>1714882</v>
      </c>
      <c r="J50" s="52">
        <f t="shared" si="7"/>
        <v>54244162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54244162</v>
      </c>
      <c r="X50" s="52">
        <f t="shared" si="7"/>
        <v>27229350</v>
      </c>
      <c r="Y50" s="52">
        <f t="shared" si="7"/>
        <v>27014812</v>
      </c>
      <c r="Z50" s="53">
        <f>+IF(X50&lt;&gt;0,+(Y50/X50)*100,0)</f>
        <v>99.212107523683073</v>
      </c>
      <c r="AA50" s="54">
        <f>SUM(AA47:AA49)</f>
        <v>108917400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3609373</v>
      </c>
      <c r="D6" s="18"/>
      <c r="E6" s="19">
        <v>5193750</v>
      </c>
      <c r="F6" s="20">
        <v>5193750</v>
      </c>
      <c r="G6" s="20">
        <v>3733114</v>
      </c>
      <c r="H6" s="20">
        <v>231877</v>
      </c>
      <c r="I6" s="20">
        <v>128603</v>
      </c>
      <c r="J6" s="20">
        <v>4093594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4093594</v>
      </c>
      <c r="X6" s="20">
        <v>5193750</v>
      </c>
      <c r="Y6" s="20">
        <v>-1100156</v>
      </c>
      <c r="Z6" s="21">
        <v>-21.182305655836341</v>
      </c>
      <c r="AA6" s="22">
        <v>5193750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70324</v>
      </c>
      <c r="H7" s="20">
        <v>-54265</v>
      </c>
      <c r="I7" s="20">
        <v>92514</v>
      </c>
      <c r="J7" s="20">
        <v>108573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108573</v>
      </c>
      <c r="X7" s="20"/>
      <c r="Y7" s="20">
        <v>108573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-465</v>
      </c>
      <c r="D10" s="18"/>
      <c r="E10" s="19">
        <v>-465</v>
      </c>
      <c r="F10" s="20">
        <v>-465</v>
      </c>
      <c r="G10" s="20">
        <v>-465</v>
      </c>
      <c r="H10" s="20"/>
      <c r="I10" s="20"/>
      <c r="J10" s="20">
        <v>-465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-465</v>
      </c>
      <c r="X10" s="20">
        <v>-465</v>
      </c>
      <c r="Y10" s="20"/>
      <c r="Z10" s="21"/>
      <c r="AA10" s="22">
        <v>-465</v>
      </c>
    </row>
    <row r="11" spans="1:27" x14ac:dyDescent="0.25">
      <c r="A11" s="23" t="s">
        <v>39</v>
      </c>
      <c r="B11" s="17" t="s">
        <v>32</v>
      </c>
      <c r="C11" s="18">
        <v>1491135</v>
      </c>
      <c r="D11" s="18"/>
      <c r="E11" s="19">
        <v>1240494</v>
      </c>
      <c r="F11" s="20">
        <v>1240494</v>
      </c>
      <c r="G11" s="24">
        <v>1491134</v>
      </c>
      <c r="H11" s="24"/>
      <c r="I11" s="24"/>
      <c r="J11" s="20">
        <v>1491134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1491134</v>
      </c>
      <c r="X11" s="20">
        <v>1240494</v>
      </c>
      <c r="Y11" s="24">
        <v>250640</v>
      </c>
      <c r="Z11" s="25">
        <v>20.204853872731348</v>
      </c>
      <c r="AA11" s="26">
        <v>1240494</v>
      </c>
    </row>
    <row r="12" spans="1:27" x14ac:dyDescent="0.25">
      <c r="A12" s="23" t="s">
        <v>40</v>
      </c>
      <c r="B12" s="17" t="s">
        <v>32</v>
      </c>
      <c r="C12" s="18">
        <v>-2020</v>
      </c>
      <c r="D12" s="18"/>
      <c r="E12" s="19">
        <v>-2020</v>
      </c>
      <c r="F12" s="20">
        <v>-2020</v>
      </c>
      <c r="G12" s="20">
        <v>-2020</v>
      </c>
      <c r="H12" s="20"/>
      <c r="I12" s="20"/>
      <c r="J12" s="20">
        <v>-2020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-2020</v>
      </c>
      <c r="X12" s="20">
        <v>-2020</v>
      </c>
      <c r="Y12" s="20"/>
      <c r="Z12" s="21"/>
      <c r="AA12" s="22">
        <v>-2020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5098023</v>
      </c>
      <c r="D13" s="29">
        <f>SUM(D6:D12)</f>
        <v>0</v>
      </c>
      <c r="E13" s="30">
        <f t="shared" si="0"/>
        <v>6431759</v>
      </c>
      <c r="F13" s="31">
        <f t="shared" si="0"/>
        <v>6431759</v>
      </c>
      <c r="G13" s="31">
        <f t="shared" si="0"/>
        <v>5292087</v>
      </c>
      <c r="H13" s="31">
        <f t="shared" si="0"/>
        <v>177612</v>
      </c>
      <c r="I13" s="31">
        <f t="shared" si="0"/>
        <v>221117</v>
      </c>
      <c r="J13" s="31">
        <f t="shared" si="0"/>
        <v>5690816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5690816</v>
      </c>
      <c r="X13" s="31">
        <f t="shared" si="0"/>
        <v>6431759</v>
      </c>
      <c r="Y13" s="31">
        <f t="shared" si="0"/>
        <v>-740943</v>
      </c>
      <c r="Z13" s="32">
        <f>+IF(X13&lt;&gt;0,+(Y13/X13)*100,0)</f>
        <v>-11.520067838362724</v>
      </c>
      <c r="AA13" s="33">
        <f>SUM(AA6:AA12)</f>
        <v>6431759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7454617</v>
      </c>
      <c r="D17" s="18"/>
      <c r="E17" s="19">
        <v>4889119</v>
      </c>
      <c r="F17" s="20">
        <v>4889119</v>
      </c>
      <c r="G17" s="24">
        <v>7454617</v>
      </c>
      <c r="H17" s="24"/>
      <c r="I17" s="24"/>
      <c r="J17" s="20">
        <v>7454617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7454617</v>
      </c>
      <c r="X17" s="20">
        <v>4889119</v>
      </c>
      <c r="Y17" s="24">
        <v>2565498</v>
      </c>
      <c r="Z17" s="25">
        <v>52.47362561639428</v>
      </c>
      <c r="AA17" s="26">
        <v>4889119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7454617</v>
      </c>
      <c r="D25" s="29">
        <f t="shared" ref="D25:Y25" si="1">SUM(D15:D24)</f>
        <v>0</v>
      </c>
      <c r="E25" s="35">
        <f t="shared" si="1"/>
        <v>4889119</v>
      </c>
      <c r="F25" s="36">
        <f t="shared" si="1"/>
        <v>4889119</v>
      </c>
      <c r="G25" s="36">
        <f t="shared" si="1"/>
        <v>7454617</v>
      </c>
      <c r="H25" s="36">
        <f t="shared" si="1"/>
        <v>0</v>
      </c>
      <c r="I25" s="36">
        <f t="shared" si="1"/>
        <v>0</v>
      </c>
      <c r="J25" s="36">
        <f t="shared" si="1"/>
        <v>7454617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7454617</v>
      </c>
      <c r="X25" s="36">
        <f t="shared" si="1"/>
        <v>4889119</v>
      </c>
      <c r="Y25" s="36">
        <f t="shared" si="1"/>
        <v>2565498</v>
      </c>
      <c r="Z25" s="37">
        <f>+IF(X25&lt;&gt;0,+(Y25/X25)*100,0)</f>
        <v>52.47362561639428</v>
      </c>
      <c r="AA25" s="38">
        <f>SUM(AA15:AA24)</f>
        <v>4889119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12552640</v>
      </c>
      <c r="D26" s="29">
        <f>+D13+D25</f>
        <v>0</v>
      </c>
      <c r="E26" s="30">
        <f t="shared" si="2"/>
        <v>11320878</v>
      </c>
      <c r="F26" s="31">
        <f t="shared" si="2"/>
        <v>11320878</v>
      </c>
      <c r="G26" s="31">
        <f t="shared" si="2"/>
        <v>12746704</v>
      </c>
      <c r="H26" s="31">
        <f t="shared" si="2"/>
        <v>177612</v>
      </c>
      <c r="I26" s="31">
        <f t="shared" si="2"/>
        <v>221117</v>
      </c>
      <c r="J26" s="31">
        <f t="shared" si="2"/>
        <v>13145433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13145433</v>
      </c>
      <c r="X26" s="31">
        <f t="shared" si="2"/>
        <v>11320878</v>
      </c>
      <c r="Y26" s="31">
        <f t="shared" si="2"/>
        <v>1824555</v>
      </c>
      <c r="Z26" s="32">
        <f>+IF(X26&lt;&gt;0,+(Y26/X26)*100,0)</f>
        <v>16.116726988843091</v>
      </c>
      <c r="AA26" s="33">
        <f>+AA13+AA25</f>
        <v>11320878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-8170</v>
      </c>
      <c r="D31" s="18"/>
      <c r="E31" s="19">
        <v>-389</v>
      </c>
      <c r="F31" s="20">
        <v>-389</v>
      </c>
      <c r="G31" s="20">
        <v>-8339</v>
      </c>
      <c r="H31" s="20"/>
      <c r="I31" s="20"/>
      <c r="J31" s="20">
        <v>-8339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-8339</v>
      </c>
      <c r="X31" s="20">
        <v>-389</v>
      </c>
      <c r="Y31" s="20">
        <v>-7950</v>
      </c>
      <c r="Z31" s="21">
        <v>2043.7017994858611</v>
      </c>
      <c r="AA31" s="22">
        <v>-389</v>
      </c>
    </row>
    <row r="32" spans="1:27" x14ac:dyDescent="0.25">
      <c r="A32" s="23" t="s">
        <v>59</v>
      </c>
      <c r="B32" s="17" t="s">
        <v>32</v>
      </c>
      <c r="C32" s="18">
        <v>-8149</v>
      </c>
      <c r="D32" s="18"/>
      <c r="E32" s="19">
        <v>889819</v>
      </c>
      <c r="F32" s="20">
        <v>889819</v>
      </c>
      <c r="G32" s="20">
        <v>-8089</v>
      </c>
      <c r="H32" s="20">
        <v>-630</v>
      </c>
      <c r="I32" s="20">
        <v>-350</v>
      </c>
      <c r="J32" s="20">
        <v>-9069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-9069</v>
      </c>
      <c r="X32" s="20">
        <v>889819</v>
      </c>
      <c r="Y32" s="20">
        <v>-898888</v>
      </c>
      <c r="Z32" s="21">
        <v>-101.01919603874497</v>
      </c>
      <c r="AA32" s="22">
        <v>889819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1454825</v>
      </c>
      <c r="D35" s="18"/>
      <c r="E35" s="19">
        <v>1233952</v>
      </c>
      <c r="F35" s="20">
        <v>1233952</v>
      </c>
      <c r="G35" s="20">
        <v>1473362</v>
      </c>
      <c r="H35" s="20">
        <v>16433</v>
      </c>
      <c r="I35" s="20">
        <v>22050</v>
      </c>
      <c r="J35" s="20">
        <v>1511845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1511845</v>
      </c>
      <c r="X35" s="20">
        <v>1233952</v>
      </c>
      <c r="Y35" s="20">
        <v>277893</v>
      </c>
      <c r="Z35" s="21">
        <v>22.520568060994268</v>
      </c>
      <c r="AA35" s="22">
        <v>1233952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1438506</v>
      </c>
      <c r="D37" s="29">
        <f t="shared" ref="D37:Y37" si="3">SUM(D29:D36)</f>
        <v>0</v>
      </c>
      <c r="E37" s="30">
        <f t="shared" si="3"/>
        <v>2123382</v>
      </c>
      <c r="F37" s="31">
        <f t="shared" si="3"/>
        <v>2123382</v>
      </c>
      <c r="G37" s="31">
        <f t="shared" si="3"/>
        <v>1456934</v>
      </c>
      <c r="H37" s="31">
        <f t="shared" si="3"/>
        <v>15803</v>
      </c>
      <c r="I37" s="31">
        <f t="shared" si="3"/>
        <v>21700</v>
      </c>
      <c r="J37" s="31">
        <f t="shared" si="3"/>
        <v>1494437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1494437</v>
      </c>
      <c r="X37" s="31">
        <f t="shared" si="3"/>
        <v>2123382</v>
      </c>
      <c r="Y37" s="31">
        <f t="shared" si="3"/>
        <v>-628945</v>
      </c>
      <c r="Z37" s="32">
        <f>+IF(X37&lt;&gt;0,+(Y37/X37)*100,0)</f>
        <v>-29.61996475434001</v>
      </c>
      <c r="AA37" s="33">
        <f>SUM(AA29:AA36)</f>
        <v>2123382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1438506</v>
      </c>
      <c r="D44" s="29">
        <f>+D37+D43</f>
        <v>0</v>
      </c>
      <c r="E44" s="30">
        <f t="shared" si="5"/>
        <v>2123382</v>
      </c>
      <c r="F44" s="31">
        <f t="shared" si="5"/>
        <v>2123382</v>
      </c>
      <c r="G44" s="31">
        <f t="shared" si="5"/>
        <v>1456934</v>
      </c>
      <c r="H44" s="31">
        <f t="shared" si="5"/>
        <v>15803</v>
      </c>
      <c r="I44" s="31">
        <f t="shared" si="5"/>
        <v>21700</v>
      </c>
      <c r="J44" s="31">
        <f t="shared" si="5"/>
        <v>1494437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1494437</v>
      </c>
      <c r="X44" s="31">
        <f t="shared" si="5"/>
        <v>2123382</v>
      </c>
      <c r="Y44" s="31">
        <f t="shared" si="5"/>
        <v>-628945</v>
      </c>
      <c r="Z44" s="32">
        <f>+IF(X44&lt;&gt;0,+(Y44/X44)*100,0)</f>
        <v>-29.61996475434001</v>
      </c>
      <c r="AA44" s="33">
        <f>+AA37+AA43</f>
        <v>2123382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11114134</v>
      </c>
      <c r="D45" s="42">
        <f t="shared" si="6"/>
        <v>0</v>
      </c>
      <c r="E45" s="43">
        <f t="shared" si="6"/>
        <v>9197496</v>
      </c>
      <c r="F45" s="44">
        <f t="shared" si="6"/>
        <v>9197496</v>
      </c>
      <c r="G45" s="44">
        <f t="shared" si="6"/>
        <v>11289770</v>
      </c>
      <c r="H45" s="44">
        <f t="shared" si="6"/>
        <v>161809</v>
      </c>
      <c r="I45" s="44">
        <f t="shared" si="6"/>
        <v>199417</v>
      </c>
      <c r="J45" s="44">
        <f t="shared" si="6"/>
        <v>11650996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11650996</v>
      </c>
      <c r="X45" s="44">
        <f t="shared" si="6"/>
        <v>9197496</v>
      </c>
      <c r="Y45" s="44">
        <f t="shared" si="6"/>
        <v>2453500</v>
      </c>
      <c r="Z45" s="45">
        <f>+IF(X45&lt;&gt;0,+(Y45/X45)*100,0)</f>
        <v>26.675738701055156</v>
      </c>
      <c r="AA45" s="46">
        <f>+AA26-AA44</f>
        <v>9197496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281478</v>
      </c>
      <c r="D6" s="18"/>
      <c r="E6" s="19"/>
      <c r="F6" s="20"/>
      <c r="G6" s="20">
        <v>281478</v>
      </c>
      <c r="H6" s="20"/>
      <c r="I6" s="20"/>
      <c r="J6" s="20">
        <v>281478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281478</v>
      </c>
      <c r="X6" s="20"/>
      <c r="Y6" s="20">
        <v>281478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281478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281478</v>
      </c>
      <c r="H13" s="31">
        <f t="shared" si="0"/>
        <v>0</v>
      </c>
      <c r="I13" s="31">
        <f t="shared" si="0"/>
        <v>0</v>
      </c>
      <c r="J13" s="31">
        <f t="shared" si="0"/>
        <v>281478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281478</v>
      </c>
      <c r="X13" s="31">
        <f t="shared" si="0"/>
        <v>0</v>
      </c>
      <c r="Y13" s="31">
        <f t="shared" si="0"/>
        <v>281478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281478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281478</v>
      </c>
      <c r="H26" s="31">
        <f t="shared" si="2"/>
        <v>0</v>
      </c>
      <c r="I26" s="31">
        <f t="shared" si="2"/>
        <v>0</v>
      </c>
      <c r="J26" s="31">
        <f t="shared" si="2"/>
        <v>281478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281478</v>
      </c>
      <c r="X26" s="31">
        <f t="shared" si="2"/>
        <v>0</v>
      </c>
      <c r="Y26" s="31">
        <f t="shared" si="2"/>
        <v>281478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36705</v>
      </c>
      <c r="D35" s="18"/>
      <c r="E35" s="19"/>
      <c r="F35" s="20"/>
      <c r="G35" s="20">
        <v>36705</v>
      </c>
      <c r="H35" s="20"/>
      <c r="I35" s="20"/>
      <c r="J35" s="20">
        <v>36705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36705</v>
      </c>
      <c r="X35" s="20"/>
      <c r="Y35" s="20">
        <v>36705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36705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36705</v>
      </c>
      <c r="H37" s="31">
        <f t="shared" si="3"/>
        <v>0</v>
      </c>
      <c r="I37" s="31">
        <f t="shared" si="3"/>
        <v>0</v>
      </c>
      <c r="J37" s="31">
        <f t="shared" si="3"/>
        <v>36705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36705</v>
      </c>
      <c r="X37" s="31">
        <f t="shared" si="3"/>
        <v>0</v>
      </c>
      <c r="Y37" s="31">
        <f t="shared" si="3"/>
        <v>36705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36705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36705</v>
      </c>
      <c r="H44" s="31">
        <f t="shared" si="5"/>
        <v>0</v>
      </c>
      <c r="I44" s="31">
        <f t="shared" si="5"/>
        <v>0</v>
      </c>
      <c r="J44" s="31">
        <f t="shared" si="5"/>
        <v>36705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36705</v>
      </c>
      <c r="X44" s="31">
        <f t="shared" si="5"/>
        <v>0</v>
      </c>
      <c r="Y44" s="31">
        <f t="shared" si="5"/>
        <v>36705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244773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244773</v>
      </c>
      <c r="H45" s="44">
        <f t="shared" si="6"/>
        <v>0</v>
      </c>
      <c r="I45" s="44">
        <f t="shared" si="6"/>
        <v>0</v>
      </c>
      <c r="J45" s="44">
        <f t="shared" si="6"/>
        <v>244773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244773</v>
      </c>
      <c r="X45" s="44">
        <f t="shared" si="6"/>
        <v>0</v>
      </c>
      <c r="Y45" s="44">
        <f t="shared" si="6"/>
        <v>244773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99568</v>
      </c>
      <c r="D47" s="18"/>
      <c r="E47" s="19"/>
      <c r="F47" s="20"/>
      <c r="G47" s="20">
        <v>99568</v>
      </c>
      <c r="H47" s="20"/>
      <c r="I47" s="20"/>
      <c r="J47" s="20">
        <v>99568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99568</v>
      </c>
      <c r="X47" s="20"/>
      <c r="Y47" s="20">
        <v>99568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99568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99568</v>
      </c>
      <c r="H50" s="52">
        <f t="shared" si="7"/>
        <v>0</v>
      </c>
      <c r="I50" s="52">
        <f t="shared" si="7"/>
        <v>0</v>
      </c>
      <c r="J50" s="52">
        <f t="shared" si="7"/>
        <v>99568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99568</v>
      </c>
      <c r="X50" s="52">
        <f t="shared" si="7"/>
        <v>0</v>
      </c>
      <c r="Y50" s="52">
        <f t="shared" si="7"/>
        <v>99568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-101421653</v>
      </c>
      <c r="D6" s="18"/>
      <c r="E6" s="19">
        <v>-96861810</v>
      </c>
      <c r="F6" s="20">
        <v>-96861810</v>
      </c>
      <c r="G6" s="20">
        <v>-63089557</v>
      </c>
      <c r="H6" s="20">
        <v>-3215400</v>
      </c>
      <c r="I6" s="20">
        <v>-6691357</v>
      </c>
      <c r="J6" s="20">
        <v>-72996314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-72996314</v>
      </c>
      <c r="X6" s="20">
        <v>-94330016</v>
      </c>
      <c r="Y6" s="20">
        <v>21333702</v>
      </c>
      <c r="Z6" s="21">
        <v>-22.616027119087949</v>
      </c>
      <c r="AA6" s="22">
        <v>-96861810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27118</v>
      </c>
      <c r="F7" s="20">
        <v>27118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6780</v>
      </c>
      <c r="Y7" s="20">
        <v>-6780</v>
      </c>
      <c r="Z7" s="21">
        <v>-100</v>
      </c>
      <c r="AA7" s="22">
        <v>27118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-6655978</v>
      </c>
      <c r="D10" s="18"/>
      <c r="E10" s="19">
        <v>-6950364</v>
      </c>
      <c r="F10" s="20">
        <v>-6950364</v>
      </c>
      <c r="G10" s="20">
        <v>-6655978</v>
      </c>
      <c r="H10" s="20"/>
      <c r="I10" s="20">
        <v>6620807</v>
      </c>
      <c r="J10" s="20">
        <v>-35171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-35171</v>
      </c>
      <c r="X10" s="20">
        <v>-6950364</v>
      </c>
      <c r="Y10" s="20">
        <v>6915193</v>
      </c>
      <c r="Z10" s="21">
        <v>-99.493968948964394</v>
      </c>
      <c r="AA10" s="22">
        <v>-6950364</v>
      </c>
    </row>
    <row r="11" spans="1:27" x14ac:dyDescent="0.25">
      <c r="A11" s="23" t="s">
        <v>39</v>
      </c>
      <c r="B11" s="17" t="s">
        <v>32</v>
      </c>
      <c r="C11" s="18">
        <v>23827610</v>
      </c>
      <c r="D11" s="18"/>
      <c r="E11" s="19">
        <v>15488967</v>
      </c>
      <c r="F11" s="20">
        <v>15488967</v>
      </c>
      <c r="G11" s="24">
        <v>24059248</v>
      </c>
      <c r="H11" s="24"/>
      <c r="I11" s="24">
        <v>1835986</v>
      </c>
      <c r="J11" s="20">
        <v>25895234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25895234</v>
      </c>
      <c r="X11" s="20">
        <v>15488967</v>
      </c>
      <c r="Y11" s="24">
        <v>10406267</v>
      </c>
      <c r="Z11" s="25">
        <v>67.185029188841312</v>
      </c>
      <c r="AA11" s="26">
        <v>15488967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-84250021</v>
      </c>
      <c r="D13" s="29">
        <f>SUM(D6:D12)</f>
        <v>0</v>
      </c>
      <c r="E13" s="30">
        <f t="shared" si="0"/>
        <v>-88296089</v>
      </c>
      <c r="F13" s="31">
        <f t="shared" si="0"/>
        <v>-88296089</v>
      </c>
      <c r="G13" s="31">
        <f t="shared" si="0"/>
        <v>-45686287</v>
      </c>
      <c r="H13" s="31">
        <f t="shared" si="0"/>
        <v>-3215400</v>
      </c>
      <c r="I13" s="31">
        <f t="shared" si="0"/>
        <v>1765436</v>
      </c>
      <c r="J13" s="31">
        <f t="shared" si="0"/>
        <v>-47136251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-47136251</v>
      </c>
      <c r="X13" s="31">
        <f t="shared" si="0"/>
        <v>-85784633</v>
      </c>
      <c r="Y13" s="31">
        <f t="shared" si="0"/>
        <v>38648382</v>
      </c>
      <c r="Z13" s="32">
        <f>+IF(X13&lt;&gt;0,+(Y13/X13)*100,0)</f>
        <v>-45.052803338332168</v>
      </c>
      <c r="AA13" s="33">
        <f>SUM(AA6:AA12)</f>
        <v>-88296089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185068835</v>
      </c>
      <c r="D17" s="18"/>
      <c r="E17" s="19">
        <v>137894007</v>
      </c>
      <c r="F17" s="20">
        <v>137894007</v>
      </c>
      <c r="G17" s="24">
        <v>195488877</v>
      </c>
      <c r="H17" s="24">
        <v>-10420043</v>
      </c>
      <c r="I17" s="24"/>
      <c r="J17" s="20">
        <v>185068834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185068834</v>
      </c>
      <c r="X17" s="20">
        <v>136736526</v>
      </c>
      <c r="Y17" s="24">
        <v>48332308</v>
      </c>
      <c r="Z17" s="25">
        <v>35.34703521720305</v>
      </c>
      <c r="AA17" s="26">
        <v>137894007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185068835</v>
      </c>
      <c r="D25" s="29">
        <f t="shared" ref="D25:Y25" si="1">SUM(D15:D24)</f>
        <v>0</v>
      </c>
      <c r="E25" s="35">
        <f t="shared" si="1"/>
        <v>137894007</v>
      </c>
      <c r="F25" s="36">
        <f t="shared" si="1"/>
        <v>137894007</v>
      </c>
      <c r="G25" s="36">
        <f t="shared" si="1"/>
        <v>195488877</v>
      </c>
      <c r="H25" s="36">
        <f t="shared" si="1"/>
        <v>-10420043</v>
      </c>
      <c r="I25" s="36">
        <f t="shared" si="1"/>
        <v>0</v>
      </c>
      <c r="J25" s="36">
        <f t="shared" si="1"/>
        <v>185068834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185068834</v>
      </c>
      <c r="X25" s="36">
        <f t="shared" si="1"/>
        <v>136736526</v>
      </c>
      <c r="Y25" s="36">
        <f t="shared" si="1"/>
        <v>48332308</v>
      </c>
      <c r="Z25" s="37">
        <f>+IF(X25&lt;&gt;0,+(Y25/X25)*100,0)</f>
        <v>35.34703521720305</v>
      </c>
      <c r="AA25" s="38">
        <f>SUM(AA15:AA24)</f>
        <v>137894007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100818814</v>
      </c>
      <c r="D26" s="29">
        <f>+D13+D25</f>
        <v>0</v>
      </c>
      <c r="E26" s="30">
        <f t="shared" si="2"/>
        <v>49597918</v>
      </c>
      <c r="F26" s="31">
        <f t="shared" si="2"/>
        <v>49597918</v>
      </c>
      <c r="G26" s="31">
        <f t="shared" si="2"/>
        <v>149802590</v>
      </c>
      <c r="H26" s="31">
        <f t="shared" si="2"/>
        <v>-13635443</v>
      </c>
      <c r="I26" s="31">
        <f t="shared" si="2"/>
        <v>1765436</v>
      </c>
      <c r="J26" s="31">
        <f t="shared" si="2"/>
        <v>137932583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137932583</v>
      </c>
      <c r="X26" s="31">
        <f t="shared" si="2"/>
        <v>50951893</v>
      </c>
      <c r="Y26" s="31">
        <f t="shared" si="2"/>
        <v>86980690</v>
      </c>
      <c r="Z26" s="32">
        <f>+IF(X26&lt;&gt;0,+(Y26/X26)*100,0)</f>
        <v>170.71140026141913</v>
      </c>
      <c r="AA26" s="33">
        <f>+AA13+AA25</f>
        <v>49597918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2840402</v>
      </c>
      <c r="D32" s="18"/>
      <c r="E32" s="19">
        <v>5671273</v>
      </c>
      <c r="F32" s="20">
        <v>5671273</v>
      </c>
      <c r="G32" s="20">
        <v>4020411</v>
      </c>
      <c r="H32" s="20">
        <v>-3215400</v>
      </c>
      <c r="I32" s="20">
        <v>8296987</v>
      </c>
      <c r="J32" s="20">
        <v>9101998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9101998</v>
      </c>
      <c r="X32" s="20">
        <v>561618</v>
      </c>
      <c r="Y32" s="20">
        <v>8540380</v>
      </c>
      <c r="Z32" s="21">
        <v>1520.674194915405</v>
      </c>
      <c r="AA32" s="22">
        <v>5671273</v>
      </c>
    </row>
    <row r="33" spans="1:27" x14ac:dyDescent="0.25">
      <c r="A33" s="23" t="s">
        <v>60</v>
      </c>
      <c r="B33" s="17" t="s">
        <v>32</v>
      </c>
      <c r="C33" s="18">
        <v>-75863701</v>
      </c>
      <c r="D33" s="18"/>
      <c r="E33" s="19"/>
      <c r="F33" s="20"/>
      <c r="G33" s="20">
        <v>-75863701</v>
      </c>
      <c r="H33" s="20"/>
      <c r="I33" s="20"/>
      <c r="J33" s="20">
        <v>-75863701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-75863701</v>
      </c>
      <c r="X33" s="20"/>
      <c r="Y33" s="20">
        <v>-75863701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780</v>
      </c>
      <c r="D35" s="18"/>
      <c r="E35" s="19">
        <v>4732</v>
      </c>
      <c r="F35" s="20">
        <v>4732</v>
      </c>
      <c r="G35" s="20">
        <v>780</v>
      </c>
      <c r="H35" s="20"/>
      <c r="I35" s="20"/>
      <c r="J35" s="20">
        <v>780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780</v>
      </c>
      <c r="X35" s="20">
        <v>1827</v>
      </c>
      <c r="Y35" s="20">
        <v>-1047</v>
      </c>
      <c r="Z35" s="21">
        <v>-57.307060755336614</v>
      </c>
      <c r="AA35" s="22">
        <v>4732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-73022519</v>
      </c>
      <c r="D37" s="29">
        <f t="shared" ref="D37:Y37" si="3">SUM(D29:D36)</f>
        <v>0</v>
      </c>
      <c r="E37" s="30">
        <f t="shared" si="3"/>
        <v>5676005</v>
      </c>
      <c r="F37" s="31">
        <f t="shared" si="3"/>
        <v>5676005</v>
      </c>
      <c r="G37" s="31">
        <f t="shared" si="3"/>
        <v>-71842510</v>
      </c>
      <c r="H37" s="31">
        <f t="shared" si="3"/>
        <v>-3215400</v>
      </c>
      <c r="I37" s="31">
        <f t="shared" si="3"/>
        <v>8296987</v>
      </c>
      <c r="J37" s="31">
        <f t="shared" si="3"/>
        <v>-66760923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-66760923</v>
      </c>
      <c r="X37" s="31">
        <f t="shared" si="3"/>
        <v>563445</v>
      </c>
      <c r="Y37" s="31">
        <f t="shared" si="3"/>
        <v>-67324368</v>
      </c>
      <c r="Z37" s="32">
        <f>+IF(X37&lt;&gt;0,+(Y37/X37)*100,0)</f>
        <v>-11948.70271277587</v>
      </c>
      <c r="AA37" s="33">
        <f>SUM(AA29:AA36)</f>
        <v>5676005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-73022519</v>
      </c>
      <c r="D44" s="29">
        <f>+D37+D43</f>
        <v>0</v>
      </c>
      <c r="E44" s="30">
        <f t="shared" si="5"/>
        <v>5676005</v>
      </c>
      <c r="F44" s="31">
        <f t="shared" si="5"/>
        <v>5676005</v>
      </c>
      <c r="G44" s="31">
        <f t="shared" si="5"/>
        <v>-71842510</v>
      </c>
      <c r="H44" s="31">
        <f t="shared" si="5"/>
        <v>-3215400</v>
      </c>
      <c r="I44" s="31">
        <f t="shared" si="5"/>
        <v>8296987</v>
      </c>
      <c r="J44" s="31">
        <f t="shared" si="5"/>
        <v>-66760923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-66760923</v>
      </c>
      <c r="X44" s="31">
        <f t="shared" si="5"/>
        <v>563445</v>
      </c>
      <c r="Y44" s="31">
        <f t="shared" si="5"/>
        <v>-67324368</v>
      </c>
      <c r="Z44" s="32">
        <f>+IF(X44&lt;&gt;0,+(Y44/X44)*100,0)</f>
        <v>-11948.70271277587</v>
      </c>
      <c r="AA44" s="33">
        <f>+AA37+AA43</f>
        <v>5676005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173841333</v>
      </c>
      <c r="D45" s="42">
        <f t="shared" si="6"/>
        <v>0</v>
      </c>
      <c r="E45" s="43">
        <f t="shared" si="6"/>
        <v>43921913</v>
      </c>
      <c r="F45" s="44">
        <f t="shared" si="6"/>
        <v>43921913</v>
      </c>
      <c r="G45" s="44">
        <f t="shared" si="6"/>
        <v>221645100</v>
      </c>
      <c r="H45" s="44">
        <f t="shared" si="6"/>
        <v>-10420043</v>
      </c>
      <c r="I45" s="44">
        <f t="shared" si="6"/>
        <v>-6531551</v>
      </c>
      <c r="J45" s="44">
        <f t="shared" si="6"/>
        <v>204693506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204693506</v>
      </c>
      <c r="X45" s="44">
        <f t="shared" si="6"/>
        <v>50388448</v>
      </c>
      <c r="Y45" s="44">
        <f t="shared" si="6"/>
        <v>154305058</v>
      </c>
      <c r="Z45" s="45">
        <f>+IF(X45&lt;&gt;0,+(Y45/X45)*100,0)</f>
        <v>306.2310194590633</v>
      </c>
      <c r="AA45" s="46">
        <f>+AA26-AA44</f>
        <v>43921913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70385391</v>
      </c>
      <c r="D47" s="18"/>
      <c r="E47" s="19">
        <v>-16212229</v>
      </c>
      <c r="F47" s="20">
        <v>-16212229</v>
      </c>
      <c r="G47" s="20">
        <v>107769115</v>
      </c>
      <c r="H47" s="20"/>
      <c r="I47" s="20">
        <v>-6531552</v>
      </c>
      <c r="J47" s="20">
        <v>101237563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101237563</v>
      </c>
      <c r="X47" s="20">
        <v>-9745695</v>
      </c>
      <c r="Y47" s="20">
        <v>110983258</v>
      </c>
      <c r="Z47" s="47">
        <v>-1138.792646394126</v>
      </c>
      <c r="AA47" s="22">
        <v>-16212229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70385391</v>
      </c>
      <c r="D50" s="50">
        <f t="shared" ref="D50:Y50" si="7">SUM(D47:D49)</f>
        <v>0</v>
      </c>
      <c r="E50" s="51">
        <f t="shared" si="7"/>
        <v>-16212229</v>
      </c>
      <c r="F50" s="52">
        <f t="shared" si="7"/>
        <v>-16212229</v>
      </c>
      <c r="G50" s="52">
        <f t="shared" si="7"/>
        <v>107769115</v>
      </c>
      <c r="H50" s="52">
        <f t="shared" si="7"/>
        <v>0</v>
      </c>
      <c r="I50" s="52">
        <f t="shared" si="7"/>
        <v>-6531552</v>
      </c>
      <c r="J50" s="52">
        <f t="shared" si="7"/>
        <v>101237563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101237563</v>
      </c>
      <c r="X50" s="52">
        <f t="shared" si="7"/>
        <v>-9745695</v>
      </c>
      <c r="Y50" s="52">
        <f t="shared" si="7"/>
        <v>110983258</v>
      </c>
      <c r="Z50" s="53">
        <f>+IF(X50&lt;&gt;0,+(Y50/X50)*100,0)</f>
        <v>-1138.792646394126</v>
      </c>
      <c r="AA50" s="54">
        <f>SUM(AA47:AA49)</f>
        <v>-16212229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-127078</v>
      </c>
      <c r="H7" s="20">
        <v>138011</v>
      </c>
      <c r="I7" s="20">
        <v>22566</v>
      </c>
      <c r="J7" s="20">
        <v>33499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33499</v>
      </c>
      <c r="X7" s="20"/>
      <c r="Y7" s="20">
        <v>33499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-127078</v>
      </c>
      <c r="H13" s="31">
        <f t="shared" si="0"/>
        <v>138011</v>
      </c>
      <c r="I13" s="31">
        <f t="shared" si="0"/>
        <v>22566</v>
      </c>
      <c r="J13" s="31">
        <f t="shared" si="0"/>
        <v>33499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33499</v>
      </c>
      <c r="X13" s="31">
        <f t="shared" si="0"/>
        <v>0</v>
      </c>
      <c r="Y13" s="31">
        <f t="shared" si="0"/>
        <v>33499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24462734</v>
      </c>
      <c r="D17" s="18"/>
      <c r="E17" s="19"/>
      <c r="F17" s="20"/>
      <c r="G17" s="24">
        <v>6496377</v>
      </c>
      <c r="H17" s="24">
        <v>17966357</v>
      </c>
      <c r="I17" s="24"/>
      <c r="J17" s="20">
        <v>24462734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24462734</v>
      </c>
      <c r="X17" s="20"/>
      <c r="Y17" s="24">
        <v>24462734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24462734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6496377</v>
      </c>
      <c r="H25" s="36">
        <f t="shared" si="1"/>
        <v>17966357</v>
      </c>
      <c r="I25" s="36">
        <f t="shared" si="1"/>
        <v>0</v>
      </c>
      <c r="J25" s="36">
        <f t="shared" si="1"/>
        <v>24462734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24462734</v>
      </c>
      <c r="X25" s="36">
        <f t="shared" si="1"/>
        <v>0</v>
      </c>
      <c r="Y25" s="36">
        <f t="shared" si="1"/>
        <v>24462734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24462734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6369299</v>
      </c>
      <c r="H26" s="31">
        <f t="shared" si="2"/>
        <v>18104368</v>
      </c>
      <c r="I26" s="31">
        <f t="shared" si="2"/>
        <v>22566</v>
      </c>
      <c r="J26" s="31">
        <f t="shared" si="2"/>
        <v>24496233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24496233</v>
      </c>
      <c r="X26" s="31">
        <f t="shared" si="2"/>
        <v>0</v>
      </c>
      <c r="Y26" s="31">
        <f t="shared" si="2"/>
        <v>24496233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329099</v>
      </c>
      <c r="D35" s="18"/>
      <c r="E35" s="19"/>
      <c r="F35" s="20"/>
      <c r="G35" s="20">
        <v>326823</v>
      </c>
      <c r="H35" s="20">
        <v>-1168</v>
      </c>
      <c r="I35" s="20">
        <v>371</v>
      </c>
      <c r="J35" s="20">
        <v>326026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326026</v>
      </c>
      <c r="X35" s="20"/>
      <c r="Y35" s="20">
        <v>326026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329099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326823</v>
      </c>
      <c r="H37" s="31">
        <f t="shared" si="3"/>
        <v>-1168</v>
      </c>
      <c r="I37" s="31">
        <f t="shared" si="3"/>
        <v>371</v>
      </c>
      <c r="J37" s="31">
        <f t="shared" si="3"/>
        <v>326026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326026</v>
      </c>
      <c r="X37" s="31">
        <f t="shared" si="3"/>
        <v>0</v>
      </c>
      <c r="Y37" s="31">
        <f t="shared" si="3"/>
        <v>326026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329099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326823</v>
      </c>
      <c r="H44" s="31">
        <f t="shared" si="5"/>
        <v>-1168</v>
      </c>
      <c r="I44" s="31">
        <f t="shared" si="5"/>
        <v>371</v>
      </c>
      <c r="J44" s="31">
        <f t="shared" si="5"/>
        <v>326026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326026</v>
      </c>
      <c r="X44" s="31">
        <f t="shared" si="5"/>
        <v>0</v>
      </c>
      <c r="Y44" s="31">
        <f t="shared" si="5"/>
        <v>326026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24133635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6042476</v>
      </c>
      <c r="H45" s="44">
        <f t="shared" si="6"/>
        <v>18105536</v>
      </c>
      <c r="I45" s="44">
        <f t="shared" si="6"/>
        <v>22195</v>
      </c>
      <c r="J45" s="44">
        <f t="shared" si="6"/>
        <v>24170207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24170207</v>
      </c>
      <c r="X45" s="44">
        <f t="shared" si="6"/>
        <v>0</v>
      </c>
      <c r="Y45" s="44">
        <f t="shared" si="6"/>
        <v>24170207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95774</v>
      </c>
      <c r="D47" s="18"/>
      <c r="E47" s="19">
        <v>23997</v>
      </c>
      <c r="F47" s="20">
        <v>23997</v>
      </c>
      <c r="G47" s="20">
        <v>95774</v>
      </c>
      <c r="H47" s="20">
        <v>-93966</v>
      </c>
      <c r="I47" s="20">
        <v>19475</v>
      </c>
      <c r="J47" s="20">
        <v>21283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21283</v>
      </c>
      <c r="X47" s="20">
        <v>5997</v>
      </c>
      <c r="Y47" s="20">
        <v>15286</v>
      </c>
      <c r="Z47" s="47">
        <v>254.89411372352842</v>
      </c>
      <c r="AA47" s="22">
        <v>23997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95774</v>
      </c>
      <c r="D50" s="50">
        <f t="shared" ref="D50:Y50" si="7">SUM(D47:D49)</f>
        <v>0</v>
      </c>
      <c r="E50" s="51">
        <f t="shared" si="7"/>
        <v>23997</v>
      </c>
      <c r="F50" s="52">
        <f t="shared" si="7"/>
        <v>23997</v>
      </c>
      <c r="G50" s="52">
        <f t="shared" si="7"/>
        <v>95774</v>
      </c>
      <c r="H50" s="52">
        <f t="shared" si="7"/>
        <v>-93966</v>
      </c>
      <c r="I50" s="52">
        <f t="shared" si="7"/>
        <v>19475</v>
      </c>
      <c r="J50" s="52">
        <f t="shared" si="7"/>
        <v>21283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21283</v>
      </c>
      <c r="X50" s="52">
        <f t="shared" si="7"/>
        <v>5997</v>
      </c>
      <c r="Y50" s="52">
        <f t="shared" si="7"/>
        <v>15286</v>
      </c>
      <c r="Z50" s="53">
        <f>+IF(X50&lt;&gt;0,+(Y50/X50)*100,0)</f>
        <v>254.89411372352842</v>
      </c>
      <c r="AA50" s="54">
        <f>SUM(AA47:AA49)</f>
        <v>23997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9050838</v>
      </c>
      <c r="D7" s="18"/>
      <c r="E7" s="19"/>
      <c r="F7" s="20"/>
      <c r="G7" s="20">
        <v>9006875</v>
      </c>
      <c r="H7" s="20">
        <v>-23278</v>
      </c>
      <c r="I7" s="20">
        <v>-46150</v>
      </c>
      <c r="J7" s="20">
        <v>8937447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8937447</v>
      </c>
      <c r="X7" s="20"/>
      <c r="Y7" s="20">
        <v>8937447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9050838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9006875</v>
      </c>
      <c r="H13" s="31">
        <f t="shared" si="0"/>
        <v>-23278</v>
      </c>
      <c r="I13" s="31">
        <f t="shared" si="0"/>
        <v>-46150</v>
      </c>
      <c r="J13" s="31">
        <f t="shared" si="0"/>
        <v>8937447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8937447</v>
      </c>
      <c r="X13" s="31">
        <f t="shared" si="0"/>
        <v>0</v>
      </c>
      <c r="Y13" s="31">
        <f t="shared" si="0"/>
        <v>8937447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173445484</v>
      </c>
      <c r="D17" s="18"/>
      <c r="E17" s="19">
        <v>210633267</v>
      </c>
      <c r="F17" s="20">
        <v>210633267</v>
      </c>
      <c r="G17" s="24">
        <v>183441128</v>
      </c>
      <c r="H17" s="24">
        <v>-9126643</v>
      </c>
      <c r="I17" s="24"/>
      <c r="J17" s="20">
        <v>174314485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174314485</v>
      </c>
      <c r="X17" s="20">
        <v>52658352</v>
      </c>
      <c r="Y17" s="24">
        <v>121656133</v>
      </c>
      <c r="Z17" s="25">
        <v>231.02913095343359</v>
      </c>
      <c r="AA17" s="26">
        <v>210633267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4865</v>
      </c>
      <c r="D21" s="18"/>
      <c r="E21" s="19">
        <v>6061</v>
      </c>
      <c r="F21" s="20">
        <v>6061</v>
      </c>
      <c r="G21" s="20">
        <v>3200</v>
      </c>
      <c r="H21" s="20">
        <v>1664</v>
      </c>
      <c r="I21" s="20"/>
      <c r="J21" s="20">
        <v>4864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4864</v>
      </c>
      <c r="X21" s="20">
        <v>1521</v>
      </c>
      <c r="Y21" s="20">
        <v>3343</v>
      </c>
      <c r="Z21" s="21">
        <v>219.7896120973044</v>
      </c>
      <c r="AA21" s="22">
        <v>6061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173450349</v>
      </c>
      <c r="D25" s="29">
        <f t="shared" ref="D25:Y25" si="1">SUM(D15:D24)</f>
        <v>0</v>
      </c>
      <c r="E25" s="35">
        <f t="shared" si="1"/>
        <v>210639328</v>
      </c>
      <c r="F25" s="36">
        <f t="shared" si="1"/>
        <v>210639328</v>
      </c>
      <c r="G25" s="36">
        <f t="shared" si="1"/>
        <v>183444328</v>
      </c>
      <c r="H25" s="36">
        <f t="shared" si="1"/>
        <v>-9124979</v>
      </c>
      <c r="I25" s="36">
        <f t="shared" si="1"/>
        <v>0</v>
      </c>
      <c r="J25" s="36">
        <f t="shared" si="1"/>
        <v>174319349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174319349</v>
      </c>
      <c r="X25" s="36">
        <f t="shared" si="1"/>
        <v>52659873</v>
      </c>
      <c r="Y25" s="36">
        <f t="shared" si="1"/>
        <v>121659476</v>
      </c>
      <c r="Z25" s="37">
        <f>+IF(X25&lt;&gt;0,+(Y25/X25)*100,0)</f>
        <v>231.0288063170984</v>
      </c>
      <c r="AA25" s="38">
        <f>SUM(AA15:AA24)</f>
        <v>210639328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182501187</v>
      </c>
      <c r="D26" s="29">
        <f>+D13+D25</f>
        <v>0</v>
      </c>
      <c r="E26" s="30">
        <f t="shared" si="2"/>
        <v>210639328</v>
      </c>
      <c r="F26" s="31">
        <f t="shared" si="2"/>
        <v>210639328</v>
      </c>
      <c r="G26" s="31">
        <f t="shared" si="2"/>
        <v>192451203</v>
      </c>
      <c r="H26" s="31">
        <f t="shared" si="2"/>
        <v>-9148257</v>
      </c>
      <c r="I26" s="31">
        <f t="shared" si="2"/>
        <v>-46150</v>
      </c>
      <c r="J26" s="31">
        <f t="shared" si="2"/>
        <v>183256796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183256796</v>
      </c>
      <c r="X26" s="31">
        <f t="shared" si="2"/>
        <v>52659873</v>
      </c>
      <c r="Y26" s="31">
        <f t="shared" si="2"/>
        <v>130596923</v>
      </c>
      <c r="Z26" s="32">
        <f>+IF(X26&lt;&gt;0,+(Y26/X26)*100,0)</f>
        <v>248.0008316769013</v>
      </c>
      <c r="AA26" s="33">
        <f>+AA13+AA25</f>
        <v>210639328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711255</v>
      </c>
      <c r="D32" s="18"/>
      <c r="E32" s="19">
        <v>601865</v>
      </c>
      <c r="F32" s="20">
        <v>601865</v>
      </c>
      <c r="G32" s="20">
        <v>601865</v>
      </c>
      <c r="H32" s="20">
        <v>109390</v>
      </c>
      <c r="I32" s="20"/>
      <c r="J32" s="20">
        <v>711255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711255</v>
      </c>
      <c r="X32" s="20">
        <v>150465</v>
      </c>
      <c r="Y32" s="20">
        <v>560790</v>
      </c>
      <c r="Z32" s="21">
        <v>372.70461569135682</v>
      </c>
      <c r="AA32" s="22">
        <v>601865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835729</v>
      </c>
      <c r="F33" s="20">
        <v>835729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208932</v>
      </c>
      <c r="Y33" s="20">
        <v>-208932</v>
      </c>
      <c r="Z33" s="21">
        <v>-100</v>
      </c>
      <c r="AA33" s="22">
        <v>835729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276096</v>
      </c>
      <c r="D35" s="18"/>
      <c r="E35" s="19">
        <v>342956</v>
      </c>
      <c r="F35" s="20">
        <v>342956</v>
      </c>
      <c r="G35" s="20">
        <v>270554</v>
      </c>
      <c r="H35" s="20">
        <v>-5580</v>
      </c>
      <c r="I35" s="20">
        <v>-6864</v>
      </c>
      <c r="J35" s="20">
        <v>258110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258110</v>
      </c>
      <c r="X35" s="20">
        <v>85737</v>
      </c>
      <c r="Y35" s="20">
        <v>172373</v>
      </c>
      <c r="Z35" s="21">
        <v>201.04855546613481</v>
      </c>
      <c r="AA35" s="22">
        <v>342956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987351</v>
      </c>
      <c r="D37" s="29">
        <f t="shared" ref="D37:Y37" si="3">SUM(D29:D36)</f>
        <v>0</v>
      </c>
      <c r="E37" s="30">
        <f t="shared" si="3"/>
        <v>1780550</v>
      </c>
      <c r="F37" s="31">
        <f t="shared" si="3"/>
        <v>1780550</v>
      </c>
      <c r="G37" s="31">
        <f t="shared" si="3"/>
        <v>872419</v>
      </c>
      <c r="H37" s="31">
        <f t="shared" si="3"/>
        <v>103810</v>
      </c>
      <c r="I37" s="31">
        <f t="shared" si="3"/>
        <v>-6864</v>
      </c>
      <c r="J37" s="31">
        <f t="shared" si="3"/>
        <v>969365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969365</v>
      </c>
      <c r="X37" s="31">
        <f t="shared" si="3"/>
        <v>445134</v>
      </c>
      <c r="Y37" s="31">
        <f t="shared" si="3"/>
        <v>524231</v>
      </c>
      <c r="Z37" s="32">
        <f>+IF(X37&lt;&gt;0,+(Y37/X37)*100,0)</f>
        <v>117.76925599931707</v>
      </c>
      <c r="AA37" s="33">
        <f>SUM(AA29:AA36)</f>
        <v>1780550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987351</v>
      </c>
      <c r="D44" s="29">
        <f>+D37+D43</f>
        <v>0</v>
      </c>
      <c r="E44" s="30">
        <f t="shared" si="5"/>
        <v>1780550</v>
      </c>
      <c r="F44" s="31">
        <f t="shared" si="5"/>
        <v>1780550</v>
      </c>
      <c r="G44" s="31">
        <f t="shared" si="5"/>
        <v>872419</v>
      </c>
      <c r="H44" s="31">
        <f t="shared" si="5"/>
        <v>103810</v>
      </c>
      <c r="I44" s="31">
        <f t="shared" si="5"/>
        <v>-6864</v>
      </c>
      <c r="J44" s="31">
        <f t="shared" si="5"/>
        <v>969365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969365</v>
      </c>
      <c r="X44" s="31">
        <f t="shared" si="5"/>
        <v>445134</v>
      </c>
      <c r="Y44" s="31">
        <f t="shared" si="5"/>
        <v>524231</v>
      </c>
      <c r="Z44" s="32">
        <f>+IF(X44&lt;&gt;0,+(Y44/X44)*100,0)</f>
        <v>117.76925599931707</v>
      </c>
      <c r="AA44" s="33">
        <f>+AA37+AA43</f>
        <v>1780550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181513836</v>
      </c>
      <c r="D45" s="42">
        <f t="shared" si="6"/>
        <v>0</v>
      </c>
      <c r="E45" s="43">
        <f t="shared" si="6"/>
        <v>208858778</v>
      </c>
      <c r="F45" s="44">
        <f t="shared" si="6"/>
        <v>208858778</v>
      </c>
      <c r="G45" s="44">
        <f t="shared" si="6"/>
        <v>191578784</v>
      </c>
      <c r="H45" s="44">
        <f t="shared" si="6"/>
        <v>-9252067</v>
      </c>
      <c r="I45" s="44">
        <f t="shared" si="6"/>
        <v>-39286</v>
      </c>
      <c r="J45" s="44">
        <f t="shared" si="6"/>
        <v>182287431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182287431</v>
      </c>
      <c r="X45" s="44">
        <f t="shared" si="6"/>
        <v>52214739</v>
      </c>
      <c r="Y45" s="44">
        <f t="shared" si="6"/>
        <v>130072692</v>
      </c>
      <c r="Z45" s="45">
        <f>+IF(X45&lt;&gt;0,+(Y45/X45)*100,0)</f>
        <v>249.11106421502942</v>
      </c>
      <c r="AA45" s="46">
        <f>+AA26-AA44</f>
        <v>208858778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-129493596</v>
      </c>
      <c r="D47" s="18"/>
      <c r="E47" s="19">
        <v>-132193494</v>
      </c>
      <c r="F47" s="20">
        <v>-132193494</v>
      </c>
      <c r="G47" s="20">
        <v>-129393322</v>
      </c>
      <c r="H47" s="20">
        <v>-8090635</v>
      </c>
      <c r="I47" s="20">
        <v>-563587</v>
      </c>
      <c r="J47" s="20">
        <v>-138047544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-138047544</v>
      </c>
      <c r="X47" s="20">
        <v>-33048378</v>
      </c>
      <c r="Y47" s="20">
        <v>-104999166</v>
      </c>
      <c r="Z47" s="47">
        <v>317.71352288454216</v>
      </c>
      <c r="AA47" s="22">
        <v>-132193494</v>
      </c>
    </row>
    <row r="48" spans="1:27" x14ac:dyDescent="0.25">
      <c r="A48" s="23" t="s">
        <v>73</v>
      </c>
      <c r="B48" s="17" t="s">
        <v>32</v>
      </c>
      <c r="C48" s="18">
        <v>-1500949</v>
      </c>
      <c r="D48" s="18"/>
      <c r="E48" s="19">
        <v>-1500949</v>
      </c>
      <c r="F48" s="20">
        <v>-1500949</v>
      </c>
      <c r="G48" s="20">
        <v>-1500949</v>
      </c>
      <c r="H48" s="20"/>
      <c r="I48" s="20"/>
      <c r="J48" s="20">
        <v>-1500949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-1500949</v>
      </c>
      <c r="X48" s="20">
        <v>-375240</v>
      </c>
      <c r="Y48" s="20">
        <v>-1125709</v>
      </c>
      <c r="Z48" s="47">
        <v>299.9970685427993</v>
      </c>
      <c r="AA48" s="22">
        <v>-1500949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-130994545</v>
      </c>
      <c r="D50" s="50">
        <f t="shared" ref="D50:Y50" si="7">SUM(D47:D49)</f>
        <v>0</v>
      </c>
      <c r="E50" s="51">
        <f t="shared" si="7"/>
        <v>-133694443</v>
      </c>
      <c r="F50" s="52">
        <f t="shared" si="7"/>
        <v>-133694443</v>
      </c>
      <c r="G50" s="52">
        <f t="shared" si="7"/>
        <v>-130894271</v>
      </c>
      <c r="H50" s="52">
        <f t="shared" si="7"/>
        <v>-8090635</v>
      </c>
      <c r="I50" s="52">
        <f t="shared" si="7"/>
        <v>-563587</v>
      </c>
      <c r="J50" s="52">
        <f t="shared" si="7"/>
        <v>-139548493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-139548493</v>
      </c>
      <c r="X50" s="52">
        <f t="shared" si="7"/>
        <v>-33423618</v>
      </c>
      <c r="Y50" s="52">
        <f t="shared" si="7"/>
        <v>-106124875</v>
      </c>
      <c r="Z50" s="53">
        <f>+IF(X50&lt;&gt;0,+(Y50/X50)*100,0)</f>
        <v>317.51462394047223</v>
      </c>
      <c r="AA50" s="54">
        <f>SUM(AA47:AA49)</f>
        <v>-133694443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-378136351</v>
      </c>
      <c r="D6" s="18"/>
      <c r="E6" s="19">
        <v>-214428330</v>
      </c>
      <c r="F6" s="20">
        <v>-214428330</v>
      </c>
      <c r="G6" s="20">
        <v>-345446092</v>
      </c>
      <c r="H6" s="20">
        <v>56912289</v>
      </c>
      <c r="I6" s="20">
        <v>5894486</v>
      </c>
      <c r="J6" s="20">
        <v>-282639317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-282639317</v>
      </c>
      <c r="X6" s="20">
        <v>-291673421</v>
      </c>
      <c r="Y6" s="20">
        <v>9034104</v>
      </c>
      <c r="Z6" s="21">
        <v>-3.0973353585070065</v>
      </c>
      <c r="AA6" s="22">
        <v>-214428330</v>
      </c>
    </row>
    <row r="7" spans="1:27" x14ac:dyDescent="0.25">
      <c r="A7" s="23" t="s">
        <v>35</v>
      </c>
      <c r="B7" s="17" t="s">
        <v>32</v>
      </c>
      <c r="C7" s="18">
        <v>-130806276</v>
      </c>
      <c r="D7" s="18"/>
      <c r="E7" s="19">
        <v>-30281176</v>
      </c>
      <c r="F7" s="20">
        <v>-30281176</v>
      </c>
      <c r="G7" s="20">
        <v>-107142801</v>
      </c>
      <c r="H7" s="20">
        <v>-17585867</v>
      </c>
      <c r="I7" s="20">
        <v>74864</v>
      </c>
      <c r="J7" s="20">
        <v>-124653804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-124653804</v>
      </c>
      <c r="X7" s="20">
        <v>-52035656</v>
      </c>
      <c r="Y7" s="20">
        <v>-72618148</v>
      </c>
      <c r="Z7" s="21">
        <v>139.5545931043898</v>
      </c>
      <c r="AA7" s="22">
        <v>-30281176</v>
      </c>
    </row>
    <row r="8" spans="1:27" x14ac:dyDescent="0.25">
      <c r="A8" s="23" t="s">
        <v>36</v>
      </c>
      <c r="B8" s="17" t="s">
        <v>32</v>
      </c>
      <c r="C8" s="18">
        <v>-31610</v>
      </c>
      <c r="D8" s="18"/>
      <c r="E8" s="19"/>
      <c r="F8" s="20"/>
      <c r="G8" s="20">
        <v>-31610</v>
      </c>
      <c r="H8" s="20"/>
      <c r="I8" s="20">
        <v>-61</v>
      </c>
      <c r="J8" s="20">
        <v>-31671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-31671</v>
      </c>
      <c r="X8" s="20"/>
      <c r="Y8" s="20">
        <v>-31671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-7414758</v>
      </c>
      <c r="D10" s="18"/>
      <c r="E10" s="19">
        <v>-3657024</v>
      </c>
      <c r="F10" s="20">
        <v>-3657024</v>
      </c>
      <c r="G10" s="20">
        <v>-7840086</v>
      </c>
      <c r="H10" s="20">
        <v>-46889</v>
      </c>
      <c r="I10" s="20">
        <v>313254</v>
      </c>
      <c r="J10" s="20">
        <v>-7573721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-7573721</v>
      </c>
      <c r="X10" s="20">
        <v>-4499475</v>
      </c>
      <c r="Y10" s="20">
        <v>-3074246</v>
      </c>
      <c r="Z10" s="21">
        <v>68.324548975158223</v>
      </c>
      <c r="AA10" s="22">
        <v>-3657024</v>
      </c>
    </row>
    <row r="11" spans="1:27" x14ac:dyDescent="0.25">
      <c r="A11" s="23" t="s">
        <v>39</v>
      </c>
      <c r="B11" s="17" t="s">
        <v>32</v>
      </c>
      <c r="C11" s="18">
        <v>-6119385</v>
      </c>
      <c r="D11" s="18"/>
      <c r="E11" s="19">
        <v>-7161828</v>
      </c>
      <c r="F11" s="20">
        <v>-7161828</v>
      </c>
      <c r="G11" s="24">
        <v>-6915053</v>
      </c>
      <c r="H11" s="24">
        <v>789319</v>
      </c>
      <c r="I11" s="24">
        <v>194422</v>
      </c>
      <c r="J11" s="20">
        <v>-5931312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-5931312</v>
      </c>
      <c r="X11" s="20">
        <v>-7161828</v>
      </c>
      <c r="Y11" s="24">
        <v>1230516</v>
      </c>
      <c r="Z11" s="25">
        <v>-17.181591068648956</v>
      </c>
      <c r="AA11" s="26">
        <v>-7161828</v>
      </c>
    </row>
    <row r="12" spans="1:27" x14ac:dyDescent="0.25">
      <c r="A12" s="23" t="s">
        <v>40</v>
      </c>
      <c r="B12" s="17" t="s">
        <v>32</v>
      </c>
      <c r="C12" s="18">
        <v>-1529115</v>
      </c>
      <c r="D12" s="18"/>
      <c r="E12" s="19">
        <v>-9686115</v>
      </c>
      <c r="F12" s="20">
        <v>-9686115</v>
      </c>
      <c r="G12" s="20">
        <v>-1529115</v>
      </c>
      <c r="H12" s="20"/>
      <c r="I12" s="20"/>
      <c r="J12" s="20">
        <v>-1529115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-1529115</v>
      </c>
      <c r="X12" s="20">
        <v>-9686115</v>
      </c>
      <c r="Y12" s="20">
        <v>8157000</v>
      </c>
      <c r="Z12" s="21">
        <v>-84.213330112227652</v>
      </c>
      <c r="AA12" s="22">
        <v>-9686115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-524037495</v>
      </c>
      <c r="D13" s="29">
        <f>SUM(D6:D12)</f>
        <v>0</v>
      </c>
      <c r="E13" s="30">
        <f t="shared" si="0"/>
        <v>-265214473</v>
      </c>
      <c r="F13" s="31">
        <f t="shared" si="0"/>
        <v>-265214473</v>
      </c>
      <c r="G13" s="31">
        <f t="shared" si="0"/>
        <v>-468904757</v>
      </c>
      <c r="H13" s="31">
        <f t="shared" si="0"/>
        <v>40068852</v>
      </c>
      <c r="I13" s="31">
        <f t="shared" si="0"/>
        <v>6476965</v>
      </c>
      <c r="J13" s="31">
        <f t="shared" si="0"/>
        <v>-422358940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-422358940</v>
      </c>
      <c r="X13" s="31">
        <f t="shared" si="0"/>
        <v>-365056495</v>
      </c>
      <c r="Y13" s="31">
        <f t="shared" si="0"/>
        <v>-57302445</v>
      </c>
      <c r="Z13" s="32">
        <f>+IF(X13&lt;&gt;0,+(Y13/X13)*100,0)</f>
        <v>15.696870425494005</v>
      </c>
      <c r="AA13" s="33">
        <f>SUM(AA6:AA12)</f>
        <v>-265214473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1130751026</v>
      </c>
      <c r="D17" s="18"/>
      <c r="E17" s="19">
        <v>1084316039</v>
      </c>
      <c r="F17" s="20">
        <v>1084316039</v>
      </c>
      <c r="G17" s="24">
        <v>1151792999</v>
      </c>
      <c r="H17" s="24">
        <v>-17489037</v>
      </c>
      <c r="I17" s="24">
        <v>3397589</v>
      </c>
      <c r="J17" s="20">
        <v>1137701551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1137701551</v>
      </c>
      <c r="X17" s="20">
        <v>1042114290</v>
      </c>
      <c r="Y17" s="24">
        <v>95587261</v>
      </c>
      <c r="Z17" s="25">
        <v>9.1724354916964046</v>
      </c>
      <c r="AA17" s="26">
        <v>1084316039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1130751026</v>
      </c>
      <c r="D25" s="29">
        <f t="shared" ref="D25:Y25" si="1">SUM(D15:D24)</f>
        <v>0</v>
      </c>
      <c r="E25" s="35">
        <f t="shared" si="1"/>
        <v>1084316039</v>
      </c>
      <c r="F25" s="36">
        <f t="shared" si="1"/>
        <v>1084316039</v>
      </c>
      <c r="G25" s="36">
        <f t="shared" si="1"/>
        <v>1151792999</v>
      </c>
      <c r="H25" s="36">
        <f t="shared" si="1"/>
        <v>-17489037</v>
      </c>
      <c r="I25" s="36">
        <f t="shared" si="1"/>
        <v>3397589</v>
      </c>
      <c r="J25" s="36">
        <f t="shared" si="1"/>
        <v>1137701551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1137701551</v>
      </c>
      <c r="X25" s="36">
        <f t="shared" si="1"/>
        <v>1042114290</v>
      </c>
      <c r="Y25" s="36">
        <f t="shared" si="1"/>
        <v>95587261</v>
      </c>
      <c r="Z25" s="37">
        <f>+IF(X25&lt;&gt;0,+(Y25/X25)*100,0)</f>
        <v>9.1724354916964046</v>
      </c>
      <c r="AA25" s="38">
        <f>SUM(AA15:AA24)</f>
        <v>1084316039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606713531</v>
      </c>
      <c r="D26" s="29">
        <f>+D13+D25</f>
        <v>0</v>
      </c>
      <c r="E26" s="30">
        <f t="shared" si="2"/>
        <v>819101566</v>
      </c>
      <c r="F26" s="31">
        <f t="shared" si="2"/>
        <v>819101566</v>
      </c>
      <c r="G26" s="31">
        <f t="shared" si="2"/>
        <v>682888242</v>
      </c>
      <c r="H26" s="31">
        <f t="shared" si="2"/>
        <v>22579815</v>
      </c>
      <c r="I26" s="31">
        <f t="shared" si="2"/>
        <v>9874554</v>
      </c>
      <c r="J26" s="31">
        <f t="shared" si="2"/>
        <v>715342611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715342611</v>
      </c>
      <c r="X26" s="31">
        <f t="shared" si="2"/>
        <v>677057795</v>
      </c>
      <c r="Y26" s="31">
        <f t="shared" si="2"/>
        <v>38284816</v>
      </c>
      <c r="Z26" s="32">
        <f>+IF(X26&lt;&gt;0,+(Y26/X26)*100,0)</f>
        <v>5.6545861051640358</v>
      </c>
      <c r="AA26" s="33">
        <f>+AA13+AA25</f>
        <v>819101566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-514835</v>
      </c>
      <c r="D31" s="18"/>
      <c r="E31" s="19">
        <v>-374580</v>
      </c>
      <c r="F31" s="20">
        <v>-374580</v>
      </c>
      <c r="G31" s="20">
        <v>-516986</v>
      </c>
      <c r="H31" s="20">
        <v>-5559</v>
      </c>
      <c r="I31" s="20">
        <v>-6566</v>
      </c>
      <c r="J31" s="20">
        <v>-529111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-529111</v>
      </c>
      <c r="X31" s="20">
        <v>-374580</v>
      </c>
      <c r="Y31" s="20">
        <v>-154531</v>
      </c>
      <c r="Z31" s="21">
        <v>41.2544716749426</v>
      </c>
      <c r="AA31" s="22">
        <v>-374580</v>
      </c>
    </row>
    <row r="32" spans="1:27" x14ac:dyDescent="0.25">
      <c r="A32" s="23" t="s">
        <v>59</v>
      </c>
      <c r="B32" s="17" t="s">
        <v>32</v>
      </c>
      <c r="C32" s="18">
        <v>18376464</v>
      </c>
      <c r="D32" s="18"/>
      <c r="E32" s="19">
        <v>-71847795</v>
      </c>
      <c r="F32" s="20">
        <v>-71847795</v>
      </c>
      <c r="G32" s="20">
        <v>14537600</v>
      </c>
      <c r="H32" s="20">
        <v>2481235</v>
      </c>
      <c r="I32" s="20">
        <v>1629881</v>
      </c>
      <c r="J32" s="20">
        <v>18648716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18648716</v>
      </c>
      <c r="X32" s="20">
        <v>-79404526</v>
      </c>
      <c r="Y32" s="20">
        <v>98053242</v>
      </c>
      <c r="Z32" s="21">
        <v>-123.48570911436458</v>
      </c>
      <c r="AA32" s="22">
        <v>-71847795</v>
      </c>
    </row>
    <row r="33" spans="1:27" x14ac:dyDescent="0.25">
      <c r="A33" s="23" t="s">
        <v>60</v>
      </c>
      <c r="B33" s="17" t="s">
        <v>32</v>
      </c>
      <c r="C33" s="18">
        <v>-24747139</v>
      </c>
      <c r="D33" s="18"/>
      <c r="E33" s="19"/>
      <c r="F33" s="20"/>
      <c r="G33" s="20">
        <v>-7228593</v>
      </c>
      <c r="H33" s="20">
        <v>39576798</v>
      </c>
      <c r="I33" s="20">
        <v>-8370936</v>
      </c>
      <c r="J33" s="20">
        <v>23977269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23977269</v>
      </c>
      <c r="X33" s="20"/>
      <c r="Y33" s="20">
        <v>23977269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49022112</v>
      </c>
      <c r="D35" s="18"/>
      <c r="E35" s="19">
        <v>94161258</v>
      </c>
      <c r="F35" s="20">
        <v>94161258</v>
      </c>
      <c r="G35" s="20">
        <v>49078709</v>
      </c>
      <c r="H35" s="20">
        <v>-13341</v>
      </c>
      <c r="I35" s="20">
        <v>-131115</v>
      </c>
      <c r="J35" s="20">
        <v>48934253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48934253</v>
      </c>
      <c r="X35" s="20">
        <v>74918703</v>
      </c>
      <c r="Y35" s="20">
        <v>-25984450</v>
      </c>
      <c r="Z35" s="21">
        <v>-34.683528891310353</v>
      </c>
      <c r="AA35" s="22">
        <v>94161258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42136602</v>
      </c>
      <c r="D37" s="29">
        <f t="shared" ref="D37:Y37" si="3">SUM(D29:D36)</f>
        <v>0</v>
      </c>
      <c r="E37" s="30">
        <f t="shared" si="3"/>
        <v>21938883</v>
      </c>
      <c r="F37" s="31">
        <f t="shared" si="3"/>
        <v>21938883</v>
      </c>
      <c r="G37" s="31">
        <f t="shared" si="3"/>
        <v>55870730</v>
      </c>
      <c r="H37" s="31">
        <f t="shared" si="3"/>
        <v>42039133</v>
      </c>
      <c r="I37" s="31">
        <f t="shared" si="3"/>
        <v>-6878736</v>
      </c>
      <c r="J37" s="31">
        <f t="shared" si="3"/>
        <v>91031127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91031127</v>
      </c>
      <c r="X37" s="31">
        <f t="shared" si="3"/>
        <v>-4860403</v>
      </c>
      <c r="Y37" s="31">
        <f t="shared" si="3"/>
        <v>95891530</v>
      </c>
      <c r="Z37" s="32">
        <f>+IF(X37&lt;&gt;0,+(Y37/X37)*100,0)</f>
        <v>-1972.9131514403227</v>
      </c>
      <c r="AA37" s="33">
        <f>SUM(AA29:AA36)</f>
        <v>21938883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42136602</v>
      </c>
      <c r="D44" s="29">
        <f>+D37+D43</f>
        <v>0</v>
      </c>
      <c r="E44" s="30">
        <f t="shared" si="5"/>
        <v>21938883</v>
      </c>
      <c r="F44" s="31">
        <f t="shared" si="5"/>
        <v>21938883</v>
      </c>
      <c r="G44" s="31">
        <f t="shared" si="5"/>
        <v>55870730</v>
      </c>
      <c r="H44" s="31">
        <f t="shared" si="5"/>
        <v>42039133</v>
      </c>
      <c r="I44" s="31">
        <f t="shared" si="5"/>
        <v>-6878736</v>
      </c>
      <c r="J44" s="31">
        <f t="shared" si="5"/>
        <v>91031127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91031127</v>
      </c>
      <c r="X44" s="31">
        <f t="shared" si="5"/>
        <v>-4860403</v>
      </c>
      <c r="Y44" s="31">
        <f t="shared" si="5"/>
        <v>95891530</v>
      </c>
      <c r="Z44" s="32">
        <f>+IF(X44&lt;&gt;0,+(Y44/X44)*100,0)</f>
        <v>-1972.9131514403227</v>
      </c>
      <c r="AA44" s="33">
        <f>+AA37+AA43</f>
        <v>21938883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564576929</v>
      </c>
      <c r="D45" s="42">
        <f t="shared" si="6"/>
        <v>0</v>
      </c>
      <c r="E45" s="43">
        <f t="shared" si="6"/>
        <v>797162683</v>
      </c>
      <c r="F45" s="44">
        <f t="shared" si="6"/>
        <v>797162683</v>
      </c>
      <c r="G45" s="44">
        <f t="shared" si="6"/>
        <v>627017512</v>
      </c>
      <c r="H45" s="44">
        <f t="shared" si="6"/>
        <v>-19459318</v>
      </c>
      <c r="I45" s="44">
        <f t="shared" si="6"/>
        <v>16753290</v>
      </c>
      <c r="J45" s="44">
        <f t="shared" si="6"/>
        <v>624311484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624311484</v>
      </c>
      <c r="X45" s="44">
        <f t="shared" si="6"/>
        <v>681918198</v>
      </c>
      <c r="Y45" s="44">
        <f t="shared" si="6"/>
        <v>-57606714</v>
      </c>
      <c r="Z45" s="45">
        <f>+IF(X45&lt;&gt;0,+(Y45/X45)*100,0)</f>
        <v>-8.4477455168310378</v>
      </c>
      <c r="AA45" s="46">
        <f>+AA26-AA44</f>
        <v>797162683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380218319</v>
      </c>
      <c r="D47" s="18"/>
      <c r="E47" s="19">
        <v>280979310</v>
      </c>
      <c r="F47" s="20">
        <v>280979310</v>
      </c>
      <c r="G47" s="20">
        <v>424823644</v>
      </c>
      <c r="H47" s="20">
        <v>-1497649</v>
      </c>
      <c r="I47" s="20">
        <v>13108707</v>
      </c>
      <c r="J47" s="20">
        <v>436434702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436434702</v>
      </c>
      <c r="X47" s="20">
        <v>165734828</v>
      </c>
      <c r="Y47" s="20">
        <v>270699874</v>
      </c>
      <c r="Z47" s="47">
        <v>163.3331251292577</v>
      </c>
      <c r="AA47" s="22">
        <v>280979310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380218319</v>
      </c>
      <c r="D50" s="50">
        <f t="shared" ref="D50:Y50" si="7">SUM(D47:D49)</f>
        <v>0</v>
      </c>
      <c r="E50" s="51">
        <f t="shared" si="7"/>
        <v>280979310</v>
      </c>
      <c r="F50" s="52">
        <f t="shared" si="7"/>
        <v>280979310</v>
      </c>
      <c r="G50" s="52">
        <f t="shared" si="7"/>
        <v>424823644</v>
      </c>
      <c r="H50" s="52">
        <f t="shared" si="7"/>
        <v>-1497649</v>
      </c>
      <c r="I50" s="52">
        <f t="shared" si="7"/>
        <v>13108707</v>
      </c>
      <c r="J50" s="52">
        <f t="shared" si="7"/>
        <v>436434702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436434702</v>
      </c>
      <c r="X50" s="52">
        <f t="shared" si="7"/>
        <v>165734828</v>
      </c>
      <c r="Y50" s="52">
        <f t="shared" si="7"/>
        <v>270699874</v>
      </c>
      <c r="Z50" s="53">
        <f>+IF(X50&lt;&gt;0,+(Y50/X50)*100,0)</f>
        <v>163.3331251292577</v>
      </c>
      <c r="AA50" s="54">
        <f>SUM(AA47:AA49)</f>
        <v>280979310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-23345787</v>
      </c>
      <c r="D6" s="18"/>
      <c r="E6" s="19">
        <v>-37492000</v>
      </c>
      <c r="F6" s="20">
        <v>-37492000</v>
      </c>
      <c r="G6" s="20">
        <v>-5539461</v>
      </c>
      <c r="H6" s="20"/>
      <c r="I6" s="20"/>
      <c r="J6" s="20">
        <v>-5539461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-5539461</v>
      </c>
      <c r="X6" s="20">
        <v>-8006153</v>
      </c>
      <c r="Y6" s="20">
        <v>2466692</v>
      </c>
      <c r="Z6" s="21">
        <v>-30.809953294672237</v>
      </c>
      <c r="AA6" s="22">
        <v>-37492000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-23345787</v>
      </c>
      <c r="D13" s="29">
        <f>SUM(D6:D12)</f>
        <v>0</v>
      </c>
      <c r="E13" s="30">
        <f t="shared" si="0"/>
        <v>-37492000</v>
      </c>
      <c r="F13" s="31">
        <f t="shared" si="0"/>
        <v>-37492000</v>
      </c>
      <c r="G13" s="31">
        <f t="shared" si="0"/>
        <v>-5539461</v>
      </c>
      <c r="H13" s="31">
        <f t="shared" si="0"/>
        <v>0</v>
      </c>
      <c r="I13" s="31">
        <f t="shared" si="0"/>
        <v>0</v>
      </c>
      <c r="J13" s="31">
        <f t="shared" si="0"/>
        <v>-5539461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-5539461</v>
      </c>
      <c r="X13" s="31">
        <f t="shared" si="0"/>
        <v>-8006153</v>
      </c>
      <c r="Y13" s="31">
        <f t="shared" si="0"/>
        <v>2466692</v>
      </c>
      <c r="Z13" s="32">
        <f>+IF(X13&lt;&gt;0,+(Y13/X13)*100,0)</f>
        <v>-30.809953294672237</v>
      </c>
      <c r="AA13" s="33">
        <f>SUM(AA6:AA12)</f>
        <v>-37492000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35917425</v>
      </c>
      <c r="D17" s="18"/>
      <c r="E17" s="19">
        <v>72730711</v>
      </c>
      <c r="F17" s="20">
        <v>72730711</v>
      </c>
      <c r="G17" s="24">
        <v>37136280</v>
      </c>
      <c r="H17" s="24">
        <v>3015474</v>
      </c>
      <c r="I17" s="24">
        <v>-178804</v>
      </c>
      <c r="J17" s="20">
        <v>39972950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39972950</v>
      </c>
      <c r="X17" s="20">
        <v>71064212</v>
      </c>
      <c r="Y17" s="24">
        <v>-31091262</v>
      </c>
      <c r="Z17" s="25">
        <v>-43.750941753916869</v>
      </c>
      <c r="AA17" s="26">
        <v>72730711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35917425</v>
      </c>
      <c r="D25" s="29">
        <f t="shared" ref="D25:Y25" si="1">SUM(D15:D24)</f>
        <v>0</v>
      </c>
      <c r="E25" s="35">
        <f t="shared" si="1"/>
        <v>72730711</v>
      </c>
      <c r="F25" s="36">
        <f t="shared" si="1"/>
        <v>72730711</v>
      </c>
      <c r="G25" s="36">
        <f t="shared" si="1"/>
        <v>37136280</v>
      </c>
      <c r="H25" s="36">
        <f t="shared" si="1"/>
        <v>3015474</v>
      </c>
      <c r="I25" s="36">
        <f t="shared" si="1"/>
        <v>-178804</v>
      </c>
      <c r="J25" s="36">
        <f t="shared" si="1"/>
        <v>39972950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39972950</v>
      </c>
      <c r="X25" s="36">
        <f t="shared" si="1"/>
        <v>71064212</v>
      </c>
      <c r="Y25" s="36">
        <f t="shared" si="1"/>
        <v>-31091262</v>
      </c>
      <c r="Z25" s="37">
        <f>+IF(X25&lt;&gt;0,+(Y25/X25)*100,0)</f>
        <v>-43.750941753916869</v>
      </c>
      <c r="AA25" s="38">
        <f>SUM(AA15:AA24)</f>
        <v>72730711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12571638</v>
      </c>
      <c r="D26" s="29">
        <f>+D13+D25</f>
        <v>0</v>
      </c>
      <c r="E26" s="30">
        <f t="shared" si="2"/>
        <v>35238711</v>
      </c>
      <c r="F26" s="31">
        <f t="shared" si="2"/>
        <v>35238711</v>
      </c>
      <c r="G26" s="31">
        <f t="shared" si="2"/>
        <v>31596819</v>
      </c>
      <c r="H26" s="31">
        <f t="shared" si="2"/>
        <v>3015474</v>
      </c>
      <c r="I26" s="31">
        <f t="shared" si="2"/>
        <v>-178804</v>
      </c>
      <c r="J26" s="31">
        <f t="shared" si="2"/>
        <v>34433489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34433489</v>
      </c>
      <c r="X26" s="31">
        <f t="shared" si="2"/>
        <v>63058059</v>
      </c>
      <c r="Y26" s="31">
        <f t="shared" si="2"/>
        <v>-28624570</v>
      </c>
      <c r="Z26" s="32">
        <f>+IF(X26&lt;&gt;0,+(Y26/X26)*100,0)</f>
        <v>-45.393991591146182</v>
      </c>
      <c r="AA26" s="33">
        <f>+AA13+AA25</f>
        <v>35238711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12571638</v>
      </c>
      <c r="D45" s="42">
        <f t="shared" si="6"/>
        <v>0</v>
      </c>
      <c r="E45" s="43">
        <f t="shared" si="6"/>
        <v>35238711</v>
      </c>
      <c r="F45" s="44">
        <f t="shared" si="6"/>
        <v>35238711</v>
      </c>
      <c r="G45" s="44">
        <f t="shared" si="6"/>
        <v>31596819</v>
      </c>
      <c r="H45" s="44">
        <f t="shared" si="6"/>
        <v>3015474</v>
      </c>
      <c r="I45" s="44">
        <f t="shared" si="6"/>
        <v>-178804</v>
      </c>
      <c r="J45" s="44">
        <f t="shared" si="6"/>
        <v>34433489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34433489</v>
      </c>
      <c r="X45" s="44">
        <f t="shared" si="6"/>
        <v>63058059</v>
      </c>
      <c r="Y45" s="44">
        <f t="shared" si="6"/>
        <v>-28624570</v>
      </c>
      <c r="Z45" s="45">
        <f>+IF(X45&lt;&gt;0,+(Y45/X45)*100,0)</f>
        <v>-45.393991591146182</v>
      </c>
      <c r="AA45" s="46">
        <f>+AA26-AA44</f>
        <v>35238711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-35270000</v>
      </c>
      <c r="F47" s="20">
        <v>-35270000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-7450652</v>
      </c>
      <c r="Y47" s="20">
        <v>7450652</v>
      </c>
      <c r="Z47" s="47">
        <v>-100</v>
      </c>
      <c r="AA47" s="22">
        <v>-35270000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-35270000</v>
      </c>
      <c r="F50" s="52">
        <f t="shared" si="7"/>
        <v>-35270000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-7450652</v>
      </c>
      <c r="Y50" s="52">
        <f t="shared" si="7"/>
        <v>7450652</v>
      </c>
      <c r="Z50" s="53">
        <f>+IF(X50&lt;&gt;0,+(Y50/X50)*100,0)</f>
        <v>-100</v>
      </c>
      <c r="AA50" s="54">
        <f>SUM(AA47:AA49)</f>
        <v>-35270000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59451308</v>
      </c>
      <c r="D6" s="18"/>
      <c r="E6" s="19">
        <v>-6698426</v>
      </c>
      <c r="F6" s="20">
        <v>-6698426</v>
      </c>
      <c r="G6" s="20">
        <v>59667321</v>
      </c>
      <c r="H6" s="20">
        <v>616873</v>
      </c>
      <c r="I6" s="20">
        <v>2180120</v>
      </c>
      <c r="J6" s="20">
        <v>62464314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62464314</v>
      </c>
      <c r="X6" s="20">
        <v>-1674609</v>
      </c>
      <c r="Y6" s="20">
        <v>64138923</v>
      </c>
      <c r="Z6" s="21">
        <v>-3830.0835000886773</v>
      </c>
      <c r="AA6" s="22">
        <v>-6698426</v>
      </c>
    </row>
    <row r="7" spans="1:27" x14ac:dyDescent="0.25">
      <c r="A7" s="23" t="s">
        <v>35</v>
      </c>
      <c r="B7" s="17" t="s">
        <v>32</v>
      </c>
      <c r="C7" s="18">
        <v>-25562560</v>
      </c>
      <c r="D7" s="18"/>
      <c r="E7" s="19">
        <v>18383421</v>
      </c>
      <c r="F7" s="20">
        <v>18383421</v>
      </c>
      <c r="G7" s="20">
        <v>-37631163</v>
      </c>
      <c r="H7" s="20">
        <v>-29426980</v>
      </c>
      <c r="I7" s="20">
        <v>494679</v>
      </c>
      <c r="J7" s="20">
        <v>-66563464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-66563464</v>
      </c>
      <c r="X7" s="20">
        <v>4595859</v>
      </c>
      <c r="Y7" s="20">
        <v>-71159323</v>
      </c>
      <c r="Z7" s="21">
        <v>-1548.3356430212502</v>
      </c>
      <c r="AA7" s="22">
        <v>18383421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-21320</v>
      </c>
      <c r="D10" s="18"/>
      <c r="E10" s="19"/>
      <c r="F10" s="20"/>
      <c r="G10" s="20">
        <v>-21320</v>
      </c>
      <c r="H10" s="20"/>
      <c r="I10" s="20"/>
      <c r="J10" s="20">
        <v>-21320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-21320</v>
      </c>
      <c r="X10" s="20"/>
      <c r="Y10" s="20">
        <v>-21320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1786073</v>
      </c>
      <c r="D11" s="18"/>
      <c r="E11" s="19">
        <v>-1623988</v>
      </c>
      <c r="F11" s="20">
        <v>-1623988</v>
      </c>
      <c r="G11" s="24">
        <v>1786073</v>
      </c>
      <c r="H11" s="24">
        <v>-201495</v>
      </c>
      <c r="I11" s="24"/>
      <c r="J11" s="20">
        <v>1584578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1584578</v>
      </c>
      <c r="X11" s="20">
        <v>-405996</v>
      </c>
      <c r="Y11" s="24">
        <v>1990574</v>
      </c>
      <c r="Z11" s="25">
        <v>-490.29399304426641</v>
      </c>
      <c r="AA11" s="26">
        <v>-1623988</v>
      </c>
    </row>
    <row r="12" spans="1:27" x14ac:dyDescent="0.25">
      <c r="A12" s="23" t="s">
        <v>40</v>
      </c>
      <c r="B12" s="17" t="s">
        <v>32</v>
      </c>
      <c r="C12" s="18">
        <v>-157816</v>
      </c>
      <c r="D12" s="18"/>
      <c r="E12" s="19"/>
      <c r="F12" s="20"/>
      <c r="G12" s="20">
        <v>-157816</v>
      </c>
      <c r="H12" s="20"/>
      <c r="I12" s="20"/>
      <c r="J12" s="20">
        <v>-157816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-157816</v>
      </c>
      <c r="X12" s="20"/>
      <c r="Y12" s="20">
        <v>-157816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35495685</v>
      </c>
      <c r="D13" s="29">
        <f>SUM(D6:D12)</f>
        <v>0</v>
      </c>
      <c r="E13" s="30">
        <f t="shared" si="0"/>
        <v>10061007</v>
      </c>
      <c r="F13" s="31">
        <f t="shared" si="0"/>
        <v>10061007</v>
      </c>
      <c r="G13" s="31">
        <f t="shared" si="0"/>
        <v>23643095</v>
      </c>
      <c r="H13" s="31">
        <f t="shared" si="0"/>
        <v>-29011602</v>
      </c>
      <c r="I13" s="31">
        <f t="shared" si="0"/>
        <v>2674799</v>
      </c>
      <c r="J13" s="31">
        <f t="shared" si="0"/>
        <v>-2693708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-2693708</v>
      </c>
      <c r="X13" s="31">
        <f t="shared" si="0"/>
        <v>2515254</v>
      </c>
      <c r="Y13" s="31">
        <f t="shared" si="0"/>
        <v>-5208962</v>
      </c>
      <c r="Z13" s="32">
        <f>+IF(X13&lt;&gt;0,+(Y13/X13)*100,0)</f>
        <v>-207.09486994156455</v>
      </c>
      <c r="AA13" s="33">
        <f>SUM(AA6:AA12)</f>
        <v>10061007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19147305</v>
      </c>
      <c r="D17" s="18"/>
      <c r="E17" s="19"/>
      <c r="F17" s="20"/>
      <c r="G17" s="24">
        <v>19147306</v>
      </c>
      <c r="H17" s="24"/>
      <c r="I17" s="24"/>
      <c r="J17" s="20">
        <v>19147306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19147306</v>
      </c>
      <c r="X17" s="20"/>
      <c r="Y17" s="24">
        <v>19147306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19147305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19147306</v>
      </c>
      <c r="H25" s="36">
        <f t="shared" si="1"/>
        <v>0</v>
      </c>
      <c r="I25" s="36">
        <f t="shared" si="1"/>
        <v>0</v>
      </c>
      <c r="J25" s="36">
        <f t="shared" si="1"/>
        <v>19147306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19147306</v>
      </c>
      <c r="X25" s="36">
        <f t="shared" si="1"/>
        <v>0</v>
      </c>
      <c r="Y25" s="36">
        <f t="shared" si="1"/>
        <v>19147306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54642990</v>
      </c>
      <c r="D26" s="29">
        <f>+D13+D25</f>
        <v>0</v>
      </c>
      <c r="E26" s="30">
        <f t="shared" si="2"/>
        <v>10061007</v>
      </c>
      <c r="F26" s="31">
        <f t="shared" si="2"/>
        <v>10061007</v>
      </c>
      <c r="G26" s="31">
        <f t="shared" si="2"/>
        <v>42790401</v>
      </c>
      <c r="H26" s="31">
        <f t="shared" si="2"/>
        <v>-29011602</v>
      </c>
      <c r="I26" s="31">
        <f t="shared" si="2"/>
        <v>2674799</v>
      </c>
      <c r="J26" s="31">
        <f t="shared" si="2"/>
        <v>16453598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16453598</v>
      </c>
      <c r="X26" s="31">
        <f t="shared" si="2"/>
        <v>2515254</v>
      </c>
      <c r="Y26" s="31">
        <f t="shared" si="2"/>
        <v>13938344</v>
      </c>
      <c r="Z26" s="32">
        <f>+IF(X26&lt;&gt;0,+(Y26/X26)*100,0)</f>
        <v>554.15254284457956</v>
      </c>
      <c r="AA26" s="33">
        <f>+AA13+AA25</f>
        <v>10061007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-179191</v>
      </c>
      <c r="D31" s="18"/>
      <c r="E31" s="19"/>
      <c r="F31" s="20"/>
      <c r="G31" s="20">
        <v>-180239</v>
      </c>
      <c r="H31" s="20">
        <v>-1136</v>
      </c>
      <c r="I31" s="20">
        <v>-1226</v>
      </c>
      <c r="J31" s="20">
        <v>-182601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-182601</v>
      </c>
      <c r="X31" s="20"/>
      <c r="Y31" s="20">
        <v>-182601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21638244</v>
      </c>
      <c r="D32" s="18"/>
      <c r="E32" s="19"/>
      <c r="F32" s="20"/>
      <c r="G32" s="20">
        <v>20093449</v>
      </c>
      <c r="H32" s="20">
        <v>-518148</v>
      </c>
      <c r="I32" s="20">
        <v>-135</v>
      </c>
      <c r="J32" s="20">
        <v>19575166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19575166</v>
      </c>
      <c r="X32" s="20"/>
      <c r="Y32" s="20">
        <v>19575166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403638</v>
      </c>
      <c r="D33" s="18"/>
      <c r="E33" s="19"/>
      <c r="F33" s="20"/>
      <c r="G33" s="20">
        <v>403638</v>
      </c>
      <c r="H33" s="20"/>
      <c r="I33" s="20"/>
      <c r="J33" s="20">
        <v>403638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403638</v>
      </c>
      <c r="X33" s="20"/>
      <c r="Y33" s="20">
        <v>403638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23867919</v>
      </c>
      <c r="D35" s="18"/>
      <c r="E35" s="19">
        <v>3534138</v>
      </c>
      <c r="F35" s="20">
        <v>3534138</v>
      </c>
      <c r="G35" s="20">
        <v>24272804</v>
      </c>
      <c r="H35" s="20">
        <v>93672</v>
      </c>
      <c r="I35" s="20">
        <v>219876</v>
      </c>
      <c r="J35" s="20">
        <v>24586352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24586352</v>
      </c>
      <c r="X35" s="20">
        <v>883536</v>
      </c>
      <c r="Y35" s="20">
        <v>23702816</v>
      </c>
      <c r="Z35" s="21">
        <v>2682.7221528041869</v>
      </c>
      <c r="AA35" s="22">
        <v>3534138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45730610</v>
      </c>
      <c r="D37" s="29">
        <f t="shared" ref="D37:Y37" si="3">SUM(D29:D36)</f>
        <v>0</v>
      </c>
      <c r="E37" s="30">
        <f t="shared" si="3"/>
        <v>3534138</v>
      </c>
      <c r="F37" s="31">
        <f t="shared" si="3"/>
        <v>3534138</v>
      </c>
      <c r="G37" s="31">
        <f t="shared" si="3"/>
        <v>44589652</v>
      </c>
      <c r="H37" s="31">
        <f t="shared" si="3"/>
        <v>-425612</v>
      </c>
      <c r="I37" s="31">
        <f t="shared" si="3"/>
        <v>218515</v>
      </c>
      <c r="J37" s="31">
        <f t="shared" si="3"/>
        <v>44382555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44382555</v>
      </c>
      <c r="X37" s="31">
        <f t="shared" si="3"/>
        <v>883536</v>
      </c>
      <c r="Y37" s="31">
        <f t="shared" si="3"/>
        <v>43499019</v>
      </c>
      <c r="Z37" s="32">
        <f>+IF(X37&lt;&gt;0,+(Y37/X37)*100,0)</f>
        <v>4923.2876758841749</v>
      </c>
      <c r="AA37" s="33">
        <f>SUM(AA29:AA36)</f>
        <v>3534138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45730610</v>
      </c>
      <c r="D44" s="29">
        <f>+D37+D43</f>
        <v>0</v>
      </c>
      <c r="E44" s="30">
        <f t="shared" si="5"/>
        <v>3534138</v>
      </c>
      <c r="F44" s="31">
        <f t="shared" si="5"/>
        <v>3534138</v>
      </c>
      <c r="G44" s="31">
        <f t="shared" si="5"/>
        <v>44589652</v>
      </c>
      <c r="H44" s="31">
        <f t="shared" si="5"/>
        <v>-425612</v>
      </c>
      <c r="I44" s="31">
        <f t="shared" si="5"/>
        <v>218515</v>
      </c>
      <c r="J44" s="31">
        <f t="shared" si="5"/>
        <v>44382555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44382555</v>
      </c>
      <c r="X44" s="31">
        <f t="shared" si="5"/>
        <v>883536</v>
      </c>
      <c r="Y44" s="31">
        <f t="shared" si="5"/>
        <v>43499019</v>
      </c>
      <c r="Z44" s="32">
        <f>+IF(X44&lt;&gt;0,+(Y44/X44)*100,0)</f>
        <v>4923.2876758841749</v>
      </c>
      <c r="AA44" s="33">
        <f>+AA37+AA43</f>
        <v>3534138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8912380</v>
      </c>
      <c r="D45" s="42">
        <f t="shared" si="6"/>
        <v>0</v>
      </c>
      <c r="E45" s="43">
        <f t="shared" si="6"/>
        <v>6526869</v>
      </c>
      <c r="F45" s="44">
        <f t="shared" si="6"/>
        <v>6526869</v>
      </c>
      <c r="G45" s="44">
        <f t="shared" si="6"/>
        <v>-1799251</v>
      </c>
      <c r="H45" s="44">
        <f t="shared" si="6"/>
        <v>-28585990</v>
      </c>
      <c r="I45" s="44">
        <f t="shared" si="6"/>
        <v>2456284</v>
      </c>
      <c r="J45" s="44">
        <f t="shared" si="6"/>
        <v>-27928957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-27928957</v>
      </c>
      <c r="X45" s="44">
        <f t="shared" si="6"/>
        <v>1631718</v>
      </c>
      <c r="Y45" s="44">
        <f t="shared" si="6"/>
        <v>-29560675</v>
      </c>
      <c r="Z45" s="45">
        <f>+IF(X45&lt;&gt;0,+(Y45/X45)*100,0)</f>
        <v>-1811.6289089168592</v>
      </c>
      <c r="AA45" s="46">
        <f>+AA26-AA44</f>
        <v>6526869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5598778</v>
      </c>
      <c r="D47" s="18"/>
      <c r="E47" s="19">
        <v>6526869</v>
      </c>
      <c r="F47" s="20">
        <v>6526869</v>
      </c>
      <c r="G47" s="20">
        <v>6623903</v>
      </c>
      <c r="H47" s="20">
        <v>793984</v>
      </c>
      <c r="I47" s="20">
        <v>913100</v>
      </c>
      <c r="J47" s="20">
        <v>8330987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8330987</v>
      </c>
      <c r="X47" s="20">
        <v>1631718</v>
      </c>
      <c r="Y47" s="20">
        <v>6699269</v>
      </c>
      <c r="Z47" s="47">
        <v>410.56536729998686</v>
      </c>
      <c r="AA47" s="22">
        <v>6526869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>
        <v>1175899</v>
      </c>
      <c r="H48" s="20">
        <v>-1175899</v>
      </c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5598778</v>
      </c>
      <c r="D50" s="50">
        <f t="shared" ref="D50:Y50" si="7">SUM(D47:D49)</f>
        <v>0</v>
      </c>
      <c r="E50" s="51">
        <f t="shared" si="7"/>
        <v>6526869</v>
      </c>
      <c r="F50" s="52">
        <f t="shared" si="7"/>
        <v>6526869</v>
      </c>
      <c r="G50" s="52">
        <f t="shared" si="7"/>
        <v>7799802</v>
      </c>
      <c r="H50" s="52">
        <f t="shared" si="7"/>
        <v>-381915</v>
      </c>
      <c r="I50" s="52">
        <f t="shared" si="7"/>
        <v>913100</v>
      </c>
      <c r="J50" s="52">
        <f t="shared" si="7"/>
        <v>8330987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8330987</v>
      </c>
      <c r="X50" s="52">
        <f t="shared" si="7"/>
        <v>1631718</v>
      </c>
      <c r="Y50" s="52">
        <f t="shared" si="7"/>
        <v>6699269</v>
      </c>
      <c r="Z50" s="53">
        <f>+IF(X50&lt;&gt;0,+(Y50/X50)*100,0)</f>
        <v>410.56536729998686</v>
      </c>
      <c r="AA50" s="54">
        <f>SUM(AA47:AA49)</f>
        <v>6526869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-8588852</v>
      </c>
      <c r="F6" s="20">
        <v>-8588852</v>
      </c>
      <c r="G6" s="20">
        <v>-377310</v>
      </c>
      <c r="H6" s="20">
        <v>-2676485</v>
      </c>
      <c r="I6" s="20">
        <v>-399696</v>
      </c>
      <c r="J6" s="20">
        <v>-3453491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-3453491</v>
      </c>
      <c r="X6" s="20">
        <v>-2147214</v>
      </c>
      <c r="Y6" s="20">
        <v>-1306277</v>
      </c>
      <c r="Z6" s="21">
        <v>60.835901777838629</v>
      </c>
      <c r="AA6" s="22">
        <v>-8588852</v>
      </c>
    </row>
    <row r="7" spans="1:27" x14ac:dyDescent="0.25">
      <c r="A7" s="23" t="s">
        <v>35</v>
      </c>
      <c r="B7" s="17" t="s">
        <v>32</v>
      </c>
      <c r="C7" s="18">
        <v>-2194230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3296630</v>
      </c>
      <c r="F11" s="20">
        <v>3296630</v>
      </c>
      <c r="G11" s="24">
        <v>576</v>
      </c>
      <c r="H11" s="24">
        <v>368755</v>
      </c>
      <c r="I11" s="24">
        <v>32515</v>
      </c>
      <c r="J11" s="20">
        <v>401846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401846</v>
      </c>
      <c r="X11" s="20">
        <v>824157</v>
      </c>
      <c r="Y11" s="24">
        <v>-422311</v>
      </c>
      <c r="Z11" s="25">
        <v>-51.241571690830753</v>
      </c>
      <c r="AA11" s="26">
        <v>3296630</v>
      </c>
    </row>
    <row r="12" spans="1:27" x14ac:dyDescent="0.25">
      <c r="A12" s="23" t="s">
        <v>40</v>
      </c>
      <c r="B12" s="17" t="s">
        <v>32</v>
      </c>
      <c r="C12" s="18">
        <v>35731</v>
      </c>
      <c r="D12" s="18"/>
      <c r="E12" s="19">
        <v>-37687</v>
      </c>
      <c r="F12" s="20">
        <v>-37687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-9423</v>
      </c>
      <c r="Y12" s="20">
        <v>9423</v>
      </c>
      <c r="Z12" s="21">
        <v>-100</v>
      </c>
      <c r="AA12" s="22">
        <v>-37687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-2158499</v>
      </c>
      <c r="D13" s="29">
        <f>SUM(D6:D12)</f>
        <v>0</v>
      </c>
      <c r="E13" s="30">
        <f t="shared" si="0"/>
        <v>-5329909</v>
      </c>
      <c r="F13" s="31">
        <f t="shared" si="0"/>
        <v>-5329909</v>
      </c>
      <c r="G13" s="31">
        <f t="shared" si="0"/>
        <v>-376734</v>
      </c>
      <c r="H13" s="31">
        <f t="shared" si="0"/>
        <v>-2307730</v>
      </c>
      <c r="I13" s="31">
        <f t="shared" si="0"/>
        <v>-367181</v>
      </c>
      <c r="J13" s="31">
        <f t="shared" si="0"/>
        <v>-3051645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-3051645</v>
      </c>
      <c r="X13" s="31">
        <f t="shared" si="0"/>
        <v>-1332480</v>
      </c>
      <c r="Y13" s="31">
        <f t="shared" si="0"/>
        <v>-1719165</v>
      </c>
      <c r="Z13" s="32">
        <f>+IF(X13&lt;&gt;0,+(Y13/X13)*100,0)</f>
        <v>129.0199477665706</v>
      </c>
      <c r="AA13" s="33">
        <f>SUM(AA6:AA12)</f>
        <v>-5329909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116396535</v>
      </c>
      <c r="D17" s="18"/>
      <c r="E17" s="19">
        <v>115660115</v>
      </c>
      <c r="F17" s="20">
        <v>115660115</v>
      </c>
      <c r="G17" s="24"/>
      <c r="H17" s="24">
        <v>2416154</v>
      </c>
      <c r="I17" s="24">
        <v>-1202906</v>
      </c>
      <c r="J17" s="20">
        <v>1213248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1213248</v>
      </c>
      <c r="X17" s="20">
        <v>28915032</v>
      </c>
      <c r="Y17" s="24">
        <v>-27701784</v>
      </c>
      <c r="Z17" s="25">
        <v>-95.804092487257137</v>
      </c>
      <c r="AA17" s="26">
        <v>115660115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116396535</v>
      </c>
      <c r="D25" s="29">
        <f t="shared" ref="D25:Y25" si="1">SUM(D15:D24)</f>
        <v>0</v>
      </c>
      <c r="E25" s="35">
        <f t="shared" si="1"/>
        <v>115660115</v>
      </c>
      <c r="F25" s="36">
        <f t="shared" si="1"/>
        <v>115660115</v>
      </c>
      <c r="G25" s="36">
        <f t="shared" si="1"/>
        <v>0</v>
      </c>
      <c r="H25" s="36">
        <f t="shared" si="1"/>
        <v>2416154</v>
      </c>
      <c r="I25" s="36">
        <f t="shared" si="1"/>
        <v>-1202906</v>
      </c>
      <c r="J25" s="36">
        <f t="shared" si="1"/>
        <v>1213248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1213248</v>
      </c>
      <c r="X25" s="36">
        <f t="shared" si="1"/>
        <v>28915032</v>
      </c>
      <c r="Y25" s="36">
        <f t="shared" si="1"/>
        <v>-27701784</v>
      </c>
      <c r="Z25" s="37">
        <f>+IF(X25&lt;&gt;0,+(Y25/X25)*100,0)</f>
        <v>-95.804092487257137</v>
      </c>
      <c r="AA25" s="38">
        <f>SUM(AA15:AA24)</f>
        <v>115660115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114238036</v>
      </c>
      <c r="D26" s="29">
        <f>+D13+D25</f>
        <v>0</v>
      </c>
      <c r="E26" s="30">
        <f t="shared" si="2"/>
        <v>110330206</v>
      </c>
      <c r="F26" s="31">
        <f t="shared" si="2"/>
        <v>110330206</v>
      </c>
      <c r="G26" s="31">
        <f t="shared" si="2"/>
        <v>-376734</v>
      </c>
      <c r="H26" s="31">
        <f t="shared" si="2"/>
        <v>108424</v>
      </c>
      <c r="I26" s="31">
        <f t="shared" si="2"/>
        <v>-1570087</v>
      </c>
      <c r="J26" s="31">
        <f t="shared" si="2"/>
        <v>-1838397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-1838397</v>
      </c>
      <c r="X26" s="31">
        <f t="shared" si="2"/>
        <v>27582552</v>
      </c>
      <c r="Y26" s="31">
        <f t="shared" si="2"/>
        <v>-29420949</v>
      </c>
      <c r="Z26" s="32">
        <f>+IF(X26&lt;&gt;0,+(Y26/X26)*100,0)</f>
        <v>-106.66507218041319</v>
      </c>
      <c r="AA26" s="33">
        <f>+AA13+AA25</f>
        <v>110330206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-90864</v>
      </c>
      <c r="D32" s="18"/>
      <c r="E32" s="19"/>
      <c r="F32" s="20"/>
      <c r="G32" s="20">
        <v>-6829012</v>
      </c>
      <c r="H32" s="20">
        <v>-3177523</v>
      </c>
      <c r="I32" s="20">
        <v>-4070686</v>
      </c>
      <c r="J32" s="20">
        <v>-14077221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-14077221</v>
      </c>
      <c r="X32" s="20"/>
      <c r="Y32" s="20">
        <v>-14077221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3878466</v>
      </c>
      <c r="F35" s="20">
        <v>3878466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969615</v>
      </c>
      <c r="Y35" s="20">
        <v>-969615</v>
      </c>
      <c r="Z35" s="21">
        <v>-100</v>
      </c>
      <c r="AA35" s="22">
        <v>3878466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-90864</v>
      </c>
      <c r="D37" s="29">
        <f t="shared" ref="D37:Y37" si="3">SUM(D29:D36)</f>
        <v>0</v>
      </c>
      <c r="E37" s="30">
        <f t="shared" si="3"/>
        <v>3878466</v>
      </c>
      <c r="F37" s="31">
        <f t="shared" si="3"/>
        <v>3878466</v>
      </c>
      <c r="G37" s="31">
        <f t="shared" si="3"/>
        <v>-6829012</v>
      </c>
      <c r="H37" s="31">
        <f t="shared" si="3"/>
        <v>-3177523</v>
      </c>
      <c r="I37" s="31">
        <f t="shared" si="3"/>
        <v>-4070686</v>
      </c>
      <c r="J37" s="31">
        <f t="shared" si="3"/>
        <v>-14077221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-14077221</v>
      </c>
      <c r="X37" s="31">
        <f t="shared" si="3"/>
        <v>969615</v>
      </c>
      <c r="Y37" s="31">
        <f t="shared" si="3"/>
        <v>-15046836</v>
      </c>
      <c r="Z37" s="32">
        <f>+IF(X37&lt;&gt;0,+(Y37/X37)*100,0)</f>
        <v>-1551.8361411488065</v>
      </c>
      <c r="AA37" s="33">
        <f>SUM(AA29:AA36)</f>
        <v>3878466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-90864</v>
      </c>
      <c r="D44" s="29">
        <f>+D37+D43</f>
        <v>0</v>
      </c>
      <c r="E44" s="30">
        <f t="shared" si="5"/>
        <v>3878466</v>
      </c>
      <c r="F44" s="31">
        <f t="shared" si="5"/>
        <v>3878466</v>
      </c>
      <c r="G44" s="31">
        <f t="shared" si="5"/>
        <v>-6829012</v>
      </c>
      <c r="H44" s="31">
        <f t="shared" si="5"/>
        <v>-3177523</v>
      </c>
      <c r="I44" s="31">
        <f t="shared" si="5"/>
        <v>-4070686</v>
      </c>
      <c r="J44" s="31">
        <f t="shared" si="5"/>
        <v>-14077221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-14077221</v>
      </c>
      <c r="X44" s="31">
        <f t="shared" si="5"/>
        <v>969615</v>
      </c>
      <c r="Y44" s="31">
        <f t="shared" si="5"/>
        <v>-15046836</v>
      </c>
      <c r="Z44" s="32">
        <f>+IF(X44&lt;&gt;0,+(Y44/X44)*100,0)</f>
        <v>-1551.8361411488065</v>
      </c>
      <c r="AA44" s="33">
        <f>+AA37+AA43</f>
        <v>3878466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114328900</v>
      </c>
      <c r="D45" s="42">
        <f t="shared" si="6"/>
        <v>0</v>
      </c>
      <c r="E45" s="43">
        <f t="shared" si="6"/>
        <v>106451740</v>
      </c>
      <c r="F45" s="44">
        <f t="shared" si="6"/>
        <v>106451740</v>
      </c>
      <c r="G45" s="44">
        <f t="shared" si="6"/>
        <v>6452278</v>
      </c>
      <c r="H45" s="44">
        <f t="shared" si="6"/>
        <v>3285947</v>
      </c>
      <c r="I45" s="44">
        <f t="shared" si="6"/>
        <v>2500599</v>
      </c>
      <c r="J45" s="44">
        <f t="shared" si="6"/>
        <v>12238824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12238824</v>
      </c>
      <c r="X45" s="44">
        <f t="shared" si="6"/>
        <v>26612937</v>
      </c>
      <c r="Y45" s="44">
        <f t="shared" si="6"/>
        <v>-14374113</v>
      </c>
      <c r="Z45" s="45">
        <f>+IF(X45&lt;&gt;0,+(Y45/X45)*100,0)</f>
        <v>-54.011749999633643</v>
      </c>
      <c r="AA45" s="46">
        <f>+AA26-AA44</f>
        <v>106451740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11757366</v>
      </c>
      <c r="D6" s="18"/>
      <c r="E6" s="19">
        <v>38577434</v>
      </c>
      <c r="F6" s="20">
        <v>38577434</v>
      </c>
      <c r="G6" s="20">
        <v>6674415</v>
      </c>
      <c r="H6" s="20">
        <v>-4343993</v>
      </c>
      <c r="I6" s="20">
        <v>-7734788</v>
      </c>
      <c r="J6" s="20">
        <v>-5404366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-5404366</v>
      </c>
      <c r="X6" s="20">
        <v>42539902</v>
      </c>
      <c r="Y6" s="20">
        <v>-47944268</v>
      </c>
      <c r="Z6" s="21">
        <v>-112.70422766841352</v>
      </c>
      <c r="AA6" s="22">
        <v>38577434</v>
      </c>
    </row>
    <row r="7" spans="1:27" x14ac:dyDescent="0.25">
      <c r="A7" s="23" t="s">
        <v>35</v>
      </c>
      <c r="B7" s="17" t="s">
        <v>32</v>
      </c>
      <c r="C7" s="18">
        <v>6808893</v>
      </c>
      <c r="D7" s="18"/>
      <c r="E7" s="19">
        <v>10751185</v>
      </c>
      <c r="F7" s="20">
        <v>10751185</v>
      </c>
      <c r="G7" s="20">
        <v>7742541</v>
      </c>
      <c r="H7" s="20">
        <v>735954</v>
      </c>
      <c r="I7" s="20">
        <v>833633</v>
      </c>
      <c r="J7" s="20">
        <v>9312128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9312128</v>
      </c>
      <c r="X7" s="20">
        <v>6360876</v>
      </c>
      <c r="Y7" s="20">
        <v>2951252</v>
      </c>
      <c r="Z7" s="21">
        <v>46.396942811021624</v>
      </c>
      <c r="AA7" s="22">
        <v>10751185</v>
      </c>
    </row>
    <row r="8" spans="1:27" x14ac:dyDescent="0.25">
      <c r="A8" s="23" t="s">
        <v>36</v>
      </c>
      <c r="B8" s="17" t="s">
        <v>32</v>
      </c>
      <c r="C8" s="18">
        <v>385564</v>
      </c>
      <c r="D8" s="18"/>
      <c r="E8" s="19">
        <v>4528232</v>
      </c>
      <c r="F8" s="20">
        <v>4528232</v>
      </c>
      <c r="G8" s="20">
        <v>468687</v>
      </c>
      <c r="H8" s="20">
        <v>-17205</v>
      </c>
      <c r="I8" s="20">
        <v>109339</v>
      </c>
      <c r="J8" s="20">
        <v>560821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560821</v>
      </c>
      <c r="X8" s="20">
        <v>4852600</v>
      </c>
      <c r="Y8" s="20">
        <v>-4291779</v>
      </c>
      <c r="Z8" s="21">
        <v>-88.442875984008566</v>
      </c>
      <c r="AA8" s="22">
        <v>4528232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28491633</v>
      </c>
      <c r="D11" s="18"/>
      <c r="E11" s="19">
        <v>25819503</v>
      </c>
      <c r="F11" s="20">
        <v>25819503</v>
      </c>
      <c r="G11" s="24">
        <v>28577610</v>
      </c>
      <c r="H11" s="24">
        <v>807548</v>
      </c>
      <c r="I11" s="24">
        <v>1294752</v>
      </c>
      <c r="J11" s="20">
        <v>30679910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30679910</v>
      </c>
      <c r="X11" s="20">
        <v>21953659</v>
      </c>
      <c r="Y11" s="24">
        <v>8726251</v>
      </c>
      <c r="Z11" s="25">
        <v>39.748503882655733</v>
      </c>
      <c r="AA11" s="26">
        <v>25819503</v>
      </c>
    </row>
    <row r="12" spans="1:27" x14ac:dyDescent="0.25">
      <c r="A12" s="23" t="s">
        <v>40</v>
      </c>
      <c r="B12" s="17" t="s">
        <v>32</v>
      </c>
      <c r="C12" s="18">
        <v>-570147</v>
      </c>
      <c r="D12" s="18"/>
      <c r="E12" s="19">
        <v>-570147</v>
      </c>
      <c r="F12" s="20">
        <v>-570147</v>
      </c>
      <c r="G12" s="20">
        <v>-570147</v>
      </c>
      <c r="H12" s="20"/>
      <c r="I12" s="20"/>
      <c r="J12" s="20">
        <v>-570147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-570147</v>
      </c>
      <c r="X12" s="20">
        <v>-570147</v>
      </c>
      <c r="Y12" s="20"/>
      <c r="Z12" s="21"/>
      <c r="AA12" s="22">
        <v>-570147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46873309</v>
      </c>
      <c r="D13" s="29">
        <f>SUM(D6:D12)</f>
        <v>0</v>
      </c>
      <c r="E13" s="30">
        <f t="shared" si="0"/>
        <v>79106207</v>
      </c>
      <c r="F13" s="31">
        <f t="shared" si="0"/>
        <v>79106207</v>
      </c>
      <c r="G13" s="31">
        <f t="shared" si="0"/>
        <v>42893106</v>
      </c>
      <c r="H13" s="31">
        <f t="shared" si="0"/>
        <v>-2817696</v>
      </c>
      <c r="I13" s="31">
        <f t="shared" si="0"/>
        <v>-5497064</v>
      </c>
      <c r="J13" s="31">
        <f t="shared" si="0"/>
        <v>34578346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34578346</v>
      </c>
      <c r="X13" s="31">
        <f t="shared" si="0"/>
        <v>75136890</v>
      </c>
      <c r="Y13" s="31">
        <f t="shared" si="0"/>
        <v>-40558544</v>
      </c>
      <c r="Z13" s="32">
        <f>+IF(X13&lt;&gt;0,+(Y13/X13)*100,0)</f>
        <v>-53.979535218984978</v>
      </c>
      <c r="AA13" s="33">
        <f>SUM(AA6:AA12)</f>
        <v>79106207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30794372</v>
      </c>
      <c r="D17" s="18"/>
      <c r="E17" s="19">
        <v>11337315</v>
      </c>
      <c r="F17" s="20">
        <v>11337315</v>
      </c>
      <c r="G17" s="24">
        <v>30819577</v>
      </c>
      <c r="H17" s="24">
        <v>3614226</v>
      </c>
      <c r="I17" s="24">
        <v>8428360</v>
      </c>
      <c r="J17" s="20">
        <v>42862163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42862163</v>
      </c>
      <c r="X17" s="20">
        <v>-5189047</v>
      </c>
      <c r="Y17" s="24">
        <v>48051210</v>
      </c>
      <c r="Z17" s="25">
        <v>-926.01223307478233</v>
      </c>
      <c r="AA17" s="26">
        <v>11337315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600000</v>
      </c>
      <c r="F21" s="20">
        <v>600000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150000</v>
      </c>
      <c r="Y21" s="20">
        <v>-150000</v>
      </c>
      <c r="Z21" s="21">
        <v>-100</v>
      </c>
      <c r="AA21" s="22">
        <v>600000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30794372</v>
      </c>
      <c r="D25" s="29">
        <f t="shared" ref="D25:Y25" si="1">SUM(D15:D24)</f>
        <v>0</v>
      </c>
      <c r="E25" s="35">
        <f t="shared" si="1"/>
        <v>11937315</v>
      </c>
      <c r="F25" s="36">
        <f t="shared" si="1"/>
        <v>11937315</v>
      </c>
      <c r="G25" s="36">
        <f t="shared" si="1"/>
        <v>30819577</v>
      </c>
      <c r="H25" s="36">
        <f t="shared" si="1"/>
        <v>3614226</v>
      </c>
      <c r="I25" s="36">
        <f t="shared" si="1"/>
        <v>8428360</v>
      </c>
      <c r="J25" s="36">
        <f t="shared" si="1"/>
        <v>42862163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42862163</v>
      </c>
      <c r="X25" s="36">
        <f t="shared" si="1"/>
        <v>-5039047</v>
      </c>
      <c r="Y25" s="36">
        <f t="shared" si="1"/>
        <v>47901210</v>
      </c>
      <c r="Z25" s="37">
        <f>+IF(X25&lt;&gt;0,+(Y25/X25)*100,0)</f>
        <v>-950.60057983186107</v>
      </c>
      <c r="AA25" s="38">
        <f>SUM(AA15:AA24)</f>
        <v>11937315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77667681</v>
      </c>
      <c r="D26" s="29">
        <f>+D13+D25</f>
        <v>0</v>
      </c>
      <c r="E26" s="30">
        <f t="shared" si="2"/>
        <v>91043522</v>
      </c>
      <c r="F26" s="31">
        <f t="shared" si="2"/>
        <v>91043522</v>
      </c>
      <c r="G26" s="31">
        <f t="shared" si="2"/>
        <v>73712683</v>
      </c>
      <c r="H26" s="31">
        <f t="shared" si="2"/>
        <v>796530</v>
      </c>
      <c r="I26" s="31">
        <f t="shared" si="2"/>
        <v>2931296</v>
      </c>
      <c r="J26" s="31">
        <f t="shared" si="2"/>
        <v>77440509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77440509</v>
      </c>
      <c r="X26" s="31">
        <f t="shared" si="2"/>
        <v>70097843</v>
      </c>
      <c r="Y26" s="31">
        <f t="shared" si="2"/>
        <v>7342666</v>
      </c>
      <c r="Z26" s="32">
        <f>+IF(X26&lt;&gt;0,+(Y26/X26)*100,0)</f>
        <v>10.474881516682332</v>
      </c>
      <c r="AA26" s="33">
        <f>+AA13+AA25</f>
        <v>91043522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-80285</v>
      </c>
      <c r="D31" s="18"/>
      <c r="E31" s="19">
        <v>-65027</v>
      </c>
      <c r="F31" s="20">
        <v>-65027</v>
      </c>
      <c r="G31" s="20">
        <v>-80597</v>
      </c>
      <c r="H31" s="20"/>
      <c r="I31" s="20"/>
      <c r="J31" s="20">
        <v>-80597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-80597</v>
      </c>
      <c r="X31" s="20">
        <v>-65027</v>
      </c>
      <c r="Y31" s="20">
        <v>-15570</v>
      </c>
      <c r="Z31" s="21">
        <v>23.943900226059945</v>
      </c>
      <c r="AA31" s="22">
        <v>-65027</v>
      </c>
    </row>
    <row r="32" spans="1:27" x14ac:dyDescent="0.25">
      <c r="A32" s="23" t="s">
        <v>59</v>
      </c>
      <c r="B32" s="17" t="s">
        <v>32</v>
      </c>
      <c r="C32" s="18">
        <v>2380785</v>
      </c>
      <c r="D32" s="18"/>
      <c r="E32" s="19">
        <v>6379216</v>
      </c>
      <c r="F32" s="20">
        <v>6379216</v>
      </c>
      <c r="G32" s="20">
        <v>-4363478</v>
      </c>
      <c r="H32" s="20">
        <v>-1763470</v>
      </c>
      <c r="I32" s="20">
        <v>572485</v>
      </c>
      <c r="J32" s="20">
        <v>-5554463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-5554463</v>
      </c>
      <c r="X32" s="20">
        <v>2513372</v>
      </c>
      <c r="Y32" s="20">
        <v>-8067835</v>
      </c>
      <c r="Z32" s="21">
        <v>-320.99645416595712</v>
      </c>
      <c r="AA32" s="22">
        <v>6379216</v>
      </c>
    </row>
    <row r="33" spans="1:27" x14ac:dyDescent="0.25">
      <c r="A33" s="23" t="s">
        <v>60</v>
      </c>
      <c r="B33" s="17" t="s">
        <v>32</v>
      </c>
      <c r="C33" s="18">
        <v>53438922</v>
      </c>
      <c r="D33" s="18"/>
      <c r="E33" s="19"/>
      <c r="F33" s="20"/>
      <c r="G33" s="20">
        <v>53438922</v>
      </c>
      <c r="H33" s="20"/>
      <c r="I33" s="20"/>
      <c r="J33" s="20">
        <v>53438922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53438922</v>
      </c>
      <c r="X33" s="20"/>
      <c r="Y33" s="20">
        <v>53438922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13900970</v>
      </c>
      <c r="D35" s="18"/>
      <c r="E35" s="19">
        <v>17780098</v>
      </c>
      <c r="F35" s="20">
        <v>17780098</v>
      </c>
      <c r="G35" s="20">
        <v>14033729</v>
      </c>
      <c r="H35" s="20">
        <v>75655</v>
      </c>
      <c r="I35" s="20">
        <v>89954</v>
      </c>
      <c r="J35" s="20">
        <v>14199338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14199338</v>
      </c>
      <c r="X35" s="20">
        <v>14594030</v>
      </c>
      <c r="Y35" s="20">
        <v>-394692</v>
      </c>
      <c r="Z35" s="21">
        <v>-2.7044757342557197</v>
      </c>
      <c r="AA35" s="22">
        <v>17780098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69640392</v>
      </c>
      <c r="D37" s="29">
        <f t="shared" ref="D37:Y37" si="3">SUM(D29:D36)</f>
        <v>0</v>
      </c>
      <c r="E37" s="30">
        <f t="shared" si="3"/>
        <v>24094287</v>
      </c>
      <c r="F37" s="31">
        <f t="shared" si="3"/>
        <v>24094287</v>
      </c>
      <c r="G37" s="31">
        <f t="shared" si="3"/>
        <v>63028576</v>
      </c>
      <c r="H37" s="31">
        <f t="shared" si="3"/>
        <v>-1687815</v>
      </c>
      <c r="I37" s="31">
        <f t="shared" si="3"/>
        <v>662439</v>
      </c>
      <c r="J37" s="31">
        <f t="shared" si="3"/>
        <v>62003200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62003200</v>
      </c>
      <c r="X37" s="31">
        <f t="shared" si="3"/>
        <v>17042375</v>
      </c>
      <c r="Y37" s="31">
        <f t="shared" si="3"/>
        <v>44960825</v>
      </c>
      <c r="Z37" s="32">
        <f>+IF(X37&lt;&gt;0,+(Y37/X37)*100,0)</f>
        <v>263.81783642244699</v>
      </c>
      <c r="AA37" s="33">
        <f>SUM(AA29:AA36)</f>
        <v>24094287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69640392</v>
      </c>
      <c r="D44" s="29">
        <f>+D37+D43</f>
        <v>0</v>
      </c>
      <c r="E44" s="30">
        <f t="shared" si="5"/>
        <v>24094287</v>
      </c>
      <c r="F44" s="31">
        <f t="shared" si="5"/>
        <v>24094287</v>
      </c>
      <c r="G44" s="31">
        <f t="shared" si="5"/>
        <v>63028576</v>
      </c>
      <c r="H44" s="31">
        <f t="shared" si="5"/>
        <v>-1687815</v>
      </c>
      <c r="I44" s="31">
        <f t="shared" si="5"/>
        <v>662439</v>
      </c>
      <c r="J44" s="31">
        <f t="shared" si="5"/>
        <v>62003200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62003200</v>
      </c>
      <c r="X44" s="31">
        <f t="shared" si="5"/>
        <v>17042375</v>
      </c>
      <c r="Y44" s="31">
        <f t="shared" si="5"/>
        <v>44960825</v>
      </c>
      <c r="Z44" s="32">
        <f>+IF(X44&lt;&gt;0,+(Y44/X44)*100,0)</f>
        <v>263.81783642244699</v>
      </c>
      <c r="AA44" s="33">
        <f>+AA37+AA43</f>
        <v>24094287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8027289</v>
      </c>
      <c r="D45" s="42">
        <f t="shared" si="6"/>
        <v>0</v>
      </c>
      <c r="E45" s="43">
        <f t="shared" si="6"/>
        <v>66949235</v>
      </c>
      <c r="F45" s="44">
        <f t="shared" si="6"/>
        <v>66949235</v>
      </c>
      <c r="G45" s="44">
        <f t="shared" si="6"/>
        <v>10684107</v>
      </c>
      <c r="H45" s="44">
        <f t="shared" si="6"/>
        <v>2484345</v>
      </c>
      <c r="I45" s="44">
        <f t="shared" si="6"/>
        <v>2268857</v>
      </c>
      <c r="J45" s="44">
        <f t="shared" si="6"/>
        <v>15437309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15437309</v>
      </c>
      <c r="X45" s="44">
        <f t="shared" si="6"/>
        <v>53055468</v>
      </c>
      <c r="Y45" s="44">
        <f t="shared" si="6"/>
        <v>-37618159</v>
      </c>
      <c r="Z45" s="45">
        <f>+IF(X45&lt;&gt;0,+(Y45/X45)*100,0)</f>
        <v>-70.903453344337663</v>
      </c>
      <c r="AA45" s="46">
        <f>+AA26-AA44</f>
        <v>66949235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10427544</v>
      </c>
      <c r="D47" s="18"/>
      <c r="E47" s="19">
        <v>18779638</v>
      </c>
      <c r="F47" s="20">
        <v>18779638</v>
      </c>
      <c r="G47" s="20">
        <v>23870206</v>
      </c>
      <c r="H47" s="20">
        <v>-8334558</v>
      </c>
      <c r="I47" s="20">
        <v>2090495</v>
      </c>
      <c r="J47" s="20">
        <v>17626143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17626143</v>
      </c>
      <c r="X47" s="20">
        <v>4885867</v>
      </c>
      <c r="Y47" s="20">
        <v>12740276</v>
      </c>
      <c r="Z47" s="47">
        <v>260.75773245567262</v>
      </c>
      <c r="AA47" s="22">
        <v>18779638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10427544</v>
      </c>
      <c r="D50" s="50">
        <f t="shared" ref="D50:Y50" si="7">SUM(D47:D49)</f>
        <v>0</v>
      </c>
      <c r="E50" s="51">
        <f t="shared" si="7"/>
        <v>18779638</v>
      </c>
      <c r="F50" s="52">
        <f t="shared" si="7"/>
        <v>18779638</v>
      </c>
      <c r="G50" s="52">
        <f t="shared" si="7"/>
        <v>23870206</v>
      </c>
      <c r="H50" s="52">
        <f t="shared" si="7"/>
        <v>-8334558</v>
      </c>
      <c r="I50" s="52">
        <f t="shared" si="7"/>
        <v>2090495</v>
      </c>
      <c r="J50" s="52">
        <f t="shared" si="7"/>
        <v>17626143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17626143</v>
      </c>
      <c r="X50" s="52">
        <f t="shared" si="7"/>
        <v>4885867</v>
      </c>
      <c r="Y50" s="52">
        <f t="shared" si="7"/>
        <v>12740276</v>
      </c>
      <c r="Z50" s="53">
        <f>+IF(X50&lt;&gt;0,+(Y50/X50)*100,0)</f>
        <v>260.75773245567262</v>
      </c>
      <c r="AA50" s="54">
        <f>SUM(AA47:AA49)</f>
        <v>18779638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-14491746</v>
      </c>
      <c r="D6" s="18"/>
      <c r="E6" s="19">
        <v>-60540288</v>
      </c>
      <c r="F6" s="20">
        <v>-60540288</v>
      </c>
      <c r="G6" s="20">
        <v>-17390377</v>
      </c>
      <c r="H6" s="20">
        <v>-1040333</v>
      </c>
      <c r="I6" s="20">
        <v>835635</v>
      </c>
      <c r="J6" s="20">
        <v>-17595075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-17595075</v>
      </c>
      <c r="X6" s="20">
        <v>-15135072</v>
      </c>
      <c r="Y6" s="20">
        <v>-2460003</v>
      </c>
      <c r="Z6" s="21">
        <v>16.253659050977756</v>
      </c>
      <c r="AA6" s="22">
        <v>-60540288</v>
      </c>
    </row>
    <row r="7" spans="1:27" x14ac:dyDescent="0.25">
      <c r="A7" s="23" t="s">
        <v>35</v>
      </c>
      <c r="B7" s="17" t="s">
        <v>32</v>
      </c>
      <c r="C7" s="18">
        <v>31388433</v>
      </c>
      <c r="D7" s="18"/>
      <c r="E7" s="19">
        <v>27300198</v>
      </c>
      <c r="F7" s="20">
        <v>27300198</v>
      </c>
      <c r="G7" s="20">
        <v>32469592</v>
      </c>
      <c r="H7" s="20">
        <v>1117272</v>
      </c>
      <c r="I7" s="20">
        <v>1185954</v>
      </c>
      <c r="J7" s="20">
        <v>34772818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34772818</v>
      </c>
      <c r="X7" s="20">
        <v>24120264</v>
      </c>
      <c r="Y7" s="20">
        <v>10652554</v>
      </c>
      <c r="Z7" s="21">
        <v>44.164334188050347</v>
      </c>
      <c r="AA7" s="22">
        <v>27300198</v>
      </c>
    </row>
    <row r="8" spans="1:27" x14ac:dyDescent="0.25">
      <c r="A8" s="23" t="s">
        <v>36</v>
      </c>
      <c r="B8" s="17" t="s">
        <v>32</v>
      </c>
      <c r="C8" s="18">
        <v>-541477</v>
      </c>
      <c r="D8" s="18"/>
      <c r="E8" s="19"/>
      <c r="F8" s="20"/>
      <c r="G8" s="20">
        <v>-598790</v>
      </c>
      <c r="H8" s="20">
        <v>-25113</v>
      </c>
      <c r="I8" s="20">
        <v>-3206</v>
      </c>
      <c r="J8" s="20">
        <v>-627109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-627109</v>
      </c>
      <c r="X8" s="20"/>
      <c r="Y8" s="20">
        <v>-627109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-162060</v>
      </c>
      <c r="D10" s="18"/>
      <c r="E10" s="19"/>
      <c r="F10" s="20"/>
      <c r="G10" s="20">
        <v>-167717</v>
      </c>
      <c r="H10" s="20"/>
      <c r="I10" s="20"/>
      <c r="J10" s="20">
        <v>-167717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-167717</v>
      </c>
      <c r="X10" s="20"/>
      <c r="Y10" s="20">
        <v>-167717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2689745</v>
      </c>
      <c r="D11" s="18"/>
      <c r="E11" s="19"/>
      <c r="F11" s="20"/>
      <c r="G11" s="24">
        <v>3007154</v>
      </c>
      <c r="H11" s="24">
        <v>248184</v>
      </c>
      <c r="I11" s="24"/>
      <c r="J11" s="20">
        <v>3255338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3255338</v>
      </c>
      <c r="X11" s="20"/>
      <c r="Y11" s="24">
        <v>3255338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18882895</v>
      </c>
      <c r="D13" s="29">
        <f>SUM(D6:D12)</f>
        <v>0</v>
      </c>
      <c r="E13" s="30">
        <f t="shared" si="0"/>
        <v>-33240090</v>
      </c>
      <c r="F13" s="31">
        <f t="shared" si="0"/>
        <v>-33240090</v>
      </c>
      <c r="G13" s="31">
        <f t="shared" si="0"/>
        <v>17319862</v>
      </c>
      <c r="H13" s="31">
        <f t="shared" si="0"/>
        <v>300010</v>
      </c>
      <c r="I13" s="31">
        <f t="shared" si="0"/>
        <v>2018383</v>
      </c>
      <c r="J13" s="31">
        <f t="shared" si="0"/>
        <v>19638255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19638255</v>
      </c>
      <c r="X13" s="31">
        <f t="shared" si="0"/>
        <v>8985192</v>
      </c>
      <c r="Y13" s="31">
        <f t="shared" si="0"/>
        <v>10653063</v>
      </c>
      <c r="Z13" s="32">
        <f>+IF(X13&lt;&gt;0,+(Y13/X13)*100,0)</f>
        <v>118.56244140358937</v>
      </c>
      <c r="AA13" s="33">
        <f>SUM(AA6:AA12)</f>
        <v>-33240090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688236762</v>
      </c>
      <c r="D17" s="18"/>
      <c r="E17" s="19">
        <v>841314881</v>
      </c>
      <c r="F17" s="20">
        <v>841314881</v>
      </c>
      <c r="G17" s="24">
        <v>796337310</v>
      </c>
      <c r="H17" s="24">
        <v>-108614157</v>
      </c>
      <c r="I17" s="24">
        <v>-1640979</v>
      </c>
      <c r="J17" s="20">
        <v>686082174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686082174</v>
      </c>
      <c r="X17" s="20">
        <v>785464746</v>
      </c>
      <c r="Y17" s="24">
        <v>-99382572</v>
      </c>
      <c r="Z17" s="25">
        <v>-12.652709431722858</v>
      </c>
      <c r="AA17" s="26">
        <v>841314881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688236762</v>
      </c>
      <c r="D25" s="29">
        <f t="shared" ref="D25:Y25" si="1">SUM(D15:D24)</f>
        <v>0</v>
      </c>
      <c r="E25" s="35">
        <f t="shared" si="1"/>
        <v>841314881</v>
      </c>
      <c r="F25" s="36">
        <f t="shared" si="1"/>
        <v>841314881</v>
      </c>
      <c r="G25" s="36">
        <f t="shared" si="1"/>
        <v>796337310</v>
      </c>
      <c r="H25" s="36">
        <f t="shared" si="1"/>
        <v>-108614157</v>
      </c>
      <c r="I25" s="36">
        <f t="shared" si="1"/>
        <v>-1640979</v>
      </c>
      <c r="J25" s="36">
        <f t="shared" si="1"/>
        <v>686082174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686082174</v>
      </c>
      <c r="X25" s="36">
        <f t="shared" si="1"/>
        <v>785464746</v>
      </c>
      <c r="Y25" s="36">
        <f t="shared" si="1"/>
        <v>-99382572</v>
      </c>
      <c r="Z25" s="37">
        <f>+IF(X25&lt;&gt;0,+(Y25/X25)*100,0)</f>
        <v>-12.652709431722858</v>
      </c>
      <c r="AA25" s="38">
        <f>SUM(AA15:AA24)</f>
        <v>841314881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707119657</v>
      </c>
      <c r="D26" s="29">
        <f>+D13+D25</f>
        <v>0</v>
      </c>
      <c r="E26" s="30">
        <f t="shared" si="2"/>
        <v>808074791</v>
      </c>
      <c r="F26" s="31">
        <f t="shared" si="2"/>
        <v>808074791</v>
      </c>
      <c r="G26" s="31">
        <f t="shared" si="2"/>
        <v>813657172</v>
      </c>
      <c r="H26" s="31">
        <f t="shared" si="2"/>
        <v>-108314147</v>
      </c>
      <c r="I26" s="31">
        <f t="shared" si="2"/>
        <v>377404</v>
      </c>
      <c r="J26" s="31">
        <f t="shared" si="2"/>
        <v>705720429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705720429</v>
      </c>
      <c r="X26" s="31">
        <f t="shared" si="2"/>
        <v>794449938</v>
      </c>
      <c r="Y26" s="31">
        <f t="shared" si="2"/>
        <v>-88729509</v>
      </c>
      <c r="Z26" s="32">
        <f>+IF(X26&lt;&gt;0,+(Y26/X26)*100,0)</f>
        <v>-11.168672153637955</v>
      </c>
      <c r="AA26" s="33">
        <f>+AA13+AA25</f>
        <v>808074791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-5451</v>
      </c>
      <c r="D31" s="18"/>
      <c r="E31" s="19"/>
      <c r="F31" s="20"/>
      <c r="G31" s="20">
        <v>-5825</v>
      </c>
      <c r="H31" s="20">
        <v>-94</v>
      </c>
      <c r="I31" s="20">
        <v>-151</v>
      </c>
      <c r="J31" s="20">
        <v>-6070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-6070</v>
      </c>
      <c r="X31" s="20"/>
      <c r="Y31" s="20">
        <v>-6070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-707891</v>
      </c>
      <c r="D32" s="18"/>
      <c r="E32" s="19">
        <v>-1369781</v>
      </c>
      <c r="F32" s="20">
        <v>-1369781</v>
      </c>
      <c r="G32" s="20">
        <v>-707890</v>
      </c>
      <c r="H32" s="20"/>
      <c r="I32" s="20">
        <v>130</v>
      </c>
      <c r="J32" s="20">
        <v>-707760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-707760</v>
      </c>
      <c r="X32" s="20">
        <v>-342444</v>
      </c>
      <c r="Y32" s="20">
        <v>-365316</v>
      </c>
      <c r="Z32" s="21">
        <v>106.67904825314506</v>
      </c>
      <c r="AA32" s="22">
        <v>-1369781</v>
      </c>
    </row>
    <row r="33" spans="1:27" x14ac:dyDescent="0.25">
      <c r="A33" s="23" t="s">
        <v>60</v>
      </c>
      <c r="B33" s="17" t="s">
        <v>32</v>
      </c>
      <c r="C33" s="18">
        <v>-19229145</v>
      </c>
      <c r="D33" s="18"/>
      <c r="E33" s="19"/>
      <c r="F33" s="20"/>
      <c r="G33" s="20">
        <v>-22667987</v>
      </c>
      <c r="H33" s="20">
        <v>-1545851</v>
      </c>
      <c r="I33" s="20"/>
      <c r="J33" s="20">
        <v>-24213838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-24213838</v>
      </c>
      <c r="X33" s="20"/>
      <c r="Y33" s="20">
        <v>-24213838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12587779</v>
      </c>
      <c r="D35" s="18"/>
      <c r="E35" s="19">
        <v>15077889</v>
      </c>
      <c r="F35" s="20">
        <v>15077889</v>
      </c>
      <c r="G35" s="20">
        <v>12829842</v>
      </c>
      <c r="H35" s="20">
        <v>225938</v>
      </c>
      <c r="I35" s="20">
        <v>218874</v>
      </c>
      <c r="J35" s="20">
        <v>13274654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13274654</v>
      </c>
      <c r="X35" s="20">
        <v>11840773</v>
      </c>
      <c r="Y35" s="20">
        <v>1433881</v>
      </c>
      <c r="Z35" s="21">
        <v>12.10969081157117</v>
      </c>
      <c r="AA35" s="22">
        <v>15077889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-7354708</v>
      </c>
      <c r="D37" s="29">
        <f t="shared" ref="D37:Y37" si="3">SUM(D29:D36)</f>
        <v>0</v>
      </c>
      <c r="E37" s="30">
        <f t="shared" si="3"/>
        <v>13708108</v>
      </c>
      <c r="F37" s="31">
        <f t="shared" si="3"/>
        <v>13708108</v>
      </c>
      <c r="G37" s="31">
        <f t="shared" si="3"/>
        <v>-10551860</v>
      </c>
      <c r="H37" s="31">
        <f t="shared" si="3"/>
        <v>-1320007</v>
      </c>
      <c r="I37" s="31">
        <f t="shared" si="3"/>
        <v>218853</v>
      </c>
      <c r="J37" s="31">
        <f t="shared" si="3"/>
        <v>-11653014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-11653014</v>
      </c>
      <c r="X37" s="31">
        <f t="shared" si="3"/>
        <v>11498329</v>
      </c>
      <c r="Y37" s="31">
        <f t="shared" si="3"/>
        <v>-23151343</v>
      </c>
      <c r="Z37" s="32">
        <f>+IF(X37&lt;&gt;0,+(Y37/X37)*100,0)</f>
        <v>-201.34528243190815</v>
      </c>
      <c r="AA37" s="33">
        <f>SUM(AA29:AA36)</f>
        <v>13708108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-7354708</v>
      </c>
      <c r="D44" s="29">
        <f>+D37+D43</f>
        <v>0</v>
      </c>
      <c r="E44" s="30">
        <f t="shared" si="5"/>
        <v>13708108</v>
      </c>
      <c r="F44" s="31">
        <f t="shared" si="5"/>
        <v>13708108</v>
      </c>
      <c r="G44" s="31">
        <f t="shared" si="5"/>
        <v>-10551860</v>
      </c>
      <c r="H44" s="31">
        <f t="shared" si="5"/>
        <v>-1320007</v>
      </c>
      <c r="I44" s="31">
        <f t="shared" si="5"/>
        <v>218853</v>
      </c>
      <c r="J44" s="31">
        <f t="shared" si="5"/>
        <v>-11653014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-11653014</v>
      </c>
      <c r="X44" s="31">
        <f t="shared" si="5"/>
        <v>11498329</v>
      </c>
      <c r="Y44" s="31">
        <f t="shared" si="5"/>
        <v>-23151343</v>
      </c>
      <c r="Z44" s="32">
        <f>+IF(X44&lt;&gt;0,+(Y44/X44)*100,0)</f>
        <v>-201.34528243190815</v>
      </c>
      <c r="AA44" s="33">
        <f>+AA37+AA43</f>
        <v>13708108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714474365</v>
      </c>
      <c r="D45" s="42">
        <f t="shared" si="6"/>
        <v>0</v>
      </c>
      <c r="E45" s="43">
        <f t="shared" si="6"/>
        <v>794366683</v>
      </c>
      <c r="F45" s="44">
        <f t="shared" si="6"/>
        <v>794366683</v>
      </c>
      <c r="G45" s="44">
        <f t="shared" si="6"/>
        <v>824209032</v>
      </c>
      <c r="H45" s="44">
        <f t="shared" si="6"/>
        <v>-106994140</v>
      </c>
      <c r="I45" s="44">
        <f t="shared" si="6"/>
        <v>158551</v>
      </c>
      <c r="J45" s="44">
        <f t="shared" si="6"/>
        <v>717373443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717373443</v>
      </c>
      <c r="X45" s="44">
        <f t="shared" si="6"/>
        <v>782951609</v>
      </c>
      <c r="Y45" s="44">
        <f t="shared" si="6"/>
        <v>-65578166</v>
      </c>
      <c r="Z45" s="45">
        <f>+IF(X45&lt;&gt;0,+(Y45/X45)*100,0)</f>
        <v>-8.3757623391000653</v>
      </c>
      <c r="AA45" s="46">
        <f>+AA26-AA44</f>
        <v>794366683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153106215</v>
      </c>
      <c r="D47" s="18"/>
      <c r="E47" s="19">
        <v>156396676</v>
      </c>
      <c r="F47" s="20">
        <v>156396676</v>
      </c>
      <c r="G47" s="20">
        <v>149182313</v>
      </c>
      <c r="H47" s="20">
        <v>-13599400</v>
      </c>
      <c r="I47" s="20">
        <v>-602806</v>
      </c>
      <c r="J47" s="20">
        <v>134980107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134980107</v>
      </c>
      <c r="X47" s="20">
        <v>144981594</v>
      </c>
      <c r="Y47" s="20">
        <v>-10001487</v>
      </c>
      <c r="Z47" s="47">
        <v>-6.898452916719898</v>
      </c>
      <c r="AA47" s="22">
        <v>156396676</v>
      </c>
    </row>
    <row r="48" spans="1:27" x14ac:dyDescent="0.25">
      <c r="A48" s="23" t="s">
        <v>73</v>
      </c>
      <c r="B48" s="17" t="s">
        <v>32</v>
      </c>
      <c r="C48" s="18">
        <v>-1508272</v>
      </c>
      <c r="D48" s="18"/>
      <c r="E48" s="19"/>
      <c r="F48" s="20"/>
      <c r="G48" s="20">
        <v>-1508272</v>
      </c>
      <c r="H48" s="20"/>
      <c r="I48" s="20"/>
      <c r="J48" s="20">
        <v>-1508272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-1508272</v>
      </c>
      <c r="X48" s="20"/>
      <c r="Y48" s="20">
        <v>-1508272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151597943</v>
      </c>
      <c r="D50" s="50">
        <f t="shared" ref="D50:Y50" si="7">SUM(D47:D49)</f>
        <v>0</v>
      </c>
      <c r="E50" s="51">
        <f t="shared" si="7"/>
        <v>156396676</v>
      </c>
      <c r="F50" s="52">
        <f t="shared" si="7"/>
        <v>156396676</v>
      </c>
      <c r="G50" s="52">
        <f t="shared" si="7"/>
        <v>147674041</v>
      </c>
      <c r="H50" s="52">
        <f t="shared" si="7"/>
        <v>-13599400</v>
      </c>
      <c r="I50" s="52">
        <f t="shared" si="7"/>
        <v>-602806</v>
      </c>
      <c r="J50" s="52">
        <f t="shared" si="7"/>
        <v>133471835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133471835</v>
      </c>
      <c r="X50" s="52">
        <f t="shared" si="7"/>
        <v>144981594</v>
      </c>
      <c r="Y50" s="52">
        <f t="shared" si="7"/>
        <v>-11509759</v>
      </c>
      <c r="Z50" s="53">
        <f>+IF(X50&lt;&gt;0,+(Y50/X50)*100,0)</f>
        <v>-7.9387725589497933</v>
      </c>
      <c r="AA50" s="54">
        <f>SUM(AA47:AA49)</f>
        <v>156396676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-33622067</v>
      </c>
      <c r="D6" s="18"/>
      <c r="E6" s="19">
        <v>33485232</v>
      </c>
      <c r="F6" s="20">
        <v>33485232</v>
      </c>
      <c r="G6" s="20">
        <v>-34736901</v>
      </c>
      <c r="H6" s="20">
        <v>1142413</v>
      </c>
      <c r="I6" s="20">
        <v>1814859</v>
      </c>
      <c r="J6" s="20">
        <v>-31779629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-31779629</v>
      </c>
      <c r="X6" s="20">
        <v>25014837</v>
      </c>
      <c r="Y6" s="20">
        <v>-56794466</v>
      </c>
      <c r="Z6" s="21">
        <v>-227.04311845006225</v>
      </c>
      <c r="AA6" s="22">
        <v>33485232</v>
      </c>
    </row>
    <row r="7" spans="1:27" x14ac:dyDescent="0.25">
      <c r="A7" s="23" t="s">
        <v>35</v>
      </c>
      <c r="B7" s="17" t="s">
        <v>32</v>
      </c>
      <c r="C7" s="18">
        <v>-24273296</v>
      </c>
      <c r="D7" s="18"/>
      <c r="E7" s="19">
        <v>25878852</v>
      </c>
      <c r="F7" s="20">
        <v>25878852</v>
      </c>
      <c r="G7" s="20">
        <v>-20868444</v>
      </c>
      <c r="H7" s="20">
        <v>-13338337</v>
      </c>
      <c r="I7" s="20">
        <v>-19310742</v>
      </c>
      <c r="J7" s="20">
        <v>-53517523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-53517523</v>
      </c>
      <c r="X7" s="20">
        <v>6469713</v>
      </c>
      <c r="Y7" s="20">
        <v>-59987236</v>
      </c>
      <c r="Z7" s="21">
        <v>-927.20088201748661</v>
      </c>
      <c r="AA7" s="22">
        <v>25878852</v>
      </c>
    </row>
    <row r="8" spans="1:27" x14ac:dyDescent="0.25">
      <c r="A8" s="23" t="s">
        <v>36</v>
      </c>
      <c r="B8" s="17" t="s">
        <v>32</v>
      </c>
      <c r="C8" s="18">
        <v>-4577</v>
      </c>
      <c r="D8" s="18"/>
      <c r="E8" s="19"/>
      <c r="F8" s="20"/>
      <c r="G8" s="20">
        <v>-4577</v>
      </c>
      <c r="H8" s="20"/>
      <c r="I8" s="20"/>
      <c r="J8" s="20">
        <v>-4577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-4577</v>
      </c>
      <c r="X8" s="20"/>
      <c r="Y8" s="20">
        <v>-4577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-196522</v>
      </c>
      <c r="D10" s="18"/>
      <c r="E10" s="19"/>
      <c r="F10" s="20"/>
      <c r="G10" s="20">
        <v>-196522</v>
      </c>
      <c r="H10" s="20"/>
      <c r="I10" s="20"/>
      <c r="J10" s="20">
        <v>-196522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-196522</v>
      </c>
      <c r="X10" s="20"/>
      <c r="Y10" s="20">
        <v>-196522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18710143</v>
      </c>
      <c r="D11" s="18"/>
      <c r="E11" s="19"/>
      <c r="F11" s="20"/>
      <c r="G11" s="24">
        <v>18710143</v>
      </c>
      <c r="H11" s="24"/>
      <c r="I11" s="24">
        <v>63746</v>
      </c>
      <c r="J11" s="20">
        <v>18773889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18773889</v>
      </c>
      <c r="X11" s="20"/>
      <c r="Y11" s="24">
        <v>18773889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-141686</v>
      </c>
      <c r="D12" s="18"/>
      <c r="E12" s="19"/>
      <c r="F12" s="20"/>
      <c r="G12" s="20">
        <v>-141686</v>
      </c>
      <c r="H12" s="20"/>
      <c r="I12" s="20"/>
      <c r="J12" s="20">
        <v>-141686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-141686</v>
      </c>
      <c r="X12" s="20"/>
      <c r="Y12" s="20">
        <v>-141686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-39528005</v>
      </c>
      <c r="D13" s="29">
        <f>SUM(D6:D12)</f>
        <v>0</v>
      </c>
      <c r="E13" s="30">
        <f t="shared" si="0"/>
        <v>59364084</v>
      </c>
      <c r="F13" s="31">
        <f t="shared" si="0"/>
        <v>59364084</v>
      </c>
      <c r="G13" s="31">
        <f t="shared" si="0"/>
        <v>-37237987</v>
      </c>
      <c r="H13" s="31">
        <f t="shared" si="0"/>
        <v>-12195924</v>
      </c>
      <c r="I13" s="31">
        <f t="shared" si="0"/>
        <v>-17432137</v>
      </c>
      <c r="J13" s="31">
        <f t="shared" si="0"/>
        <v>-66866048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-66866048</v>
      </c>
      <c r="X13" s="31">
        <f t="shared" si="0"/>
        <v>31484550</v>
      </c>
      <c r="Y13" s="31">
        <f t="shared" si="0"/>
        <v>-98350598</v>
      </c>
      <c r="Z13" s="32">
        <f>+IF(X13&lt;&gt;0,+(Y13/X13)*100,0)</f>
        <v>-312.37733427982931</v>
      </c>
      <c r="AA13" s="33">
        <f>SUM(AA6:AA12)</f>
        <v>59364084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311670893</v>
      </c>
      <c r="D17" s="18"/>
      <c r="E17" s="19">
        <v>46616628</v>
      </c>
      <c r="F17" s="20">
        <v>46616628</v>
      </c>
      <c r="G17" s="24">
        <v>291682245</v>
      </c>
      <c r="H17" s="24">
        <v>18362283</v>
      </c>
      <c r="I17" s="24">
        <v>-1153912</v>
      </c>
      <c r="J17" s="20">
        <v>308890616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308890616</v>
      </c>
      <c r="X17" s="20">
        <v>11654157</v>
      </c>
      <c r="Y17" s="24">
        <v>297236459</v>
      </c>
      <c r="Z17" s="25">
        <v>2550.4758430832881</v>
      </c>
      <c r="AA17" s="26">
        <v>46616628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311670893</v>
      </c>
      <c r="D25" s="29">
        <f t="shared" ref="D25:Y25" si="1">SUM(D15:D24)</f>
        <v>0</v>
      </c>
      <c r="E25" s="35">
        <f t="shared" si="1"/>
        <v>46616628</v>
      </c>
      <c r="F25" s="36">
        <f t="shared" si="1"/>
        <v>46616628</v>
      </c>
      <c r="G25" s="36">
        <f t="shared" si="1"/>
        <v>291682245</v>
      </c>
      <c r="H25" s="36">
        <f t="shared" si="1"/>
        <v>18362283</v>
      </c>
      <c r="I25" s="36">
        <f t="shared" si="1"/>
        <v>-1153912</v>
      </c>
      <c r="J25" s="36">
        <f t="shared" si="1"/>
        <v>308890616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308890616</v>
      </c>
      <c r="X25" s="36">
        <f t="shared" si="1"/>
        <v>11654157</v>
      </c>
      <c r="Y25" s="36">
        <f t="shared" si="1"/>
        <v>297236459</v>
      </c>
      <c r="Z25" s="37">
        <f>+IF(X25&lt;&gt;0,+(Y25/X25)*100,0)</f>
        <v>2550.4758430832881</v>
      </c>
      <c r="AA25" s="38">
        <f>SUM(AA15:AA24)</f>
        <v>46616628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272142888</v>
      </c>
      <c r="D26" s="29">
        <f>+D13+D25</f>
        <v>0</v>
      </c>
      <c r="E26" s="30">
        <f t="shared" si="2"/>
        <v>105980712</v>
      </c>
      <c r="F26" s="31">
        <f t="shared" si="2"/>
        <v>105980712</v>
      </c>
      <c r="G26" s="31">
        <f t="shared" si="2"/>
        <v>254444258</v>
      </c>
      <c r="H26" s="31">
        <f t="shared" si="2"/>
        <v>6166359</v>
      </c>
      <c r="I26" s="31">
        <f t="shared" si="2"/>
        <v>-18586049</v>
      </c>
      <c r="J26" s="31">
        <f t="shared" si="2"/>
        <v>242024568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242024568</v>
      </c>
      <c r="X26" s="31">
        <f t="shared" si="2"/>
        <v>43138707</v>
      </c>
      <c r="Y26" s="31">
        <f t="shared" si="2"/>
        <v>198885861</v>
      </c>
      <c r="Z26" s="32">
        <f>+IF(X26&lt;&gt;0,+(Y26/X26)*100,0)</f>
        <v>461.03806727447807</v>
      </c>
      <c r="AA26" s="33">
        <f>+AA13+AA25</f>
        <v>105980712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-52619</v>
      </c>
      <c r="D31" s="18"/>
      <c r="E31" s="19"/>
      <c r="F31" s="20"/>
      <c r="G31" s="20">
        <v>-53599</v>
      </c>
      <c r="H31" s="20">
        <v>-447</v>
      </c>
      <c r="I31" s="20">
        <v>-460</v>
      </c>
      <c r="J31" s="20">
        <v>-54506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-54506</v>
      </c>
      <c r="X31" s="20"/>
      <c r="Y31" s="20">
        <v>-54506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-9512169</v>
      </c>
      <c r="D32" s="18"/>
      <c r="E32" s="19">
        <v>52994196</v>
      </c>
      <c r="F32" s="20">
        <v>52994196</v>
      </c>
      <c r="G32" s="20">
        <v>-12558252</v>
      </c>
      <c r="H32" s="20">
        <v>-881204</v>
      </c>
      <c r="I32" s="20">
        <v>272920</v>
      </c>
      <c r="J32" s="20">
        <v>-13166536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-13166536</v>
      </c>
      <c r="X32" s="20">
        <v>13248549</v>
      </c>
      <c r="Y32" s="20">
        <v>-26415085</v>
      </c>
      <c r="Z32" s="21">
        <v>-199.38096617222007</v>
      </c>
      <c r="AA32" s="22">
        <v>52994196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30964189</v>
      </c>
      <c r="D35" s="18"/>
      <c r="E35" s="19">
        <v>8815872</v>
      </c>
      <c r="F35" s="20">
        <v>8815872</v>
      </c>
      <c r="G35" s="20">
        <v>31632065</v>
      </c>
      <c r="H35" s="20">
        <v>644397</v>
      </c>
      <c r="I35" s="20">
        <v>624733</v>
      </c>
      <c r="J35" s="20">
        <v>32901195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32901195</v>
      </c>
      <c r="X35" s="20">
        <v>2203968</v>
      </c>
      <c r="Y35" s="20">
        <v>30697227</v>
      </c>
      <c r="Z35" s="21">
        <v>1392.8163657548566</v>
      </c>
      <c r="AA35" s="22">
        <v>8815872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21399401</v>
      </c>
      <c r="D37" s="29">
        <f t="shared" ref="D37:Y37" si="3">SUM(D29:D36)</f>
        <v>0</v>
      </c>
      <c r="E37" s="30">
        <f t="shared" si="3"/>
        <v>61810068</v>
      </c>
      <c r="F37" s="31">
        <f t="shared" si="3"/>
        <v>61810068</v>
      </c>
      <c r="G37" s="31">
        <f t="shared" si="3"/>
        <v>19020214</v>
      </c>
      <c r="H37" s="31">
        <f t="shared" si="3"/>
        <v>-237254</v>
      </c>
      <c r="I37" s="31">
        <f t="shared" si="3"/>
        <v>897193</v>
      </c>
      <c r="J37" s="31">
        <f t="shared" si="3"/>
        <v>19680153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19680153</v>
      </c>
      <c r="X37" s="31">
        <f t="shared" si="3"/>
        <v>15452517</v>
      </c>
      <c r="Y37" s="31">
        <f t="shared" si="3"/>
        <v>4227636</v>
      </c>
      <c r="Z37" s="32">
        <f>+IF(X37&lt;&gt;0,+(Y37/X37)*100,0)</f>
        <v>27.358882698527363</v>
      </c>
      <c r="AA37" s="33">
        <f>SUM(AA29:AA36)</f>
        <v>61810068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21399401</v>
      </c>
      <c r="D44" s="29">
        <f>+D37+D43</f>
        <v>0</v>
      </c>
      <c r="E44" s="30">
        <f t="shared" si="5"/>
        <v>61810068</v>
      </c>
      <c r="F44" s="31">
        <f t="shared" si="5"/>
        <v>61810068</v>
      </c>
      <c r="G44" s="31">
        <f t="shared" si="5"/>
        <v>19020214</v>
      </c>
      <c r="H44" s="31">
        <f t="shared" si="5"/>
        <v>-237254</v>
      </c>
      <c r="I44" s="31">
        <f t="shared" si="5"/>
        <v>897193</v>
      </c>
      <c r="J44" s="31">
        <f t="shared" si="5"/>
        <v>19680153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19680153</v>
      </c>
      <c r="X44" s="31">
        <f t="shared" si="5"/>
        <v>15452517</v>
      </c>
      <c r="Y44" s="31">
        <f t="shared" si="5"/>
        <v>4227636</v>
      </c>
      <c r="Z44" s="32">
        <f>+IF(X44&lt;&gt;0,+(Y44/X44)*100,0)</f>
        <v>27.358882698527363</v>
      </c>
      <c r="AA44" s="33">
        <f>+AA37+AA43</f>
        <v>61810068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250743487</v>
      </c>
      <c r="D45" s="42">
        <f t="shared" si="6"/>
        <v>0</v>
      </c>
      <c r="E45" s="43">
        <f t="shared" si="6"/>
        <v>44170644</v>
      </c>
      <c r="F45" s="44">
        <f t="shared" si="6"/>
        <v>44170644</v>
      </c>
      <c r="G45" s="44">
        <f t="shared" si="6"/>
        <v>235424044</v>
      </c>
      <c r="H45" s="44">
        <f t="shared" si="6"/>
        <v>6403613</v>
      </c>
      <c r="I45" s="44">
        <f t="shared" si="6"/>
        <v>-19483242</v>
      </c>
      <c r="J45" s="44">
        <f t="shared" si="6"/>
        <v>222344415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222344415</v>
      </c>
      <c r="X45" s="44">
        <f t="shared" si="6"/>
        <v>27686190</v>
      </c>
      <c r="Y45" s="44">
        <f t="shared" si="6"/>
        <v>194658225</v>
      </c>
      <c r="Z45" s="45">
        <f>+IF(X45&lt;&gt;0,+(Y45/X45)*100,0)</f>
        <v>703.08780298047509</v>
      </c>
      <c r="AA45" s="46">
        <f>+AA26-AA44</f>
        <v>44170644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30486547</v>
      </c>
      <c r="D47" s="18"/>
      <c r="E47" s="19">
        <v>21979272</v>
      </c>
      <c r="F47" s="20">
        <v>21979272</v>
      </c>
      <c r="G47" s="20">
        <v>35249258</v>
      </c>
      <c r="H47" s="20">
        <v>1499389</v>
      </c>
      <c r="I47" s="20">
        <v>1159745</v>
      </c>
      <c r="J47" s="20">
        <v>37908392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37908392</v>
      </c>
      <c r="X47" s="20">
        <v>5494818</v>
      </c>
      <c r="Y47" s="20">
        <v>32413574</v>
      </c>
      <c r="Z47" s="47">
        <v>589.89349601752053</v>
      </c>
      <c r="AA47" s="22">
        <v>21979272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30486547</v>
      </c>
      <c r="D50" s="50">
        <f t="shared" ref="D50:Y50" si="7">SUM(D47:D49)</f>
        <v>0</v>
      </c>
      <c r="E50" s="51">
        <f t="shared" si="7"/>
        <v>21979272</v>
      </c>
      <c r="F50" s="52">
        <f t="shared" si="7"/>
        <v>21979272</v>
      </c>
      <c r="G50" s="52">
        <f t="shared" si="7"/>
        <v>35249258</v>
      </c>
      <c r="H50" s="52">
        <f t="shared" si="7"/>
        <v>1499389</v>
      </c>
      <c r="I50" s="52">
        <f t="shared" si="7"/>
        <v>1159745</v>
      </c>
      <c r="J50" s="52">
        <f t="shared" si="7"/>
        <v>37908392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37908392</v>
      </c>
      <c r="X50" s="52">
        <f t="shared" si="7"/>
        <v>5494818</v>
      </c>
      <c r="Y50" s="52">
        <f t="shared" si="7"/>
        <v>32413574</v>
      </c>
      <c r="Z50" s="53">
        <f>+IF(X50&lt;&gt;0,+(Y50/X50)*100,0)</f>
        <v>589.89349601752053</v>
      </c>
      <c r="AA50" s="54">
        <f>SUM(AA47:AA49)</f>
        <v>21979272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-28000</v>
      </c>
      <c r="D6" s="18"/>
      <c r="E6" s="19"/>
      <c r="F6" s="20"/>
      <c r="G6" s="20">
        <v>-28000</v>
      </c>
      <c r="H6" s="20"/>
      <c r="I6" s="20"/>
      <c r="J6" s="20">
        <v>-28000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-28000</v>
      </c>
      <c r="X6" s="20"/>
      <c r="Y6" s="20">
        <v>-28000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-28000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-28000</v>
      </c>
      <c r="H13" s="31">
        <f t="shared" si="0"/>
        <v>0</v>
      </c>
      <c r="I13" s="31">
        <f t="shared" si="0"/>
        <v>0</v>
      </c>
      <c r="J13" s="31">
        <f t="shared" si="0"/>
        <v>-28000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-28000</v>
      </c>
      <c r="X13" s="31">
        <f t="shared" si="0"/>
        <v>0</v>
      </c>
      <c r="Y13" s="31">
        <f t="shared" si="0"/>
        <v>-28000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-28000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-28000</v>
      </c>
      <c r="H26" s="31">
        <f t="shared" si="2"/>
        <v>0</v>
      </c>
      <c r="I26" s="31">
        <f t="shared" si="2"/>
        <v>0</v>
      </c>
      <c r="J26" s="31">
        <f t="shared" si="2"/>
        <v>-28000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-28000</v>
      </c>
      <c r="X26" s="31">
        <f t="shared" si="2"/>
        <v>0</v>
      </c>
      <c r="Y26" s="31">
        <f t="shared" si="2"/>
        <v>-28000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9454801</v>
      </c>
      <c r="D33" s="18"/>
      <c r="E33" s="19"/>
      <c r="F33" s="20"/>
      <c r="G33" s="20">
        <v>1049962</v>
      </c>
      <c r="H33" s="20"/>
      <c r="I33" s="20">
        <v>8404839</v>
      </c>
      <c r="J33" s="20">
        <v>9454801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9454801</v>
      </c>
      <c r="X33" s="20"/>
      <c r="Y33" s="20">
        <v>9454801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9454801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1049962</v>
      </c>
      <c r="H37" s="31">
        <f t="shared" si="3"/>
        <v>0</v>
      </c>
      <c r="I37" s="31">
        <f t="shared" si="3"/>
        <v>8404839</v>
      </c>
      <c r="J37" s="31">
        <f t="shared" si="3"/>
        <v>9454801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9454801</v>
      </c>
      <c r="X37" s="31">
        <f t="shared" si="3"/>
        <v>0</v>
      </c>
      <c r="Y37" s="31">
        <f t="shared" si="3"/>
        <v>9454801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9454801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1049962</v>
      </c>
      <c r="H44" s="31">
        <f t="shared" si="5"/>
        <v>0</v>
      </c>
      <c r="I44" s="31">
        <f t="shared" si="5"/>
        <v>8404839</v>
      </c>
      <c r="J44" s="31">
        <f t="shared" si="5"/>
        <v>9454801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9454801</v>
      </c>
      <c r="X44" s="31">
        <f t="shared" si="5"/>
        <v>0</v>
      </c>
      <c r="Y44" s="31">
        <f t="shared" si="5"/>
        <v>9454801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-9482801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-1077962</v>
      </c>
      <c r="H45" s="44">
        <f t="shared" si="6"/>
        <v>0</v>
      </c>
      <c r="I45" s="44">
        <f t="shared" si="6"/>
        <v>-8404839</v>
      </c>
      <c r="J45" s="44">
        <f t="shared" si="6"/>
        <v>-9482801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-9482801</v>
      </c>
      <c r="X45" s="44">
        <f t="shared" si="6"/>
        <v>0</v>
      </c>
      <c r="Y45" s="44">
        <f t="shared" si="6"/>
        <v>-9482801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11457138</v>
      </c>
      <c r="D47" s="18"/>
      <c r="E47" s="19"/>
      <c r="F47" s="20"/>
      <c r="G47" s="20"/>
      <c r="H47" s="20"/>
      <c r="I47" s="20">
        <v>11457138</v>
      </c>
      <c r="J47" s="20">
        <v>11457138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11457138</v>
      </c>
      <c r="X47" s="20"/>
      <c r="Y47" s="20">
        <v>11457138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11457138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11457138</v>
      </c>
      <c r="J50" s="52">
        <f t="shared" si="7"/>
        <v>11457138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11457138</v>
      </c>
      <c r="X50" s="52">
        <f t="shared" si="7"/>
        <v>0</v>
      </c>
      <c r="Y50" s="52">
        <f t="shared" si="7"/>
        <v>11457138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803873</v>
      </c>
      <c r="D7" s="18"/>
      <c r="E7" s="19">
        <v>86011523</v>
      </c>
      <c r="F7" s="20">
        <v>86011523</v>
      </c>
      <c r="G7" s="20">
        <v>18904591</v>
      </c>
      <c r="H7" s="20">
        <v>-16655303</v>
      </c>
      <c r="I7" s="20">
        <v>805647</v>
      </c>
      <c r="J7" s="20">
        <v>3054935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3054935</v>
      </c>
      <c r="X7" s="20">
        <v>21502887</v>
      </c>
      <c r="Y7" s="20">
        <v>-18447952</v>
      </c>
      <c r="Z7" s="21">
        <v>-85.79290771513611</v>
      </c>
      <c r="AA7" s="22">
        <v>86011523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803873</v>
      </c>
      <c r="D13" s="29">
        <f>SUM(D6:D12)</f>
        <v>0</v>
      </c>
      <c r="E13" s="30">
        <f t="shared" si="0"/>
        <v>86011523</v>
      </c>
      <c r="F13" s="31">
        <f t="shared" si="0"/>
        <v>86011523</v>
      </c>
      <c r="G13" s="31">
        <f t="shared" si="0"/>
        <v>18904591</v>
      </c>
      <c r="H13" s="31">
        <f t="shared" si="0"/>
        <v>-16655303</v>
      </c>
      <c r="I13" s="31">
        <f t="shared" si="0"/>
        <v>805647</v>
      </c>
      <c r="J13" s="31">
        <f t="shared" si="0"/>
        <v>3054935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3054935</v>
      </c>
      <c r="X13" s="31">
        <f t="shared" si="0"/>
        <v>21502887</v>
      </c>
      <c r="Y13" s="31">
        <f t="shared" si="0"/>
        <v>-18447952</v>
      </c>
      <c r="Z13" s="32">
        <f>+IF(X13&lt;&gt;0,+(Y13/X13)*100,0)</f>
        <v>-85.79290771513611</v>
      </c>
      <c r="AA13" s="33">
        <f>SUM(AA6:AA12)</f>
        <v>86011523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57642001</v>
      </c>
      <c r="D17" s="18"/>
      <c r="E17" s="19">
        <v>51302234</v>
      </c>
      <c r="F17" s="20">
        <v>51302234</v>
      </c>
      <c r="G17" s="24">
        <v>57926982</v>
      </c>
      <c r="H17" s="24">
        <v>-284981</v>
      </c>
      <c r="I17" s="24"/>
      <c r="J17" s="20">
        <v>57642001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57642001</v>
      </c>
      <c r="X17" s="20">
        <v>12825564</v>
      </c>
      <c r="Y17" s="24">
        <v>44816437</v>
      </c>
      <c r="Z17" s="25">
        <v>349.43053576435312</v>
      </c>
      <c r="AA17" s="26">
        <v>51302234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57642001</v>
      </c>
      <c r="D25" s="29">
        <f t="shared" ref="D25:Y25" si="1">SUM(D15:D24)</f>
        <v>0</v>
      </c>
      <c r="E25" s="35">
        <f t="shared" si="1"/>
        <v>51302234</v>
      </c>
      <c r="F25" s="36">
        <f t="shared" si="1"/>
        <v>51302234</v>
      </c>
      <c r="G25" s="36">
        <f t="shared" si="1"/>
        <v>57926982</v>
      </c>
      <c r="H25" s="36">
        <f t="shared" si="1"/>
        <v>-284981</v>
      </c>
      <c r="I25" s="36">
        <f t="shared" si="1"/>
        <v>0</v>
      </c>
      <c r="J25" s="36">
        <f t="shared" si="1"/>
        <v>57642001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57642001</v>
      </c>
      <c r="X25" s="36">
        <f t="shared" si="1"/>
        <v>12825564</v>
      </c>
      <c r="Y25" s="36">
        <f t="shared" si="1"/>
        <v>44816437</v>
      </c>
      <c r="Z25" s="37">
        <f>+IF(X25&lt;&gt;0,+(Y25/X25)*100,0)</f>
        <v>349.43053576435312</v>
      </c>
      <c r="AA25" s="38">
        <f>SUM(AA15:AA24)</f>
        <v>51302234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58445874</v>
      </c>
      <c r="D26" s="29">
        <f>+D13+D25</f>
        <v>0</v>
      </c>
      <c r="E26" s="30">
        <f t="shared" si="2"/>
        <v>137313757</v>
      </c>
      <c r="F26" s="31">
        <f t="shared" si="2"/>
        <v>137313757</v>
      </c>
      <c r="G26" s="31">
        <f t="shared" si="2"/>
        <v>76831573</v>
      </c>
      <c r="H26" s="31">
        <f t="shared" si="2"/>
        <v>-16940284</v>
      </c>
      <c r="I26" s="31">
        <f t="shared" si="2"/>
        <v>805647</v>
      </c>
      <c r="J26" s="31">
        <f t="shared" si="2"/>
        <v>60696936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60696936</v>
      </c>
      <c r="X26" s="31">
        <f t="shared" si="2"/>
        <v>34328451</v>
      </c>
      <c r="Y26" s="31">
        <f t="shared" si="2"/>
        <v>26368485</v>
      </c>
      <c r="Z26" s="32">
        <f>+IF(X26&lt;&gt;0,+(Y26/X26)*100,0)</f>
        <v>76.812335633786674</v>
      </c>
      <c r="AA26" s="33">
        <f>+AA13+AA25</f>
        <v>137313757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4336773</v>
      </c>
      <c r="D35" s="18"/>
      <c r="E35" s="19"/>
      <c r="F35" s="20"/>
      <c r="G35" s="20">
        <v>4403961</v>
      </c>
      <c r="H35" s="20">
        <v>75686</v>
      </c>
      <c r="I35" s="20">
        <v>79184</v>
      </c>
      <c r="J35" s="20">
        <v>4558831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4558831</v>
      </c>
      <c r="X35" s="20"/>
      <c r="Y35" s="20">
        <v>4558831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4336773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4403961</v>
      </c>
      <c r="H37" s="31">
        <f t="shared" si="3"/>
        <v>75686</v>
      </c>
      <c r="I37" s="31">
        <f t="shared" si="3"/>
        <v>79184</v>
      </c>
      <c r="J37" s="31">
        <f t="shared" si="3"/>
        <v>4558831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4558831</v>
      </c>
      <c r="X37" s="31">
        <f t="shared" si="3"/>
        <v>0</v>
      </c>
      <c r="Y37" s="31">
        <f t="shared" si="3"/>
        <v>4558831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4336773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4403961</v>
      </c>
      <c r="H44" s="31">
        <f t="shared" si="5"/>
        <v>75686</v>
      </c>
      <c r="I44" s="31">
        <f t="shared" si="5"/>
        <v>79184</v>
      </c>
      <c r="J44" s="31">
        <f t="shared" si="5"/>
        <v>4558831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4558831</v>
      </c>
      <c r="X44" s="31">
        <f t="shared" si="5"/>
        <v>0</v>
      </c>
      <c r="Y44" s="31">
        <f t="shared" si="5"/>
        <v>4558831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54109101</v>
      </c>
      <c r="D45" s="42">
        <f t="shared" si="6"/>
        <v>0</v>
      </c>
      <c r="E45" s="43">
        <f t="shared" si="6"/>
        <v>137313757</v>
      </c>
      <c r="F45" s="44">
        <f t="shared" si="6"/>
        <v>137313757</v>
      </c>
      <c r="G45" s="44">
        <f t="shared" si="6"/>
        <v>72427612</v>
      </c>
      <c r="H45" s="44">
        <f t="shared" si="6"/>
        <v>-17015970</v>
      </c>
      <c r="I45" s="44">
        <f t="shared" si="6"/>
        <v>726463</v>
      </c>
      <c r="J45" s="44">
        <f t="shared" si="6"/>
        <v>56138105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56138105</v>
      </c>
      <c r="X45" s="44">
        <f t="shared" si="6"/>
        <v>34328451</v>
      </c>
      <c r="Y45" s="44">
        <f t="shared" si="6"/>
        <v>21809654</v>
      </c>
      <c r="Z45" s="45">
        <f>+IF(X45&lt;&gt;0,+(Y45/X45)*100,0)</f>
        <v>63.532298617260651</v>
      </c>
      <c r="AA45" s="46">
        <f>+AA26-AA44</f>
        <v>137313757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-311888862</v>
      </c>
      <c r="D47" s="18"/>
      <c r="E47" s="19">
        <v>-22423613</v>
      </c>
      <c r="F47" s="20">
        <v>-22423613</v>
      </c>
      <c r="G47" s="20">
        <v>-311729897</v>
      </c>
      <c r="H47" s="20">
        <v>52379</v>
      </c>
      <c r="I47" s="20">
        <v>80583</v>
      </c>
      <c r="J47" s="20">
        <v>-311596935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-311596935</v>
      </c>
      <c r="X47" s="20">
        <v>-5605905</v>
      </c>
      <c r="Y47" s="20">
        <v>-305991030</v>
      </c>
      <c r="Z47" s="47">
        <v>5458.3698796180106</v>
      </c>
      <c r="AA47" s="22">
        <v>-22423613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-311888862</v>
      </c>
      <c r="D50" s="50">
        <f t="shared" ref="D50:Y50" si="7">SUM(D47:D49)</f>
        <v>0</v>
      </c>
      <c r="E50" s="51">
        <f t="shared" si="7"/>
        <v>-22423613</v>
      </c>
      <c r="F50" s="52">
        <f t="shared" si="7"/>
        <v>-22423613</v>
      </c>
      <c r="G50" s="52">
        <f t="shared" si="7"/>
        <v>-311729897</v>
      </c>
      <c r="H50" s="52">
        <f t="shared" si="7"/>
        <v>52379</v>
      </c>
      <c r="I50" s="52">
        <f t="shared" si="7"/>
        <v>80583</v>
      </c>
      <c r="J50" s="52">
        <f t="shared" si="7"/>
        <v>-311596935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-311596935</v>
      </c>
      <c r="X50" s="52">
        <f t="shared" si="7"/>
        <v>-5605905</v>
      </c>
      <c r="Y50" s="52">
        <f t="shared" si="7"/>
        <v>-305991030</v>
      </c>
      <c r="Z50" s="53">
        <f>+IF(X50&lt;&gt;0,+(Y50/X50)*100,0)</f>
        <v>5458.3698796180106</v>
      </c>
      <c r="AA50" s="54">
        <f>SUM(AA47:AA49)</f>
        <v>-22423613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5400023</v>
      </c>
      <c r="D6" s="18"/>
      <c r="E6" s="19">
        <v>8107456</v>
      </c>
      <c r="F6" s="20">
        <v>8107456</v>
      </c>
      <c r="G6" s="20">
        <v>6028751</v>
      </c>
      <c r="H6" s="20">
        <v>332833</v>
      </c>
      <c r="I6" s="20">
        <v>289843</v>
      </c>
      <c r="J6" s="20">
        <v>6651427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6651427</v>
      </c>
      <c r="X6" s="20">
        <v>2026863</v>
      </c>
      <c r="Y6" s="20">
        <v>4624564</v>
      </c>
      <c r="Z6" s="21">
        <v>228.16362033349074</v>
      </c>
      <c r="AA6" s="22">
        <v>8107456</v>
      </c>
    </row>
    <row r="7" spans="1:27" x14ac:dyDescent="0.25">
      <c r="A7" s="23" t="s">
        <v>35</v>
      </c>
      <c r="B7" s="17" t="s">
        <v>32</v>
      </c>
      <c r="C7" s="18">
        <v>29692261</v>
      </c>
      <c r="D7" s="18"/>
      <c r="E7" s="19">
        <v>5898080</v>
      </c>
      <c r="F7" s="20">
        <v>5898080</v>
      </c>
      <c r="G7" s="20">
        <v>30969579</v>
      </c>
      <c r="H7" s="20">
        <v>1585251</v>
      </c>
      <c r="I7" s="20">
        <v>1661092</v>
      </c>
      <c r="J7" s="20">
        <v>34215922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34215922</v>
      </c>
      <c r="X7" s="20">
        <v>1474521</v>
      </c>
      <c r="Y7" s="20">
        <v>32741401</v>
      </c>
      <c r="Z7" s="21">
        <v>2220.4770905263472</v>
      </c>
      <c r="AA7" s="22">
        <v>5898080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35092284</v>
      </c>
      <c r="D13" s="29">
        <f>SUM(D6:D12)</f>
        <v>0</v>
      </c>
      <c r="E13" s="30">
        <f t="shared" si="0"/>
        <v>14005536</v>
      </c>
      <c r="F13" s="31">
        <f t="shared" si="0"/>
        <v>14005536</v>
      </c>
      <c r="G13" s="31">
        <f t="shared" si="0"/>
        <v>36998330</v>
      </c>
      <c r="H13" s="31">
        <f t="shared" si="0"/>
        <v>1918084</v>
      </c>
      <c r="I13" s="31">
        <f t="shared" si="0"/>
        <v>1950935</v>
      </c>
      <c r="J13" s="31">
        <f t="shared" si="0"/>
        <v>40867349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40867349</v>
      </c>
      <c r="X13" s="31">
        <f t="shared" si="0"/>
        <v>3501384</v>
      </c>
      <c r="Y13" s="31">
        <f t="shared" si="0"/>
        <v>37365965</v>
      </c>
      <c r="Z13" s="32">
        <f>+IF(X13&lt;&gt;0,+(Y13/X13)*100,0)</f>
        <v>1067.1770077203757</v>
      </c>
      <c r="AA13" s="33">
        <f>SUM(AA6:AA12)</f>
        <v>14005536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-111268</v>
      </c>
      <c r="D17" s="18"/>
      <c r="E17" s="19"/>
      <c r="F17" s="20"/>
      <c r="G17" s="24">
        <v>-111268</v>
      </c>
      <c r="H17" s="24"/>
      <c r="I17" s="24"/>
      <c r="J17" s="20">
        <v>-111268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-111268</v>
      </c>
      <c r="X17" s="20"/>
      <c r="Y17" s="24">
        <v>-111268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-111268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-111268</v>
      </c>
      <c r="H25" s="36">
        <f t="shared" si="1"/>
        <v>0</v>
      </c>
      <c r="I25" s="36">
        <f t="shared" si="1"/>
        <v>0</v>
      </c>
      <c r="J25" s="36">
        <f t="shared" si="1"/>
        <v>-111268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-111268</v>
      </c>
      <c r="X25" s="36">
        <f t="shared" si="1"/>
        <v>0</v>
      </c>
      <c r="Y25" s="36">
        <f t="shared" si="1"/>
        <v>-111268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34981016</v>
      </c>
      <c r="D26" s="29">
        <f>+D13+D25</f>
        <v>0</v>
      </c>
      <c r="E26" s="30">
        <f t="shared" si="2"/>
        <v>14005536</v>
      </c>
      <c r="F26" s="31">
        <f t="shared" si="2"/>
        <v>14005536</v>
      </c>
      <c r="G26" s="31">
        <f t="shared" si="2"/>
        <v>36887062</v>
      </c>
      <c r="H26" s="31">
        <f t="shared" si="2"/>
        <v>1918084</v>
      </c>
      <c r="I26" s="31">
        <f t="shared" si="2"/>
        <v>1950935</v>
      </c>
      <c r="J26" s="31">
        <f t="shared" si="2"/>
        <v>40756081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40756081</v>
      </c>
      <c r="X26" s="31">
        <f t="shared" si="2"/>
        <v>3501384</v>
      </c>
      <c r="Y26" s="31">
        <f t="shared" si="2"/>
        <v>37254697</v>
      </c>
      <c r="Z26" s="32">
        <f>+IF(X26&lt;&gt;0,+(Y26/X26)*100,0)</f>
        <v>1063.9991786105152</v>
      </c>
      <c r="AA26" s="33">
        <f>+AA13+AA25</f>
        <v>14005536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-2411</v>
      </c>
      <c r="D31" s="18"/>
      <c r="E31" s="19"/>
      <c r="F31" s="20"/>
      <c r="G31" s="20">
        <v>-2411</v>
      </c>
      <c r="H31" s="20"/>
      <c r="I31" s="20"/>
      <c r="J31" s="20">
        <v>-2411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-2411</v>
      </c>
      <c r="X31" s="20"/>
      <c r="Y31" s="20">
        <v>-2411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-42236</v>
      </c>
      <c r="D32" s="18"/>
      <c r="E32" s="19"/>
      <c r="F32" s="20"/>
      <c r="G32" s="20">
        <v>-42235</v>
      </c>
      <c r="H32" s="20"/>
      <c r="I32" s="20"/>
      <c r="J32" s="20">
        <v>-42235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-42235</v>
      </c>
      <c r="X32" s="20"/>
      <c r="Y32" s="20">
        <v>-42235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2733892</v>
      </c>
      <c r="D35" s="18"/>
      <c r="E35" s="19">
        <v>2036188</v>
      </c>
      <c r="F35" s="20">
        <v>2036188</v>
      </c>
      <c r="G35" s="20">
        <v>2811806</v>
      </c>
      <c r="H35" s="20">
        <v>128991</v>
      </c>
      <c r="I35" s="20">
        <v>135212</v>
      </c>
      <c r="J35" s="20">
        <v>3076009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3076009</v>
      </c>
      <c r="X35" s="20">
        <v>509046</v>
      </c>
      <c r="Y35" s="20">
        <v>2566963</v>
      </c>
      <c r="Z35" s="21">
        <v>504.26935876129073</v>
      </c>
      <c r="AA35" s="22">
        <v>2036188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2689245</v>
      </c>
      <c r="D37" s="29">
        <f t="shared" ref="D37:Y37" si="3">SUM(D29:D36)</f>
        <v>0</v>
      </c>
      <c r="E37" s="30">
        <f t="shared" si="3"/>
        <v>2036188</v>
      </c>
      <c r="F37" s="31">
        <f t="shared" si="3"/>
        <v>2036188</v>
      </c>
      <c r="G37" s="31">
        <f t="shared" si="3"/>
        <v>2767160</v>
      </c>
      <c r="H37" s="31">
        <f t="shared" si="3"/>
        <v>128991</v>
      </c>
      <c r="I37" s="31">
        <f t="shared" si="3"/>
        <v>135212</v>
      </c>
      <c r="J37" s="31">
        <f t="shared" si="3"/>
        <v>3031363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3031363</v>
      </c>
      <c r="X37" s="31">
        <f t="shared" si="3"/>
        <v>509046</v>
      </c>
      <c r="Y37" s="31">
        <f t="shared" si="3"/>
        <v>2522317</v>
      </c>
      <c r="Z37" s="32">
        <f>+IF(X37&lt;&gt;0,+(Y37/X37)*100,0)</f>
        <v>495.49883507580847</v>
      </c>
      <c r="AA37" s="33">
        <f>SUM(AA29:AA36)</f>
        <v>2036188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2689245</v>
      </c>
      <c r="D44" s="29">
        <f>+D37+D43</f>
        <v>0</v>
      </c>
      <c r="E44" s="30">
        <f t="shared" si="5"/>
        <v>2036188</v>
      </c>
      <c r="F44" s="31">
        <f t="shared" si="5"/>
        <v>2036188</v>
      </c>
      <c r="G44" s="31">
        <f t="shared" si="5"/>
        <v>2767160</v>
      </c>
      <c r="H44" s="31">
        <f t="shared" si="5"/>
        <v>128991</v>
      </c>
      <c r="I44" s="31">
        <f t="shared" si="5"/>
        <v>135212</v>
      </c>
      <c r="J44" s="31">
        <f t="shared" si="5"/>
        <v>3031363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3031363</v>
      </c>
      <c r="X44" s="31">
        <f t="shared" si="5"/>
        <v>509046</v>
      </c>
      <c r="Y44" s="31">
        <f t="shared" si="5"/>
        <v>2522317</v>
      </c>
      <c r="Z44" s="32">
        <f>+IF(X44&lt;&gt;0,+(Y44/X44)*100,0)</f>
        <v>495.49883507580847</v>
      </c>
      <c r="AA44" s="33">
        <f>+AA37+AA43</f>
        <v>2036188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32291771</v>
      </c>
      <c r="D45" s="42">
        <f t="shared" si="6"/>
        <v>0</v>
      </c>
      <c r="E45" s="43">
        <f t="shared" si="6"/>
        <v>11969348</v>
      </c>
      <c r="F45" s="44">
        <f t="shared" si="6"/>
        <v>11969348</v>
      </c>
      <c r="G45" s="44">
        <f t="shared" si="6"/>
        <v>34119902</v>
      </c>
      <c r="H45" s="44">
        <f t="shared" si="6"/>
        <v>1789093</v>
      </c>
      <c r="I45" s="44">
        <f t="shared" si="6"/>
        <v>1815723</v>
      </c>
      <c r="J45" s="44">
        <f t="shared" si="6"/>
        <v>37724718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37724718</v>
      </c>
      <c r="X45" s="44">
        <f t="shared" si="6"/>
        <v>2992338</v>
      </c>
      <c r="Y45" s="44">
        <f t="shared" si="6"/>
        <v>34732380</v>
      </c>
      <c r="Z45" s="45">
        <f>+IF(X45&lt;&gt;0,+(Y45/X45)*100,0)</f>
        <v>1160.7104545007949</v>
      </c>
      <c r="AA45" s="46">
        <f>+AA26-AA44</f>
        <v>11969348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39171784</v>
      </c>
      <c r="D47" s="18"/>
      <c r="E47" s="19">
        <v>11969348</v>
      </c>
      <c r="F47" s="20">
        <v>11969348</v>
      </c>
      <c r="G47" s="20">
        <v>41098526</v>
      </c>
      <c r="H47" s="20">
        <v>1589814</v>
      </c>
      <c r="I47" s="20">
        <v>1044673</v>
      </c>
      <c r="J47" s="20">
        <v>43733013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43733013</v>
      </c>
      <c r="X47" s="20">
        <v>2992338</v>
      </c>
      <c r="Y47" s="20">
        <v>40740675</v>
      </c>
      <c r="Z47" s="47">
        <v>1361.4997704136365</v>
      </c>
      <c r="AA47" s="22">
        <v>11969348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39171784</v>
      </c>
      <c r="D50" s="50">
        <f t="shared" ref="D50:Y50" si="7">SUM(D47:D49)</f>
        <v>0</v>
      </c>
      <c r="E50" s="51">
        <f t="shared" si="7"/>
        <v>11969348</v>
      </c>
      <c r="F50" s="52">
        <f t="shared" si="7"/>
        <v>11969348</v>
      </c>
      <c r="G50" s="52">
        <f t="shared" si="7"/>
        <v>41098526</v>
      </c>
      <c r="H50" s="52">
        <f t="shared" si="7"/>
        <v>1589814</v>
      </c>
      <c r="I50" s="52">
        <f t="shared" si="7"/>
        <v>1044673</v>
      </c>
      <c r="J50" s="52">
        <f t="shared" si="7"/>
        <v>43733013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43733013</v>
      </c>
      <c r="X50" s="52">
        <f t="shared" si="7"/>
        <v>2992338</v>
      </c>
      <c r="Y50" s="52">
        <f t="shared" si="7"/>
        <v>40740675</v>
      </c>
      <c r="Z50" s="53">
        <f>+IF(X50&lt;&gt;0,+(Y50/X50)*100,0)</f>
        <v>1361.4997704136365</v>
      </c>
      <c r="AA50" s="54">
        <f>SUM(AA47:AA49)</f>
        <v>11969348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59960859</v>
      </c>
      <c r="D7" s="18"/>
      <c r="E7" s="19">
        <v>60156470</v>
      </c>
      <c r="F7" s="20">
        <v>60156470</v>
      </c>
      <c r="G7" s="20">
        <v>77368726</v>
      </c>
      <c r="H7" s="20">
        <v>-11393793</v>
      </c>
      <c r="I7" s="20">
        <v>1341958</v>
      </c>
      <c r="J7" s="20">
        <v>67316891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67316891</v>
      </c>
      <c r="X7" s="20">
        <v>15039129</v>
      </c>
      <c r="Y7" s="20">
        <v>52277762</v>
      </c>
      <c r="Z7" s="21">
        <v>347.61163362585694</v>
      </c>
      <c r="AA7" s="22">
        <v>60156470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59960859</v>
      </c>
      <c r="D13" s="29">
        <f>SUM(D6:D12)</f>
        <v>0</v>
      </c>
      <c r="E13" s="30">
        <f t="shared" si="0"/>
        <v>60156470</v>
      </c>
      <c r="F13" s="31">
        <f t="shared" si="0"/>
        <v>60156470</v>
      </c>
      <c r="G13" s="31">
        <f t="shared" si="0"/>
        <v>77368726</v>
      </c>
      <c r="H13" s="31">
        <f t="shared" si="0"/>
        <v>-11393793</v>
      </c>
      <c r="I13" s="31">
        <f t="shared" si="0"/>
        <v>1341958</v>
      </c>
      <c r="J13" s="31">
        <f t="shared" si="0"/>
        <v>67316891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67316891</v>
      </c>
      <c r="X13" s="31">
        <f t="shared" si="0"/>
        <v>15039129</v>
      </c>
      <c r="Y13" s="31">
        <f t="shared" si="0"/>
        <v>52277762</v>
      </c>
      <c r="Z13" s="32">
        <f>+IF(X13&lt;&gt;0,+(Y13/X13)*100,0)</f>
        <v>347.61163362585694</v>
      </c>
      <c r="AA13" s="33">
        <f>SUM(AA6:AA12)</f>
        <v>60156470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606247502</v>
      </c>
      <c r="D17" s="18"/>
      <c r="E17" s="19">
        <v>677157314</v>
      </c>
      <c r="F17" s="20">
        <v>677157314</v>
      </c>
      <c r="G17" s="24">
        <v>608921833</v>
      </c>
      <c r="H17" s="24">
        <v>3216879</v>
      </c>
      <c r="I17" s="24">
        <v>9620984</v>
      </c>
      <c r="J17" s="20">
        <v>621759696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621759696</v>
      </c>
      <c r="X17" s="20">
        <v>169289346</v>
      </c>
      <c r="Y17" s="24">
        <v>452470350</v>
      </c>
      <c r="Z17" s="25">
        <v>267.2763293680631</v>
      </c>
      <c r="AA17" s="26">
        <v>677157314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606247502</v>
      </c>
      <c r="D25" s="29">
        <f t="shared" ref="D25:Y25" si="1">SUM(D15:D24)</f>
        <v>0</v>
      </c>
      <c r="E25" s="35">
        <f t="shared" si="1"/>
        <v>677157314</v>
      </c>
      <c r="F25" s="36">
        <f t="shared" si="1"/>
        <v>677157314</v>
      </c>
      <c r="G25" s="36">
        <f t="shared" si="1"/>
        <v>608921833</v>
      </c>
      <c r="H25" s="36">
        <f t="shared" si="1"/>
        <v>3216879</v>
      </c>
      <c r="I25" s="36">
        <f t="shared" si="1"/>
        <v>9620984</v>
      </c>
      <c r="J25" s="36">
        <f t="shared" si="1"/>
        <v>621759696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621759696</v>
      </c>
      <c r="X25" s="36">
        <f t="shared" si="1"/>
        <v>169289346</v>
      </c>
      <c r="Y25" s="36">
        <f t="shared" si="1"/>
        <v>452470350</v>
      </c>
      <c r="Z25" s="37">
        <f>+IF(X25&lt;&gt;0,+(Y25/X25)*100,0)</f>
        <v>267.2763293680631</v>
      </c>
      <c r="AA25" s="38">
        <f>SUM(AA15:AA24)</f>
        <v>677157314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666208361</v>
      </c>
      <c r="D26" s="29">
        <f>+D13+D25</f>
        <v>0</v>
      </c>
      <c r="E26" s="30">
        <f t="shared" si="2"/>
        <v>737313784</v>
      </c>
      <c r="F26" s="31">
        <f t="shared" si="2"/>
        <v>737313784</v>
      </c>
      <c r="G26" s="31">
        <f t="shared" si="2"/>
        <v>686290559</v>
      </c>
      <c r="H26" s="31">
        <f t="shared" si="2"/>
        <v>-8176914</v>
      </c>
      <c r="I26" s="31">
        <f t="shared" si="2"/>
        <v>10962942</v>
      </c>
      <c r="J26" s="31">
        <f t="shared" si="2"/>
        <v>689076587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689076587</v>
      </c>
      <c r="X26" s="31">
        <f t="shared" si="2"/>
        <v>184328475</v>
      </c>
      <c r="Y26" s="31">
        <f t="shared" si="2"/>
        <v>504748112</v>
      </c>
      <c r="Z26" s="32">
        <f>+IF(X26&lt;&gt;0,+(Y26/X26)*100,0)</f>
        <v>273.8307860464858</v>
      </c>
      <c r="AA26" s="33">
        <f>+AA13+AA25</f>
        <v>737313784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-1</v>
      </c>
      <c r="F33" s="20">
        <v>-1</v>
      </c>
      <c r="G33" s="20">
        <v>45000000</v>
      </c>
      <c r="H33" s="20">
        <v>-30000000</v>
      </c>
      <c r="I33" s="20"/>
      <c r="J33" s="20">
        <v>15000000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15000000</v>
      </c>
      <c r="X33" s="20">
        <v>-3</v>
      </c>
      <c r="Y33" s="20">
        <v>15000003</v>
      </c>
      <c r="Z33" s="21">
        <v>-500000100</v>
      </c>
      <c r="AA33" s="22">
        <v>-1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15884161</v>
      </c>
      <c r="D35" s="18"/>
      <c r="E35" s="19">
        <v>14235634</v>
      </c>
      <c r="F35" s="20">
        <v>14235634</v>
      </c>
      <c r="G35" s="20">
        <v>18093540</v>
      </c>
      <c r="H35" s="20">
        <v>-1524891</v>
      </c>
      <c r="I35" s="20">
        <v>296132</v>
      </c>
      <c r="J35" s="20">
        <v>16864781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16864781</v>
      </c>
      <c r="X35" s="20">
        <v>3558906</v>
      </c>
      <c r="Y35" s="20">
        <v>13305875</v>
      </c>
      <c r="Z35" s="21">
        <v>373.87542688680173</v>
      </c>
      <c r="AA35" s="22">
        <v>14235634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15884161</v>
      </c>
      <c r="D37" s="29">
        <f t="shared" ref="D37:Y37" si="3">SUM(D29:D36)</f>
        <v>0</v>
      </c>
      <c r="E37" s="30">
        <f t="shared" si="3"/>
        <v>14235633</v>
      </c>
      <c r="F37" s="31">
        <f t="shared" si="3"/>
        <v>14235633</v>
      </c>
      <c r="G37" s="31">
        <f t="shared" si="3"/>
        <v>63093540</v>
      </c>
      <c r="H37" s="31">
        <f t="shared" si="3"/>
        <v>-31524891</v>
      </c>
      <c r="I37" s="31">
        <f t="shared" si="3"/>
        <v>296132</v>
      </c>
      <c r="J37" s="31">
        <f t="shared" si="3"/>
        <v>31864781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31864781</v>
      </c>
      <c r="X37" s="31">
        <f t="shared" si="3"/>
        <v>3558903</v>
      </c>
      <c r="Y37" s="31">
        <f t="shared" si="3"/>
        <v>28305878</v>
      </c>
      <c r="Z37" s="32">
        <f>+IF(X37&lt;&gt;0,+(Y37/X37)*100,0)</f>
        <v>795.35401779705705</v>
      </c>
      <c r="AA37" s="33">
        <f>SUM(AA29:AA36)</f>
        <v>14235633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15884161</v>
      </c>
      <c r="D44" s="29">
        <f>+D37+D43</f>
        <v>0</v>
      </c>
      <c r="E44" s="30">
        <f t="shared" si="5"/>
        <v>14235633</v>
      </c>
      <c r="F44" s="31">
        <f t="shared" si="5"/>
        <v>14235633</v>
      </c>
      <c r="G44" s="31">
        <f t="shared" si="5"/>
        <v>63093540</v>
      </c>
      <c r="H44" s="31">
        <f t="shared" si="5"/>
        <v>-31524891</v>
      </c>
      <c r="I44" s="31">
        <f t="shared" si="5"/>
        <v>296132</v>
      </c>
      <c r="J44" s="31">
        <f t="shared" si="5"/>
        <v>31864781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31864781</v>
      </c>
      <c r="X44" s="31">
        <f t="shared" si="5"/>
        <v>3558903</v>
      </c>
      <c r="Y44" s="31">
        <f t="shared" si="5"/>
        <v>28305878</v>
      </c>
      <c r="Z44" s="32">
        <f>+IF(X44&lt;&gt;0,+(Y44/X44)*100,0)</f>
        <v>795.35401779705705</v>
      </c>
      <c r="AA44" s="33">
        <f>+AA37+AA43</f>
        <v>14235633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650324200</v>
      </c>
      <c r="D45" s="42">
        <f t="shared" si="6"/>
        <v>0</v>
      </c>
      <c r="E45" s="43">
        <f t="shared" si="6"/>
        <v>723078151</v>
      </c>
      <c r="F45" s="44">
        <f t="shared" si="6"/>
        <v>723078151</v>
      </c>
      <c r="G45" s="44">
        <f t="shared" si="6"/>
        <v>623197019</v>
      </c>
      <c r="H45" s="44">
        <f t="shared" si="6"/>
        <v>23347977</v>
      </c>
      <c r="I45" s="44">
        <f t="shared" si="6"/>
        <v>10666810</v>
      </c>
      <c r="J45" s="44">
        <f t="shared" si="6"/>
        <v>657211806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657211806</v>
      </c>
      <c r="X45" s="44">
        <f t="shared" si="6"/>
        <v>180769572</v>
      </c>
      <c r="Y45" s="44">
        <f t="shared" si="6"/>
        <v>476442234</v>
      </c>
      <c r="Z45" s="45">
        <f>+IF(X45&lt;&gt;0,+(Y45/X45)*100,0)</f>
        <v>263.56329150350592</v>
      </c>
      <c r="AA45" s="46">
        <f>+AA26-AA44</f>
        <v>723078151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127879076</v>
      </c>
      <c r="D47" s="18"/>
      <c r="E47" s="19">
        <v>30893592</v>
      </c>
      <c r="F47" s="20">
        <v>30893592</v>
      </c>
      <c r="G47" s="20">
        <v>131660912</v>
      </c>
      <c r="H47" s="20">
        <v>-3218885</v>
      </c>
      <c r="I47" s="20">
        <v>2092239</v>
      </c>
      <c r="J47" s="20">
        <v>130534266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130534266</v>
      </c>
      <c r="X47" s="20">
        <v>7723389</v>
      </c>
      <c r="Y47" s="20">
        <v>122810877</v>
      </c>
      <c r="Z47" s="47">
        <v>1590.1164242795489</v>
      </c>
      <c r="AA47" s="22">
        <v>30893592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127879076</v>
      </c>
      <c r="D50" s="50">
        <f t="shared" ref="D50:Y50" si="7">SUM(D47:D49)</f>
        <v>0</v>
      </c>
      <c r="E50" s="51">
        <f t="shared" si="7"/>
        <v>30893592</v>
      </c>
      <c r="F50" s="52">
        <f t="shared" si="7"/>
        <v>30893592</v>
      </c>
      <c r="G50" s="52">
        <f t="shared" si="7"/>
        <v>131660912</v>
      </c>
      <c r="H50" s="52">
        <f t="shared" si="7"/>
        <v>-3218885</v>
      </c>
      <c r="I50" s="52">
        <f t="shared" si="7"/>
        <v>2092239</v>
      </c>
      <c r="J50" s="52">
        <f t="shared" si="7"/>
        <v>130534266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130534266</v>
      </c>
      <c r="X50" s="52">
        <f t="shared" si="7"/>
        <v>7723389</v>
      </c>
      <c r="Y50" s="52">
        <f t="shared" si="7"/>
        <v>122810877</v>
      </c>
      <c r="Z50" s="53">
        <f>+IF(X50&lt;&gt;0,+(Y50/X50)*100,0)</f>
        <v>1590.1164242795489</v>
      </c>
      <c r="AA50" s="54">
        <f>SUM(AA47:AA49)</f>
        <v>30893592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-355861246</v>
      </c>
      <c r="D6" s="18"/>
      <c r="E6" s="19">
        <v>-17799805</v>
      </c>
      <c r="F6" s="20">
        <v>-17799805</v>
      </c>
      <c r="G6" s="20">
        <v>-357187132</v>
      </c>
      <c r="H6" s="20">
        <v>243249</v>
      </c>
      <c r="I6" s="20">
        <v>270350</v>
      </c>
      <c r="J6" s="20">
        <v>-356673533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-356673533</v>
      </c>
      <c r="X6" s="20">
        <v>-4449964</v>
      </c>
      <c r="Y6" s="20">
        <v>-352223569</v>
      </c>
      <c r="Z6" s="21">
        <v>7915.2004151044821</v>
      </c>
      <c r="AA6" s="22">
        <v>-17799805</v>
      </c>
    </row>
    <row r="7" spans="1:27" x14ac:dyDescent="0.25">
      <c r="A7" s="23" t="s">
        <v>35</v>
      </c>
      <c r="B7" s="17" t="s">
        <v>32</v>
      </c>
      <c r="C7" s="18">
        <v>5641816</v>
      </c>
      <c r="D7" s="18"/>
      <c r="E7" s="19">
        <v>33680099</v>
      </c>
      <c r="F7" s="20">
        <v>33680099</v>
      </c>
      <c r="G7" s="20">
        <v>6347918</v>
      </c>
      <c r="H7" s="20">
        <v>982266</v>
      </c>
      <c r="I7" s="20">
        <v>850435</v>
      </c>
      <c r="J7" s="20">
        <v>8180619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8180619</v>
      </c>
      <c r="X7" s="20">
        <v>33178430</v>
      </c>
      <c r="Y7" s="20">
        <v>-24997811</v>
      </c>
      <c r="Z7" s="21">
        <v>-75.343562067282861</v>
      </c>
      <c r="AA7" s="22">
        <v>33680099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1073800</v>
      </c>
      <c r="F8" s="20">
        <v>1073800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658450</v>
      </c>
      <c r="Y8" s="20">
        <v>-658450</v>
      </c>
      <c r="Z8" s="21">
        <v>-100</v>
      </c>
      <c r="AA8" s="22">
        <v>1073800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-82577</v>
      </c>
      <c r="D10" s="18"/>
      <c r="E10" s="19"/>
      <c r="F10" s="20"/>
      <c r="G10" s="20">
        <v>-82577</v>
      </c>
      <c r="H10" s="20"/>
      <c r="I10" s="20"/>
      <c r="J10" s="20">
        <v>-82577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-82577</v>
      </c>
      <c r="X10" s="20"/>
      <c r="Y10" s="20">
        <v>-82577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31582600</v>
      </c>
      <c r="D11" s="18"/>
      <c r="E11" s="19">
        <v>418968</v>
      </c>
      <c r="F11" s="20">
        <v>418968</v>
      </c>
      <c r="G11" s="24">
        <v>46149694</v>
      </c>
      <c r="H11" s="24">
        <v>19249</v>
      </c>
      <c r="I11" s="24">
        <v>9441</v>
      </c>
      <c r="J11" s="20">
        <v>46178384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46178384</v>
      </c>
      <c r="X11" s="20">
        <v>104742</v>
      </c>
      <c r="Y11" s="24">
        <v>46073642</v>
      </c>
      <c r="Z11" s="25">
        <v>43987.743216665709</v>
      </c>
      <c r="AA11" s="26">
        <v>418968</v>
      </c>
    </row>
    <row r="12" spans="1:27" x14ac:dyDescent="0.25">
      <c r="A12" s="23" t="s">
        <v>40</v>
      </c>
      <c r="B12" s="17" t="s">
        <v>32</v>
      </c>
      <c r="C12" s="18">
        <v>-19285</v>
      </c>
      <c r="D12" s="18"/>
      <c r="E12" s="19"/>
      <c r="F12" s="20"/>
      <c r="G12" s="20">
        <v>-19285</v>
      </c>
      <c r="H12" s="20"/>
      <c r="I12" s="20"/>
      <c r="J12" s="20">
        <v>-19285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-19285</v>
      </c>
      <c r="X12" s="20"/>
      <c r="Y12" s="20">
        <v>-19285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-318738692</v>
      </c>
      <c r="D13" s="29">
        <f>SUM(D6:D12)</f>
        <v>0</v>
      </c>
      <c r="E13" s="30">
        <f t="shared" si="0"/>
        <v>17373062</v>
      </c>
      <c r="F13" s="31">
        <f t="shared" si="0"/>
        <v>17373062</v>
      </c>
      <c r="G13" s="31">
        <f t="shared" si="0"/>
        <v>-304791382</v>
      </c>
      <c r="H13" s="31">
        <f t="shared" si="0"/>
        <v>1244764</v>
      </c>
      <c r="I13" s="31">
        <f t="shared" si="0"/>
        <v>1130226</v>
      </c>
      <c r="J13" s="31">
        <f t="shared" si="0"/>
        <v>-302416392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-302416392</v>
      </c>
      <c r="X13" s="31">
        <f t="shared" si="0"/>
        <v>29491658</v>
      </c>
      <c r="Y13" s="31">
        <f t="shared" si="0"/>
        <v>-331908050</v>
      </c>
      <c r="Z13" s="32">
        <f>+IF(X13&lt;&gt;0,+(Y13/X13)*100,0)</f>
        <v>-1125.430282692143</v>
      </c>
      <c r="AA13" s="33">
        <f>SUM(AA6:AA12)</f>
        <v>17373062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356021346</v>
      </c>
      <c r="D17" s="18"/>
      <c r="E17" s="19">
        <v>401548149</v>
      </c>
      <c r="F17" s="20">
        <v>401548149</v>
      </c>
      <c r="G17" s="24">
        <v>417603233</v>
      </c>
      <c r="H17" s="24">
        <v>-61583243</v>
      </c>
      <c r="I17" s="24">
        <v>-656</v>
      </c>
      <c r="J17" s="20">
        <v>356019334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356019334</v>
      </c>
      <c r="X17" s="20">
        <v>381544691</v>
      </c>
      <c r="Y17" s="24">
        <v>-25525357</v>
      </c>
      <c r="Z17" s="25">
        <v>-6.6900045006785325</v>
      </c>
      <c r="AA17" s="26">
        <v>401548149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356021346</v>
      </c>
      <c r="D25" s="29">
        <f t="shared" ref="D25:Y25" si="1">SUM(D15:D24)</f>
        <v>0</v>
      </c>
      <c r="E25" s="35">
        <f t="shared" si="1"/>
        <v>401548149</v>
      </c>
      <c r="F25" s="36">
        <f t="shared" si="1"/>
        <v>401548149</v>
      </c>
      <c r="G25" s="36">
        <f t="shared" si="1"/>
        <v>417603233</v>
      </c>
      <c r="H25" s="36">
        <f t="shared" si="1"/>
        <v>-61583243</v>
      </c>
      <c r="I25" s="36">
        <f t="shared" si="1"/>
        <v>-656</v>
      </c>
      <c r="J25" s="36">
        <f t="shared" si="1"/>
        <v>356019334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356019334</v>
      </c>
      <c r="X25" s="36">
        <f t="shared" si="1"/>
        <v>381544691</v>
      </c>
      <c r="Y25" s="36">
        <f t="shared" si="1"/>
        <v>-25525357</v>
      </c>
      <c r="Z25" s="37">
        <f>+IF(X25&lt;&gt;0,+(Y25/X25)*100,0)</f>
        <v>-6.6900045006785325</v>
      </c>
      <c r="AA25" s="38">
        <f>SUM(AA15:AA24)</f>
        <v>401548149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37282654</v>
      </c>
      <c r="D26" s="29">
        <f>+D13+D25</f>
        <v>0</v>
      </c>
      <c r="E26" s="30">
        <f t="shared" si="2"/>
        <v>418921211</v>
      </c>
      <c r="F26" s="31">
        <f t="shared" si="2"/>
        <v>418921211</v>
      </c>
      <c r="G26" s="31">
        <f t="shared" si="2"/>
        <v>112811851</v>
      </c>
      <c r="H26" s="31">
        <f t="shared" si="2"/>
        <v>-60338479</v>
      </c>
      <c r="I26" s="31">
        <f t="shared" si="2"/>
        <v>1129570</v>
      </c>
      <c r="J26" s="31">
        <f t="shared" si="2"/>
        <v>53602942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53602942</v>
      </c>
      <c r="X26" s="31">
        <f t="shared" si="2"/>
        <v>411036349</v>
      </c>
      <c r="Y26" s="31">
        <f t="shared" si="2"/>
        <v>-357433407</v>
      </c>
      <c r="Z26" s="32">
        <f>+IF(X26&lt;&gt;0,+(Y26/X26)*100,0)</f>
        <v>-86.959074998985059</v>
      </c>
      <c r="AA26" s="33">
        <f>+AA13+AA25</f>
        <v>418921211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28870</v>
      </c>
      <c r="D31" s="18"/>
      <c r="E31" s="19"/>
      <c r="F31" s="20"/>
      <c r="G31" s="20">
        <v>28871</v>
      </c>
      <c r="H31" s="20"/>
      <c r="I31" s="20">
        <v>-2</v>
      </c>
      <c r="J31" s="20">
        <v>28869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28869</v>
      </c>
      <c r="X31" s="20"/>
      <c r="Y31" s="20">
        <v>28869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13548915</v>
      </c>
      <c r="D32" s="18"/>
      <c r="E32" s="19">
        <v>-434508</v>
      </c>
      <c r="F32" s="20">
        <v>-434508</v>
      </c>
      <c r="G32" s="20">
        <v>12159845</v>
      </c>
      <c r="H32" s="20">
        <v>-61838</v>
      </c>
      <c r="I32" s="20">
        <v>-86866</v>
      </c>
      <c r="J32" s="20">
        <v>12011141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12011141</v>
      </c>
      <c r="X32" s="20">
        <v>-108630</v>
      </c>
      <c r="Y32" s="20">
        <v>12119771</v>
      </c>
      <c r="Z32" s="21">
        <v>-11156.928104575163</v>
      </c>
      <c r="AA32" s="22">
        <v>-434508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-2490</v>
      </c>
      <c r="F34" s="20">
        <v>-2490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-624</v>
      </c>
      <c r="Y34" s="20">
        <v>624</v>
      </c>
      <c r="Z34" s="21">
        <v>-100</v>
      </c>
      <c r="AA34" s="22">
        <v>-2490</v>
      </c>
    </row>
    <row r="35" spans="1:27" x14ac:dyDescent="0.25">
      <c r="A35" s="23" t="s">
        <v>39</v>
      </c>
      <c r="B35" s="17" t="s">
        <v>32</v>
      </c>
      <c r="C35" s="18">
        <v>3137678</v>
      </c>
      <c r="D35" s="18"/>
      <c r="E35" s="19"/>
      <c r="F35" s="20"/>
      <c r="G35" s="20">
        <v>11380830</v>
      </c>
      <c r="H35" s="20">
        <v>175305</v>
      </c>
      <c r="I35" s="20">
        <v>180480</v>
      </c>
      <c r="J35" s="20">
        <v>11736615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11736615</v>
      </c>
      <c r="X35" s="20"/>
      <c r="Y35" s="20">
        <v>11736615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16715463</v>
      </c>
      <c r="D37" s="29">
        <f t="shared" ref="D37:Y37" si="3">SUM(D29:D36)</f>
        <v>0</v>
      </c>
      <c r="E37" s="30">
        <f t="shared" si="3"/>
        <v>-436998</v>
      </c>
      <c r="F37" s="31">
        <f t="shared" si="3"/>
        <v>-436998</v>
      </c>
      <c r="G37" s="31">
        <f t="shared" si="3"/>
        <v>23569546</v>
      </c>
      <c r="H37" s="31">
        <f t="shared" si="3"/>
        <v>113467</v>
      </c>
      <c r="I37" s="31">
        <f t="shared" si="3"/>
        <v>93612</v>
      </c>
      <c r="J37" s="31">
        <f t="shared" si="3"/>
        <v>23776625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23776625</v>
      </c>
      <c r="X37" s="31">
        <f t="shared" si="3"/>
        <v>-109254</v>
      </c>
      <c r="Y37" s="31">
        <f t="shared" si="3"/>
        <v>23885879</v>
      </c>
      <c r="Z37" s="32">
        <f>+IF(X37&lt;&gt;0,+(Y37/X37)*100,0)</f>
        <v>-21862.704340344517</v>
      </c>
      <c r="AA37" s="33">
        <f>SUM(AA29:AA36)</f>
        <v>-436998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69676</v>
      </c>
      <c r="F40" s="20">
        <v>69676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17418</v>
      </c>
      <c r="Y40" s="20">
        <v>-17418</v>
      </c>
      <c r="Z40" s="21">
        <v>-100</v>
      </c>
      <c r="AA40" s="22">
        <v>69676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52653</v>
      </c>
      <c r="D42" s="18"/>
      <c r="E42" s="19">
        <v>98454</v>
      </c>
      <c r="F42" s="20">
        <v>98454</v>
      </c>
      <c r="G42" s="20"/>
      <c r="H42" s="20">
        <v>52653</v>
      </c>
      <c r="I42" s="20"/>
      <c r="J42" s="20">
        <v>52653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52653</v>
      </c>
      <c r="X42" s="20">
        <v>24615</v>
      </c>
      <c r="Y42" s="20">
        <v>28038</v>
      </c>
      <c r="Z42" s="21">
        <v>113.9061547836685</v>
      </c>
      <c r="AA42" s="22">
        <v>98454</v>
      </c>
    </row>
    <row r="43" spans="1:27" x14ac:dyDescent="0.25">
      <c r="A43" s="27" t="s">
        <v>67</v>
      </c>
      <c r="B43" s="34" t="s">
        <v>32</v>
      </c>
      <c r="C43" s="29">
        <f>SUM(C39:C42)</f>
        <v>52653</v>
      </c>
      <c r="D43" s="29">
        <f t="shared" ref="D43:Y43" si="4">SUM(D39:D42)</f>
        <v>0</v>
      </c>
      <c r="E43" s="35">
        <f t="shared" si="4"/>
        <v>168130</v>
      </c>
      <c r="F43" s="36">
        <f t="shared" si="4"/>
        <v>168130</v>
      </c>
      <c r="G43" s="36">
        <f t="shared" si="4"/>
        <v>0</v>
      </c>
      <c r="H43" s="36">
        <f t="shared" si="4"/>
        <v>52653</v>
      </c>
      <c r="I43" s="36">
        <f t="shared" si="4"/>
        <v>0</v>
      </c>
      <c r="J43" s="36">
        <f t="shared" si="4"/>
        <v>52653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52653</v>
      </c>
      <c r="X43" s="36">
        <f t="shared" si="4"/>
        <v>42033</v>
      </c>
      <c r="Y43" s="36">
        <f t="shared" si="4"/>
        <v>10620</v>
      </c>
      <c r="Z43" s="37">
        <f>+IF(X43&lt;&gt;0,+(Y43/X43)*100,0)</f>
        <v>25.265862536578403</v>
      </c>
      <c r="AA43" s="38">
        <f>SUM(AA39:AA42)</f>
        <v>168130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16768116</v>
      </c>
      <c r="D44" s="29">
        <f>+D37+D43</f>
        <v>0</v>
      </c>
      <c r="E44" s="30">
        <f t="shared" si="5"/>
        <v>-268868</v>
      </c>
      <c r="F44" s="31">
        <f t="shared" si="5"/>
        <v>-268868</v>
      </c>
      <c r="G44" s="31">
        <f t="shared" si="5"/>
        <v>23569546</v>
      </c>
      <c r="H44" s="31">
        <f t="shared" si="5"/>
        <v>166120</v>
      </c>
      <c r="I44" s="31">
        <f t="shared" si="5"/>
        <v>93612</v>
      </c>
      <c r="J44" s="31">
        <f t="shared" si="5"/>
        <v>23829278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23829278</v>
      </c>
      <c r="X44" s="31">
        <f t="shared" si="5"/>
        <v>-67221</v>
      </c>
      <c r="Y44" s="31">
        <f t="shared" si="5"/>
        <v>23896499</v>
      </c>
      <c r="Z44" s="32">
        <f>+IF(X44&lt;&gt;0,+(Y44/X44)*100,0)</f>
        <v>-35549.15725740468</v>
      </c>
      <c r="AA44" s="33">
        <f>+AA37+AA43</f>
        <v>-268868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20514538</v>
      </c>
      <c r="D45" s="42">
        <f t="shared" si="6"/>
        <v>0</v>
      </c>
      <c r="E45" s="43">
        <f t="shared" si="6"/>
        <v>419190079</v>
      </c>
      <c r="F45" s="44">
        <f t="shared" si="6"/>
        <v>419190079</v>
      </c>
      <c r="G45" s="44">
        <f t="shared" si="6"/>
        <v>89242305</v>
      </c>
      <c r="H45" s="44">
        <f t="shared" si="6"/>
        <v>-60504599</v>
      </c>
      <c r="I45" s="44">
        <f t="shared" si="6"/>
        <v>1035958</v>
      </c>
      <c r="J45" s="44">
        <f t="shared" si="6"/>
        <v>29773664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29773664</v>
      </c>
      <c r="X45" s="44">
        <f t="shared" si="6"/>
        <v>411103570</v>
      </c>
      <c r="Y45" s="44">
        <f t="shared" si="6"/>
        <v>-381329906</v>
      </c>
      <c r="Z45" s="45">
        <f>+IF(X45&lt;&gt;0,+(Y45/X45)*100,0)</f>
        <v>-92.757624556750997</v>
      </c>
      <c r="AA45" s="46">
        <f>+AA26-AA44</f>
        <v>419190079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-34739451</v>
      </c>
      <c r="D47" s="18"/>
      <c r="E47" s="19">
        <v>10782005</v>
      </c>
      <c r="F47" s="20">
        <v>10782005</v>
      </c>
      <c r="G47" s="20">
        <v>-33857560</v>
      </c>
      <c r="H47" s="20">
        <v>-55069501</v>
      </c>
      <c r="I47" s="20">
        <v>887679</v>
      </c>
      <c r="J47" s="20">
        <v>-88039382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-88039382</v>
      </c>
      <c r="X47" s="20">
        <v>2695496</v>
      </c>
      <c r="Y47" s="20">
        <v>-90734878</v>
      </c>
      <c r="Z47" s="47">
        <v>-3366.1663011186065</v>
      </c>
      <c r="AA47" s="22">
        <v>10782005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-34739451</v>
      </c>
      <c r="D50" s="50">
        <f t="shared" ref="D50:Y50" si="7">SUM(D47:D49)</f>
        <v>0</v>
      </c>
      <c r="E50" s="51">
        <f t="shared" si="7"/>
        <v>10782005</v>
      </c>
      <c r="F50" s="52">
        <f t="shared" si="7"/>
        <v>10782005</v>
      </c>
      <c r="G50" s="52">
        <f t="shared" si="7"/>
        <v>-33857560</v>
      </c>
      <c r="H50" s="52">
        <f t="shared" si="7"/>
        <v>-55069501</v>
      </c>
      <c r="I50" s="52">
        <f t="shared" si="7"/>
        <v>887679</v>
      </c>
      <c r="J50" s="52">
        <f t="shared" si="7"/>
        <v>-88039382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-88039382</v>
      </c>
      <c r="X50" s="52">
        <f t="shared" si="7"/>
        <v>2695496</v>
      </c>
      <c r="Y50" s="52">
        <f t="shared" si="7"/>
        <v>-90734878</v>
      </c>
      <c r="Z50" s="53">
        <f>+IF(X50&lt;&gt;0,+(Y50/X50)*100,0)</f>
        <v>-3366.1663011186065</v>
      </c>
      <c r="AA50" s="54">
        <f>SUM(AA47:AA49)</f>
        <v>10782005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-5675640</v>
      </c>
      <c r="D6" s="18"/>
      <c r="E6" s="19">
        <v>-5541179</v>
      </c>
      <c r="F6" s="20">
        <v>-5541179</v>
      </c>
      <c r="G6" s="20">
        <v>-4687920</v>
      </c>
      <c r="H6" s="20">
        <v>321512</v>
      </c>
      <c r="I6" s="20">
        <v>401160</v>
      </c>
      <c r="J6" s="20">
        <v>-3965248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-3965248</v>
      </c>
      <c r="X6" s="20">
        <v>-12658188</v>
      </c>
      <c r="Y6" s="20">
        <v>8692940</v>
      </c>
      <c r="Z6" s="21">
        <v>-68.674442187143995</v>
      </c>
      <c r="AA6" s="22">
        <v>-5541179</v>
      </c>
    </row>
    <row r="7" spans="1:27" x14ac:dyDescent="0.25">
      <c r="A7" s="23" t="s">
        <v>35</v>
      </c>
      <c r="B7" s="17" t="s">
        <v>32</v>
      </c>
      <c r="C7" s="18">
        <v>-10350101</v>
      </c>
      <c r="D7" s="18"/>
      <c r="E7" s="19">
        <v>7598715</v>
      </c>
      <c r="F7" s="20">
        <v>7598715</v>
      </c>
      <c r="G7" s="20">
        <v>25524593</v>
      </c>
      <c r="H7" s="20">
        <v>-33302439</v>
      </c>
      <c r="I7" s="20">
        <v>2364827</v>
      </c>
      <c r="J7" s="20">
        <v>-5413019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-5413019</v>
      </c>
      <c r="X7" s="20">
        <v>-6153746</v>
      </c>
      <c r="Y7" s="20">
        <v>740727</v>
      </c>
      <c r="Z7" s="21">
        <v>-12.037009652332092</v>
      </c>
      <c r="AA7" s="22">
        <v>7598715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3726624</v>
      </c>
      <c r="D11" s="18"/>
      <c r="E11" s="19">
        <v>4094853</v>
      </c>
      <c r="F11" s="20">
        <v>4094853</v>
      </c>
      <c r="G11" s="24">
        <v>3726623</v>
      </c>
      <c r="H11" s="24">
        <v>53807</v>
      </c>
      <c r="I11" s="24">
        <v>-19120</v>
      </c>
      <c r="J11" s="20">
        <v>3761310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3761310</v>
      </c>
      <c r="X11" s="20">
        <v>4094853</v>
      </c>
      <c r="Y11" s="24">
        <v>-333543</v>
      </c>
      <c r="Z11" s="25">
        <v>-8.1454206048422257</v>
      </c>
      <c r="AA11" s="26">
        <v>4094853</v>
      </c>
    </row>
    <row r="12" spans="1:27" x14ac:dyDescent="0.25">
      <c r="A12" s="23" t="s">
        <v>40</v>
      </c>
      <c r="B12" s="17" t="s">
        <v>32</v>
      </c>
      <c r="C12" s="18">
        <v>-21230</v>
      </c>
      <c r="D12" s="18"/>
      <c r="E12" s="19"/>
      <c r="F12" s="20"/>
      <c r="G12" s="20">
        <v>-21230</v>
      </c>
      <c r="H12" s="20"/>
      <c r="I12" s="20"/>
      <c r="J12" s="20">
        <v>-21230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-21230</v>
      </c>
      <c r="X12" s="20"/>
      <c r="Y12" s="20">
        <v>-21230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-12320347</v>
      </c>
      <c r="D13" s="29">
        <f>SUM(D6:D12)</f>
        <v>0</v>
      </c>
      <c r="E13" s="30">
        <f t="shared" si="0"/>
        <v>6152389</v>
      </c>
      <c r="F13" s="31">
        <f t="shared" si="0"/>
        <v>6152389</v>
      </c>
      <c r="G13" s="31">
        <f t="shared" si="0"/>
        <v>24542066</v>
      </c>
      <c r="H13" s="31">
        <f t="shared" si="0"/>
        <v>-32927120</v>
      </c>
      <c r="I13" s="31">
        <f t="shared" si="0"/>
        <v>2746867</v>
      </c>
      <c r="J13" s="31">
        <f t="shared" si="0"/>
        <v>-5638187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-5638187</v>
      </c>
      <c r="X13" s="31">
        <f t="shared" si="0"/>
        <v>-14717081</v>
      </c>
      <c r="Y13" s="31">
        <f t="shared" si="0"/>
        <v>9078894</v>
      </c>
      <c r="Z13" s="32">
        <f>+IF(X13&lt;&gt;0,+(Y13/X13)*100,0)</f>
        <v>-61.689502150596297</v>
      </c>
      <c r="AA13" s="33">
        <f>SUM(AA6:AA12)</f>
        <v>6152389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-1372726</v>
      </c>
      <c r="D16" s="18"/>
      <c r="E16" s="19">
        <v>-1509998</v>
      </c>
      <c r="F16" s="20">
        <v>-1509998</v>
      </c>
      <c r="G16" s="20">
        <v>-1372726</v>
      </c>
      <c r="H16" s="20"/>
      <c r="I16" s="20"/>
      <c r="J16" s="20">
        <v>-1372726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-1372726</v>
      </c>
      <c r="X16" s="20">
        <v>-1509998</v>
      </c>
      <c r="Y16" s="20">
        <v>137272</v>
      </c>
      <c r="Z16" s="21">
        <v>-9.0908729680436657</v>
      </c>
      <c r="AA16" s="22">
        <v>-1509998</v>
      </c>
    </row>
    <row r="17" spans="1:27" x14ac:dyDescent="0.25">
      <c r="A17" s="23" t="s">
        <v>45</v>
      </c>
      <c r="B17" s="17" t="s">
        <v>32</v>
      </c>
      <c r="C17" s="18">
        <v>271725761</v>
      </c>
      <c r="D17" s="18"/>
      <c r="E17" s="19">
        <v>223347818</v>
      </c>
      <c r="F17" s="20">
        <v>223347818</v>
      </c>
      <c r="G17" s="24">
        <v>202036772</v>
      </c>
      <c r="H17" s="24">
        <v>-5909731</v>
      </c>
      <c r="I17" s="24">
        <v>231247</v>
      </c>
      <c r="J17" s="20">
        <v>196358288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196358288</v>
      </c>
      <c r="X17" s="20">
        <v>211411795</v>
      </c>
      <c r="Y17" s="24">
        <v>-15053507</v>
      </c>
      <c r="Z17" s="25">
        <v>-7.1204669540788874</v>
      </c>
      <c r="AA17" s="26">
        <v>223347818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270353035</v>
      </c>
      <c r="D25" s="29">
        <f t="shared" ref="D25:Y25" si="1">SUM(D15:D24)</f>
        <v>0</v>
      </c>
      <c r="E25" s="35">
        <f t="shared" si="1"/>
        <v>221837820</v>
      </c>
      <c r="F25" s="36">
        <f t="shared" si="1"/>
        <v>221837820</v>
      </c>
      <c r="G25" s="36">
        <f t="shared" si="1"/>
        <v>200664046</v>
      </c>
      <c r="H25" s="36">
        <f t="shared" si="1"/>
        <v>-5909731</v>
      </c>
      <c r="I25" s="36">
        <f t="shared" si="1"/>
        <v>231247</v>
      </c>
      <c r="J25" s="36">
        <f t="shared" si="1"/>
        <v>194985562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194985562</v>
      </c>
      <c r="X25" s="36">
        <f t="shared" si="1"/>
        <v>209901797</v>
      </c>
      <c r="Y25" s="36">
        <f t="shared" si="1"/>
        <v>-14916235</v>
      </c>
      <c r="Z25" s="37">
        <f>+IF(X25&lt;&gt;0,+(Y25/X25)*100,0)</f>
        <v>-7.1062921867219648</v>
      </c>
      <c r="AA25" s="38">
        <f>SUM(AA15:AA24)</f>
        <v>221837820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258032688</v>
      </c>
      <c r="D26" s="29">
        <f>+D13+D25</f>
        <v>0</v>
      </c>
      <c r="E26" s="30">
        <f t="shared" si="2"/>
        <v>227990209</v>
      </c>
      <c r="F26" s="31">
        <f t="shared" si="2"/>
        <v>227990209</v>
      </c>
      <c r="G26" s="31">
        <f t="shared" si="2"/>
        <v>225206112</v>
      </c>
      <c r="H26" s="31">
        <f t="shared" si="2"/>
        <v>-38836851</v>
      </c>
      <c r="I26" s="31">
        <f t="shared" si="2"/>
        <v>2978114</v>
      </c>
      <c r="J26" s="31">
        <f t="shared" si="2"/>
        <v>189347375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189347375</v>
      </c>
      <c r="X26" s="31">
        <f t="shared" si="2"/>
        <v>195184716</v>
      </c>
      <c r="Y26" s="31">
        <f t="shared" si="2"/>
        <v>-5837341</v>
      </c>
      <c r="Z26" s="32">
        <f>+IF(X26&lt;&gt;0,+(Y26/X26)*100,0)</f>
        <v>-2.9906752534865486</v>
      </c>
      <c r="AA26" s="33">
        <f>+AA13+AA25</f>
        <v>227990209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-4971</v>
      </c>
      <c r="D31" s="18"/>
      <c r="E31" s="19">
        <v>-3900</v>
      </c>
      <c r="F31" s="20">
        <v>-3900</v>
      </c>
      <c r="G31" s="20">
        <v>-4972</v>
      </c>
      <c r="H31" s="20">
        <v>-189</v>
      </c>
      <c r="I31" s="20"/>
      <c r="J31" s="20">
        <v>-5161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-5161</v>
      </c>
      <c r="X31" s="20">
        <v>-3900</v>
      </c>
      <c r="Y31" s="20">
        <v>-1261</v>
      </c>
      <c r="Z31" s="21">
        <v>32.333333333333329</v>
      </c>
      <c r="AA31" s="22">
        <v>-3900</v>
      </c>
    </row>
    <row r="32" spans="1:27" x14ac:dyDescent="0.25">
      <c r="A32" s="23" t="s">
        <v>59</v>
      </c>
      <c r="B32" s="17" t="s">
        <v>32</v>
      </c>
      <c r="C32" s="18">
        <v>-5308790</v>
      </c>
      <c r="D32" s="18"/>
      <c r="E32" s="19">
        <v>-8927592</v>
      </c>
      <c r="F32" s="20">
        <v>-8927592</v>
      </c>
      <c r="G32" s="20">
        <v>-5309137</v>
      </c>
      <c r="H32" s="20">
        <v>-140063</v>
      </c>
      <c r="I32" s="20"/>
      <c r="J32" s="20">
        <v>-5449200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-5449200</v>
      </c>
      <c r="X32" s="20">
        <v>-13728677</v>
      </c>
      <c r="Y32" s="20">
        <v>8279477</v>
      </c>
      <c r="Z32" s="21">
        <v>-60.307901482422523</v>
      </c>
      <c r="AA32" s="22">
        <v>-8927592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14000380</v>
      </c>
      <c r="D35" s="18"/>
      <c r="E35" s="19">
        <v>11596725</v>
      </c>
      <c r="F35" s="20">
        <v>11596725</v>
      </c>
      <c r="G35" s="20">
        <v>14288862</v>
      </c>
      <c r="H35" s="20">
        <v>136667</v>
      </c>
      <c r="I35" s="20">
        <v>179806</v>
      </c>
      <c r="J35" s="20">
        <v>14605335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14605335</v>
      </c>
      <c r="X35" s="20">
        <v>10811924</v>
      </c>
      <c r="Y35" s="20">
        <v>3793411</v>
      </c>
      <c r="Z35" s="21">
        <v>35.085439002345929</v>
      </c>
      <c r="AA35" s="22">
        <v>11596725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8686619</v>
      </c>
      <c r="D37" s="29">
        <f t="shared" ref="D37:Y37" si="3">SUM(D29:D36)</f>
        <v>0</v>
      </c>
      <c r="E37" s="30">
        <f t="shared" si="3"/>
        <v>2665233</v>
      </c>
      <c r="F37" s="31">
        <f t="shared" si="3"/>
        <v>2665233</v>
      </c>
      <c r="G37" s="31">
        <f t="shared" si="3"/>
        <v>8974753</v>
      </c>
      <c r="H37" s="31">
        <f t="shared" si="3"/>
        <v>-3585</v>
      </c>
      <c r="I37" s="31">
        <f t="shared" si="3"/>
        <v>179806</v>
      </c>
      <c r="J37" s="31">
        <f t="shared" si="3"/>
        <v>9150974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9150974</v>
      </c>
      <c r="X37" s="31">
        <f t="shared" si="3"/>
        <v>-2920653</v>
      </c>
      <c r="Y37" s="31">
        <f t="shared" si="3"/>
        <v>12071627</v>
      </c>
      <c r="Z37" s="32">
        <f>+IF(X37&lt;&gt;0,+(Y37/X37)*100,0)</f>
        <v>-413.3194528757781</v>
      </c>
      <c r="AA37" s="33">
        <f>SUM(AA29:AA36)</f>
        <v>2665233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8686619</v>
      </c>
      <c r="D44" s="29">
        <f>+D37+D43</f>
        <v>0</v>
      </c>
      <c r="E44" s="30">
        <f t="shared" si="5"/>
        <v>2665233</v>
      </c>
      <c r="F44" s="31">
        <f t="shared" si="5"/>
        <v>2665233</v>
      </c>
      <c r="G44" s="31">
        <f t="shared" si="5"/>
        <v>8974753</v>
      </c>
      <c r="H44" s="31">
        <f t="shared" si="5"/>
        <v>-3585</v>
      </c>
      <c r="I44" s="31">
        <f t="shared" si="5"/>
        <v>179806</v>
      </c>
      <c r="J44" s="31">
        <f t="shared" si="5"/>
        <v>9150974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9150974</v>
      </c>
      <c r="X44" s="31">
        <f t="shared" si="5"/>
        <v>-2920653</v>
      </c>
      <c r="Y44" s="31">
        <f t="shared" si="5"/>
        <v>12071627</v>
      </c>
      <c r="Z44" s="32">
        <f>+IF(X44&lt;&gt;0,+(Y44/X44)*100,0)</f>
        <v>-413.3194528757781</v>
      </c>
      <c r="AA44" s="33">
        <f>+AA37+AA43</f>
        <v>2665233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249346069</v>
      </c>
      <c r="D45" s="42">
        <f t="shared" si="6"/>
        <v>0</v>
      </c>
      <c r="E45" s="43">
        <f t="shared" si="6"/>
        <v>225324976</v>
      </c>
      <c r="F45" s="44">
        <f t="shared" si="6"/>
        <v>225324976</v>
      </c>
      <c r="G45" s="44">
        <f t="shared" si="6"/>
        <v>216231359</v>
      </c>
      <c r="H45" s="44">
        <f t="shared" si="6"/>
        <v>-38833266</v>
      </c>
      <c r="I45" s="44">
        <f t="shared" si="6"/>
        <v>2798308</v>
      </c>
      <c r="J45" s="44">
        <f t="shared" si="6"/>
        <v>180196401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180196401</v>
      </c>
      <c r="X45" s="44">
        <f t="shared" si="6"/>
        <v>198105369</v>
      </c>
      <c r="Y45" s="44">
        <f t="shared" si="6"/>
        <v>-17908968</v>
      </c>
      <c r="Z45" s="45">
        <f>+IF(X45&lt;&gt;0,+(Y45/X45)*100,0)</f>
        <v>-9.0401224814861028</v>
      </c>
      <c r="AA45" s="46">
        <f>+AA26-AA44</f>
        <v>225324976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46748240</v>
      </c>
      <c r="D47" s="18"/>
      <c r="E47" s="19">
        <v>42113637</v>
      </c>
      <c r="F47" s="20">
        <v>42113637</v>
      </c>
      <c r="G47" s="20">
        <v>48611694</v>
      </c>
      <c r="H47" s="20">
        <v>-40237400</v>
      </c>
      <c r="I47" s="20">
        <v>2768024</v>
      </c>
      <c r="J47" s="20">
        <v>11142318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11142318</v>
      </c>
      <c r="X47" s="20">
        <v>14894031</v>
      </c>
      <c r="Y47" s="20">
        <v>-3751713</v>
      </c>
      <c r="Z47" s="47">
        <v>-25.189372843389407</v>
      </c>
      <c r="AA47" s="22">
        <v>42113637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46748240</v>
      </c>
      <c r="D50" s="50">
        <f t="shared" ref="D50:Y50" si="7">SUM(D47:D49)</f>
        <v>0</v>
      </c>
      <c r="E50" s="51">
        <f t="shared" si="7"/>
        <v>42113637</v>
      </c>
      <c r="F50" s="52">
        <f t="shared" si="7"/>
        <v>42113637</v>
      </c>
      <c r="G50" s="52">
        <f t="shared" si="7"/>
        <v>48611694</v>
      </c>
      <c r="H50" s="52">
        <f t="shared" si="7"/>
        <v>-40237400</v>
      </c>
      <c r="I50" s="52">
        <f t="shared" si="7"/>
        <v>2768024</v>
      </c>
      <c r="J50" s="52">
        <f t="shared" si="7"/>
        <v>11142318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11142318</v>
      </c>
      <c r="X50" s="52">
        <f t="shared" si="7"/>
        <v>14894031</v>
      </c>
      <c r="Y50" s="52">
        <f t="shared" si="7"/>
        <v>-3751713</v>
      </c>
      <c r="Z50" s="53">
        <f>+IF(X50&lt;&gt;0,+(Y50/X50)*100,0)</f>
        <v>-25.189372843389407</v>
      </c>
      <c r="AA50" s="54">
        <f>SUM(AA47:AA49)</f>
        <v>42113637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58700285</v>
      </c>
      <c r="D6" s="18"/>
      <c r="E6" s="19">
        <v>100159075</v>
      </c>
      <c r="F6" s="20">
        <v>100159075</v>
      </c>
      <c r="G6" s="20">
        <v>60412014</v>
      </c>
      <c r="H6" s="20">
        <v>1950740</v>
      </c>
      <c r="I6" s="20">
        <v>745899</v>
      </c>
      <c r="J6" s="20">
        <v>63108653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63108653</v>
      </c>
      <c r="X6" s="20">
        <v>55026428</v>
      </c>
      <c r="Y6" s="20">
        <v>8082225</v>
      </c>
      <c r="Z6" s="21">
        <v>14.687896877478583</v>
      </c>
      <c r="AA6" s="22">
        <v>100159075</v>
      </c>
    </row>
    <row r="7" spans="1:27" x14ac:dyDescent="0.25">
      <c r="A7" s="23" t="s">
        <v>35</v>
      </c>
      <c r="B7" s="17" t="s">
        <v>32</v>
      </c>
      <c r="C7" s="18">
        <v>-85927841</v>
      </c>
      <c r="D7" s="18"/>
      <c r="E7" s="19">
        <v>-128104572</v>
      </c>
      <c r="F7" s="20">
        <v>-128104572</v>
      </c>
      <c r="G7" s="20">
        <v>-107119842</v>
      </c>
      <c r="H7" s="20">
        <v>-44604502</v>
      </c>
      <c r="I7" s="20">
        <v>8774732</v>
      </c>
      <c r="J7" s="20">
        <v>-142949612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-142949612</v>
      </c>
      <c r="X7" s="20">
        <v>-166840661</v>
      </c>
      <c r="Y7" s="20">
        <v>23891049</v>
      </c>
      <c r="Z7" s="21">
        <v>-14.319680140802127</v>
      </c>
      <c r="AA7" s="22">
        <v>-128104572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-77775000</v>
      </c>
      <c r="F8" s="20">
        <v>-77775000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-19443750</v>
      </c>
      <c r="Y8" s="20">
        <v>19443750</v>
      </c>
      <c r="Z8" s="21">
        <v>-100</v>
      </c>
      <c r="AA8" s="22">
        <v>-77775000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-475346</v>
      </c>
      <c r="D10" s="18"/>
      <c r="E10" s="19">
        <v>-390498</v>
      </c>
      <c r="F10" s="20">
        <v>-390498</v>
      </c>
      <c r="G10" s="20">
        <v>-488882</v>
      </c>
      <c r="H10" s="20">
        <v>-3110</v>
      </c>
      <c r="I10" s="20">
        <v>-14484</v>
      </c>
      <c r="J10" s="20">
        <v>-506476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-506476</v>
      </c>
      <c r="X10" s="20">
        <v>-390498</v>
      </c>
      <c r="Y10" s="20">
        <v>-115978</v>
      </c>
      <c r="Z10" s="21">
        <v>29.700024071826231</v>
      </c>
      <c r="AA10" s="22">
        <v>-390498</v>
      </c>
    </row>
    <row r="11" spans="1:27" x14ac:dyDescent="0.25">
      <c r="A11" s="23" t="s">
        <v>39</v>
      </c>
      <c r="B11" s="17" t="s">
        <v>32</v>
      </c>
      <c r="C11" s="18">
        <v>14701605</v>
      </c>
      <c r="D11" s="18"/>
      <c r="E11" s="19">
        <v>14066514</v>
      </c>
      <c r="F11" s="20">
        <v>14066514</v>
      </c>
      <c r="G11" s="24">
        <v>15023838</v>
      </c>
      <c r="H11" s="24">
        <v>-290284</v>
      </c>
      <c r="I11" s="24">
        <v>-33081</v>
      </c>
      <c r="J11" s="20">
        <v>14700473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14700473</v>
      </c>
      <c r="X11" s="20">
        <v>14066514</v>
      </c>
      <c r="Y11" s="24">
        <v>633959</v>
      </c>
      <c r="Z11" s="25">
        <v>4.5068664489297063</v>
      </c>
      <c r="AA11" s="26">
        <v>14066514</v>
      </c>
    </row>
    <row r="12" spans="1:27" x14ac:dyDescent="0.25">
      <c r="A12" s="23" t="s">
        <v>40</v>
      </c>
      <c r="B12" s="17" t="s">
        <v>32</v>
      </c>
      <c r="C12" s="18">
        <v>-451956</v>
      </c>
      <c r="D12" s="18"/>
      <c r="E12" s="19">
        <v>-451956</v>
      </c>
      <c r="F12" s="20">
        <v>-451956</v>
      </c>
      <c r="G12" s="20">
        <v>-451956</v>
      </c>
      <c r="H12" s="20"/>
      <c r="I12" s="20"/>
      <c r="J12" s="20">
        <v>-451956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-451956</v>
      </c>
      <c r="X12" s="20">
        <v>-451956</v>
      </c>
      <c r="Y12" s="20"/>
      <c r="Z12" s="21"/>
      <c r="AA12" s="22">
        <v>-451956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-13453253</v>
      </c>
      <c r="D13" s="29">
        <f>SUM(D6:D12)</f>
        <v>0</v>
      </c>
      <c r="E13" s="30">
        <f t="shared" si="0"/>
        <v>-92496437</v>
      </c>
      <c r="F13" s="31">
        <f t="shared" si="0"/>
        <v>-92496437</v>
      </c>
      <c r="G13" s="31">
        <f t="shared" si="0"/>
        <v>-32624828</v>
      </c>
      <c r="H13" s="31">
        <f t="shared" si="0"/>
        <v>-42947156</v>
      </c>
      <c r="I13" s="31">
        <f t="shared" si="0"/>
        <v>9473066</v>
      </c>
      <c r="J13" s="31">
        <f t="shared" si="0"/>
        <v>-66098918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-66098918</v>
      </c>
      <c r="X13" s="31">
        <f t="shared" si="0"/>
        <v>-118033923</v>
      </c>
      <c r="Y13" s="31">
        <f t="shared" si="0"/>
        <v>51935005</v>
      </c>
      <c r="Z13" s="32">
        <f>+IF(X13&lt;&gt;0,+(Y13/X13)*100,0)</f>
        <v>-44.000066828245636</v>
      </c>
      <c r="AA13" s="33">
        <f>SUM(AA6:AA12)</f>
        <v>-92496437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712123927</v>
      </c>
      <c r="D17" s="18"/>
      <c r="E17" s="19">
        <v>523601927</v>
      </c>
      <c r="F17" s="20">
        <v>523601927</v>
      </c>
      <c r="G17" s="24">
        <v>737461901</v>
      </c>
      <c r="H17" s="24">
        <v>-23203863</v>
      </c>
      <c r="I17" s="24"/>
      <c r="J17" s="20">
        <v>714258038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714258038</v>
      </c>
      <c r="X17" s="20">
        <v>530870994</v>
      </c>
      <c r="Y17" s="24">
        <v>183387044</v>
      </c>
      <c r="Z17" s="25">
        <v>34.544559049688822</v>
      </c>
      <c r="AA17" s="26">
        <v>523601927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712123927</v>
      </c>
      <c r="D25" s="29">
        <f t="shared" ref="D25:Y25" si="1">SUM(D15:D24)</f>
        <v>0</v>
      </c>
      <c r="E25" s="35">
        <f t="shared" si="1"/>
        <v>523601927</v>
      </c>
      <c r="F25" s="36">
        <f t="shared" si="1"/>
        <v>523601927</v>
      </c>
      <c r="G25" s="36">
        <f t="shared" si="1"/>
        <v>737461901</v>
      </c>
      <c r="H25" s="36">
        <f t="shared" si="1"/>
        <v>-23203863</v>
      </c>
      <c r="I25" s="36">
        <f t="shared" si="1"/>
        <v>0</v>
      </c>
      <c r="J25" s="36">
        <f t="shared" si="1"/>
        <v>714258038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714258038</v>
      </c>
      <c r="X25" s="36">
        <f t="shared" si="1"/>
        <v>530870994</v>
      </c>
      <c r="Y25" s="36">
        <f t="shared" si="1"/>
        <v>183387044</v>
      </c>
      <c r="Z25" s="37">
        <f>+IF(X25&lt;&gt;0,+(Y25/X25)*100,0)</f>
        <v>34.544559049688822</v>
      </c>
      <c r="AA25" s="38">
        <f>SUM(AA15:AA24)</f>
        <v>523601927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698670674</v>
      </c>
      <c r="D26" s="29">
        <f>+D13+D25</f>
        <v>0</v>
      </c>
      <c r="E26" s="30">
        <f t="shared" si="2"/>
        <v>431105490</v>
      </c>
      <c r="F26" s="31">
        <f t="shared" si="2"/>
        <v>431105490</v>
      </c>
      <c r="G26" s="31">
        <f t="shared" si="2"/>
        <v>704837073</v>
      </c>
      <c r="H26" s="31">
        <f t="shared" si="2"/>
        <v>-66151019</v>
      </c>
      <c r="I26" s="31">
        <f t="shared" si="2"/>
        <v>9473066</v>
      </c>
      <c r="J26" s="31">
        <f t="shared" si="2"/>
        <v>648159120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648159120</v>
      </c>
      <c r="X26" s="31">
        <f t="shared" si="2"/>
        <v>412837071</v>
      </c>
      <c r="Y26" s="31">
        <f t="shared" si="2"/>
        <v>235322049</v>
      </c>
      <c r="Z26" s="32">
        <f>+IF(X26&lt;&gt;0,+(Y26/X26)*100,0)</f>
        <v>57.00119139736848</v>
      </c>
      <c r="AA26" s="33">
        <f>+AA13+AA25</f>
        <v>431105490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-4930</v>
      </c>
      <c r="D31" s="18"/>
      <c r="E31" s="19">
        <v>-4087</v>
      </c>
      <c r="F31" s="20">
        <v>-4087</v>
      </c>
      <c r="G31" s="20">
        <v>-4931</v>
      </c>
      <c r="H31" s="20">
        <v>-115</v>
      </c>
      <c r="I31" s="20">
        <v>-463</v>
      </c>
      <c r="J31" s="20">
        <v>-5509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-5509</v>
      </c>
      <c r="X31" s="20">
        <v>-4087</v>
      </c>
      <c r="Y31" s="20">
        <v>-1422</v>
      </c>
      <c r="Z31" s="21">
        <v>34.793246880352335</v>
      </c>
      <c r="AA31" s="22">
        <v>-4087</v>
      </c>
    </row>
    <row r="32" spans="1:27" x14ac:dyDescent="0.25">
      <c r="A32" s="23" t="s">
        <v>59</v>
      </c>
      <c r="B32" s="17" t="s">
        <v>32</v>
      </c>
      <c r="C32" s="18">
        <v>-13050175</v>
      </c>
      <c r="D32" s="18"/>
      <c r="E32" s="19">
        <v>-8982712</v>
      </c>
      <c r="F32" s="20">
        <v>-8982712</v>
      </c>
      <c r="G32" s="20">
        <v>-12583620</v>
      </c>
      <c r="H32" s="20">
        <v>-180095</v>
      </c>
      <c r="I32" s="20">
        <v>-735845</v>
      </c>
      <c r="J32" s="20">
        <v>-13499560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-13499560</v>
      </c>
      <c r="X32" s="20">
        <v>-8982712</v>
      </c>
      <c r="Y32" s="20">
        <v>-4516848</v>
      </c>
      <c r="Z32" s="21">
        <v>50.283789572681393</v>
      </c>
      <c r="AA32" s="22">
        <v>-8982712</v>
      </c>
    </row>
    <row r="33" spans="1:27" x14ac:dyDescent="0.25">
      <c r="A33" s="23" t="s">
        <v>60</v>
      </c>
      <c r="B33" s="17" t="s">
        <v>32</v>
      </c>
      <c r="C33" s="18">
        <v>-230000</v>
      </c>
      <c r="D33" s="18"/>
      <c r="E33" s="19">
        <v>-230000</v>
      </c>
      <c r="F33" s="20">
        <v>-230000</v>
      </c>
      <c r="G33" s="20">
        <v>-230000</v>
      </c>
      <c r="H33" s="20"/>
      <c r="I33" s="20"/>
      <c r="J33" s="20">
        <v>-230000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-230000</v>
      </c>
      <c r="X33" s="20">
        <v>-230000</v>
      </c>
      <c r="Y33" s="20"/>
      <c r="Z33" s="21"/>
      <c r="AA33" s="22">
        <v>-230000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29799480</v>
      </c>
      <c r="D35" s="18"/>
      <c r="E35" s="19">
        <v>41366615</v>
      </c>
      <c r="F35" s="20">
        <v>41366615</v>
      </c>
      <c r="G35" s="20">
        <v>52382753</v>
      </c>
      <c r="H35" s="20">
        <v>8060804</v>
      </c>
      <c r="I35" s="20">
        <v>843785</v>
      </c>
      <c r="J35" s="20">
        <v>61287342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61287342</v>
      </c>
      <c r="X35" s="20">
        <v>41366615</v>
      </c>
      <c r="Y35" s="20">
        <v>19920727</v>
      </c>
      <c r="Z35" s="21">
        <v>48.156531541195719</v>
      </c>
      <c r="AA35" s="22">
        <v>41366615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16514375</v>
      </c>
      <c r="D37" s="29">
        <f t="shared" ref="D37:Y37" si="3">SUM(D29:D36)</f>
        <v>0</v>
      </c>
      <c r="E37" s="30">
        <f t="shared" si="3"/>
        <v>32149816</v>
      </c>
      <c r="F37" s="31">
        <f t="shared" si="3"/>
        <v>32149816</v>
      </c>
      <c r="G37" s="31">
        <f t="shared" si="3"/>
        <v>39564202</v>
      </c>
      <c r="H37" s="31">
        <f t="shared" si="3"/>
        <v>7880594</v>
      </c>
      <c r="I37" s="31">
        <f t="shared" si="3"/>
        <v>107477</v>
      </c>
      <c r="J37" s="31">
        <f t="shared" si="3"/>
        <v>47552273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47552273</v>
      </c>
      <c r="X37" s="31">
        <f t="shared" si="3"/>
        <v>32149816</v>
      </c>
      <c r="Y37" s="31">
        <f t="shared" si="3"/>
        <v>15402457</v>
      </c>
      <c r="Z37" s="32">
        <f>+IF(X37&lt;&gt;0,+(Y37/X37)*100,0)</f>
        <v>47.908383052643288</v>
      </c>
      <c r="AA37" s="33">
        <f>SUM(AA29:AA36)</f>
        <v>32149816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16514375</v>
      </c>
      <c r="D44" s="29">
        <f>+D37+D43</f>
        <v>0</v>
      </c>
      <c r="E44" s="30">
        <f t="shared" si="5"/>
        <v>32149816</v>
      </c>
      <c r="F44" s="31">
        <f t="shared" si="5"/>
        <v>32149816</v>
      </c>
      <c r="G44" s="31">
        <f t="shared" si="5"/>
        <v>39564202</v>
      </c>
      <c r="H44" s="31">
        <f t="shared" si="5"/>
        <v>7880594</v>
      </c>
      <c r="I44" s="31">
        <f t="shared" si="5"/>
        <v>107477</v>
      </c>
      <c r="J44" s="31">
        <f t="shared" si="5"/>
        <v>47552273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47552273</v>
      </c>
      <c r="X44" s="31">
        <f t="shared" si="5"/>
        <v>32149816</v>
      </c>
      <c r="Y44" s="31">
        <f t="shared" si="5"/>
        <v>15402457</v>
      </c>
      <c r="Z44" s="32">
        <f>+IF(X44&lt;&gt;0,+(Y44/X44)*100,0)</f>
        <v>47.908383052643288</v>
      </c>
      <c r="AA44" s="33">
        <f>+AA37+AA43</f>
        <v>32149816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682156299</v>
      </c>
      <c r="D45" s="42">
        <f t="shared" si="6"/>
        <v>0</v>
      </c>
      <c r="E45" s="43">
        <f t="shared" si="6"/>
        <v>398955674</v>
      </c>
      <c r="F45" s="44">
        <f t="shared" si="6"/>
        <v>398955674</v>
      </c>
      <c r="G45" s="44">
        <f t="shared" si="6"/>
        <v>665272871</v>
      </c>
      <c r="H45" s="44">
        <f t="shared" si="6"/>
        <v>-74031613</v>
      </c>
      <c r="I45" s="44">
        <f t="shared" si="6"/>
        <v>9365589</v>
      </c>
      <c r="J45" s="44">
        <f t="shared" si="6"/>
        <v>600606847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600606847</v>
      </c>
      <c r="X45" s="44">
        <f t="shared" si="6"/>
        <v>380687255</v>
      </c>
      <c r="Y45" s="44">
        <f t="shared" si="6"/>
        <v>219919592</v>
      </c>
      <c r="Z45" s="45">
        <f>+IF(X45&lt;&gt;0,+(Y45/X45)*100,0)</f>
        <v>57.769097628445685</v>
      </c>
      <c r="AA45" s="46">
        <f>+AA26-AA44</f>
        <v>398955674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145945681</v>
      </c>
      <c r="D47" s="18"/>
      <c r="E47" s="19">
        <v>236633553</v>
      </c>
      <c r="F47" s="20">
        <v>236633553</v>
      </c>
      <c r="G47" s="20">
        <v>232209328</v>
      </c>
      <c r="H47" s="20">
        <v>8877729</v>
      </c>
      <c r="I47" s="20">
        <v>-55223299</v>
      </c>
      <c r="J47" s="20">
        <v>185863758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185863758</v>
      </c>
      <c r="X47" s="20">
        <v>218365137</v>
      </c>
      <c r="Y47" s="20">
        <v>-32501379</v>
      </c>
      <c r="Z47" s="47">
        <v>-14.883959704611637</v>
      </c>
      <c r="AA47" s="22">
        <v>236633553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145945681</v>
      </c>
      <c r="D50" s="50">
        <f t="shared" ref="D50:Y50" si="7">SUM(D47:D49)</f>
        <v>0</v>
      </c>
      <c r="E50" s="51">
        <f t="shared" si="7"/>
        <v>236633553</v>
      </c>
      <c r="F50" s="52">
        <f t="shared" si="7"/>
        <v>236633553</v>
      </c>
      <c r="G50" s="52">
        <f t="shared" si="7"/>
        <v>232209328</v>
      </c>
      <c r="H50" s="52">
        <f t="shared" si="7"/>
        <v>8877729</v>
      </c>
      <c r="I50" s="52">
        <f t="shared" si="7"/>
        <v>-55223299</v>
      </c>
      <c r="J50" s="52">
        <f t="shared" si="7"/>
        <v>185863758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185863758</v>
      </c>
      <c r="X50" s="52">
        <f t="shared" si="7"/>
        <v>218365137</v>
      </c>
      <c r="Y50" s="52">
        <f t="shared" si="7"/>
        <v>-32501379</v>
      </c>
      <c r="Z50" s="53">
        <f>+IF(X50&lt;&gt;0,+(Y50/X50)*100,0)</f>
        <v>-14.883959704611637</v>
      </c>
      <c r="AA50" s="54">
        <f>SUM(AA47:AA49)</f>
        <v>236633553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61885459</v>
      </c>
      <c r="D6" s="18"/>
      <c r="E6" s="19">
        <v>3699735</v>
      </c>
      <c r="F6" s="20">
        <v>3699735</v>
      </c>
      <c r="G6" s="20">
        <v>63287763</v>
      </c>
      <c r="H6" s="20">
        <v>552368</v>
      </c>
      <c r="I6" s="20">
        <v>1060048</v>
      </c>
      <c r="J6" s="20">
        <v>64900179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64900179</v>
      </c>
      <c r="X6" s="20">
        <v>4199309</v>
      </c>
      <c r="Y6" s="20">
        <v>60700870</v>
      </c>
      <c r="Z6" s="21">
        <v>1445.4966281357242</v>
      </c>
      <c r="AA6" s="22">
        <v>3699735</v>
      </c>
    </row>
    <row r="7" spans="1:27" x14ac:dyDescent="0.25">
      <c r="A7" s="23" t="s">
        <v>35</v>
      </c>
      <c r="B7" s="17" t="s">
        <v>32</v>
      </c>
      <c r="C7" s="18">
        <v>-16467718</v>
      </c>
      <c r="D7" s="18"/>
      <c r="E7" s="19">
        <v>16751388</v>
      </c>
      <c r="F7" s="20">
        <v>16751388</v>
      </c>
      <c r="G7" s="20">
        <v>1800316</v>
      </c>
      <c r="H7" s="20">
        <v>-15443062</v>
      </c>
      <c r="I7" s="20">
        <v>1892116</v>
      </c>
      <c r="J7" s="20">
        <v>-11750630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-11750630</v>
      </c>
      <c r="X7" s="20">
        <v>826900</v>
      </c>
      <c r="Y7" s="20">
        <v>-12577530</v>
      </c>
      <c r="Z7" s="21">
        <v>-1521.0460757044382</v>
      </c>
      <c r="AA7" s="22">
        <v>16751388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181282</v>
      </c>
      <c r="F10" s="20">
        <v>181282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45321</v>
      </c>
      <c r="Y10" s="20">
        <v>-45321</v>
      </c>
      <c r="Z10" s="21">
        <v>-100</v>
      </c>
      <c r="AA10" s="22">
        <v>181282</v>
      </c>
    </row>
    <row r="11" spans="1:27" x14ac:dyDescent="0.25">
      <c r="A11" s="23" t="s">
        <v>39</v>
      </c>
      <c r="B11" s="17" t="s">
        <v>32</v>
      </c>
      <c r="C11" s="18">
        <v>9120637</v>
      </c>
      <c r="D11" s="18"/>
      <c r="E11" s="19"/>
      <c r="F11" s="20"/>
      <c r="G11" s="24">
        <v>9084214</v>
      </c>
      <c r="H11" s="24">
        <v>36423</v>
      </c>
      <c r="I11" s="24"/>
      <c r="J11" s="20">
        <v>9120637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9120637</v>
      </c>
      <c r="X11" s="20"/>
      <c r="Y11" s="24">
        <v>9120637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-17967</v>
      </c>
      <c r="D12" s="18"/>
      <c r="E12" s="19"/>
      <c r="F12" s="20"/>
      <c r="G12" s="20">
        <v>-17967</v>
      </c>
      <c r="H12" s="20"/>
      <c r="I12" s="20"/>
      <c r="J12" s="20">
        <v>-17967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-17967</v>
      </c>
      <c r="X12" s="20"/>
      <c r="Y12" s="20">
        <v>-17967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54520411</v>
      </c>
      <c r="D13" s="29">
        <f>SUM(D6:D12)</f>
        <v>0</v>
      </c>
      <c r="E13" s="30">
        <f t="shared" si="0"/>
        <v>20632405</v>
      </c>
      <c r="F13" s="31">
        <f t="shared" si="0"/>
        <v>20632405</v>
      </c>
      <c r="G13" s="31">
        <f t="shared" si="0"/>
        <v>74154326</v>
      </c>
      <c r="H13" s="31">
        <f t="shared" si="0"/>
        <v>-14854271</v>
      </c>
      <c r="I13" s="31">
        <f t="shared" si="0"/>
        <v>2952164</v>
      </c>
      <c r="J13" s="31">
        <f t="shared" si="0"/>
        <v>62252219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62252219</v>
      </c>
      <c r="X13" s="31">
        <f t="shared" si="0"/>
        <v>5071530</v>
      </c>
      <c r="Y13" s="31">
        <f t="shared" si="0"/>
        <v>57180689</v>
      </c>
      <c r="Z13" s="32">
        <f>+IF(X13&lt;&gt;0,+(Y13/X13)*100,0)</f>
        <v>1127.4839939820922</v>
      </c>
      <c r="AA13" s="33">
        <f>SUM(AA6:AA12)</f>
        <v>20632405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320550452</v>
      </c>
      <c r="D17" s="18"/>
      <c r="E17" s="19">
        <v>2347793</v>
      </c>
      <c r="F17" s="20">
        <v>2347793</v>
      </c>
      <c r="G17" s="24">
        <v>281952981</v>
      </c>
      <c r="H17" s="24">
        <v>38597471</v>
      </c>
      <c r="I17" s="24"/>
      <c r="J17" s="20">
        <v>320550452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320550452</v>
      </c>
      <c r="X17" s="20">
        <v>1341845</v>
      </c>
      <c r="Y17" s="24">
        <v>319208607</v>
      </c>
      <c r="Z17" s="25">
        <v>23788.783875932022</v>
      </c>
      <c r="AA17" s="26">
        <v>2347793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320550452</v>
      </c>
      <c r="D25" s="29">
        <f t="shared" ref="D25:Y25" si="1">SUM(D15:D24)</f>
        <v>0</v>
      </c>
      <c r="E25" s="35">
        <f t="shared" si="1"/>
        <v>2347793</v>
      </c>
      <c r="F25" s="36">
        <f t="shared" si="1"/>
        <v>2347793</v>
      </c>
      <c r="G25" s="36">
        <f t="shared" si="1"/>
        <v>281952981</v>
      </c>
      <c r="H25" s="36">
        <f t="shared" si="1"/>
        <v>38597471</v>
      </c>
      <c r="I25" s="36">
        <f t="shared" si="1"/>
        <v>0</v>
      </c>
      <c r="J25" s="36">
        <f t="shared" si="1"/>
        <v>320550452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320550452</v>
      </c>
      <c r="X25" s="36">
        <f t="shared" si="1"/>
        <v>1341845</v>
      </c>
      <c r="Y25" s="36">
        <f t="shared" si="1"/>
        <v>319208607</v>
      </c>
      <c r="Z25" s="37">
        <f>+IF(X25&lt;&gt;0,+(Y25/X25)*100,0)</f>
        <v>23788.783875932022</v>
      </c>
      <c r="AA25" s="38">
        <f>SUM(AA15:AA24)</f>
        <v>2347793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375070863</v>
      </c>
      <c r="D26" s="29">
        <f>+D13+D25</f>
        <v>0</v>
      </c>
      <c r="E26" s="30">
        <f t="shared" si="2"/>
        <v>22980198</v>
      </c>
      <c r="F26" s="31">
        <f t="shared" si="2"/>
        <v>22980198</v>
      </c>
      <c r="G26" s="31">
        <f t="shared" si="2"/>
        <v>356107307</v>
      </c>
      <c r="H26" s="31">
        <f t="shared" si="2"/>
        <v>23743200</v>
      </c>
      <c r="I26" s="31">
        <f t="shared" si="2"/>
        <v>2952164</v>
      </c>
      <c r="J26" s="31">
        <f t="shared" si="2"/>
        <v>382802671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382802671</v>
      </c>
      <c r="X26" s="31">
        <f t="shared" si="2"/>
        <v>6413375</v>
      </c>
      <c r="Y26" s="31">
        <f t="shared" si="2"/>
        <v>376389296</v>
      </c>
      <c r="Z26" s="32">
        <f>+IF(X26&lt;&gt;0,+(Y26/X26)*100,0)</f>
        <v>5868.8178377219483</v>
      </c>
      <c r="AA26" s="33">
        <f>+AA13+AA25</f>
        <v>22980198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-15161</v>
      </c>
      <c r="D31" s="18"/>
      <c r="E31" s="19"/>
      <c r="F31" s="20"/>
      <c r="G31" s="20">
        <v>-15161</v>
      </c>
      <c r="H31" s="20"/>
      <c r="I31" s="20"/>
      <c r="J31" s="20">
        <v>-15161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-15161</v>
      </c>
      <c r="X31" s="20"/>
      <c r="Y31" s="20">
        <v>-15161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-2068863</v>
      </c>
      <c r="D32" s="18"/>
      <c r="E32" s="19">
        <v>-1904718</v>
      </c>
      <c r="F32" s="20">
        <v>-1904718</v>
      </c>
      <c r="G32" s="20">
        <v>-2686920</v>
      </c>
      <c r="H32" s="20">
        <v>33713</v>
      </c>
      <c r="I32" s="20">
        <v>127353</v>
      </c>
      <c r="J32" s="20">
        <v>-2525854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-2525854</v>
      </c>
      <c r="X32" s="20">
        <v>-28665</v>
      </c>
      <c r="Y32" s="20">
        <v>-2497189</v>
      </c>
      <c r="Z32" s="21">
        <v>8711.6309087737664</v>
      </c>
      <c r="AA32" s="22">
        <v>-1904718</v>
      </c>
    </row>
    <row r="33" spans="1:27" x14ac:dyDescent="0.25">
      <c r="A33" s="23" t="s">
        <v>60</v>
      </c>
      <c r="B33" s="17" t="s">
        <v>32</v>
      </c>
      <c r="C33" s="18">
        <v>-61000000</v>
      </c>
      <c r="D33" s="18"/>
      <c r="E33" s="19"/>
      <c r="F33" s="20"/>
      <c r="G33" s="20">
        <v>-61000000</v>
      </c>
      <c r="H33" s="20"/>
      <c r="I33" s="20"/>
      <c r="J33" s="20">
        <v>-61000000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-61000000</v>
      </c>
      <c r="X33" s="20"/>
      <c r="Y33" s="20">
        <v>-61000000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29713359</v>
      </c>
      <c r="D35" s="18"/>
      <c r="E35" s="19">
        <v>724066</v>
      </c>
      <c r="F35" s="20">
        <v>724066</v>
      </c>
      <c r="G35" s="20">
        <v>30029942</v>
      </c>
      <c r="H35" s="20">
        <v>390442</v>
      </c>
      <c r="I35" s="20">
        <v>391635</v>
      </c>
      <c r="J35" s="20">
        <v>30812019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30812019</v>
      </c>
      <c r="X35" s="20">
        <v>94443</v>
      </c>
      <c r="Y35" s="20">
        <v>30717576</v>
      </c>
      <c r="Z35" s="21">
        <v>32524.989676312696</v>
      </c>
      <c r="AA35" s="22">
        <v>724066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-33370665</v>
      </c>
      <c r="D37" s="29">
        <f t="shared" ref="D37:Y37" si="3">SUM(D29:D36)</f>
        <v>0</v>
      </c>
      <c r="E37" s="30">
        <f t="shared" si="3"/>
        <v>-1180652</v>
      </c>
      <c r="F37" s="31">
        <f t="shared" si="3"/>
        <v>-1180652</v>
      </c>
      <c r="G37" s="31">
        <f t="shared" si="3"/>
        <v>-33672139</v>
      </c>
      <c r="H37" s="31">
        <f t="shared" si="3"/>
        <v>424155</v>
      </c>
      <c r="I37" s="31">
        <f t="shared" si="3"/>
        <v>518988</v>
      </c>
      <c r="J37" s="31">
        <f t="shared" si="3"/>
        <v>-32728996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-32728996</v>
      </c>
      <c r="X37" s="31">
        <f t="shared" si="3"/>
        <v>65778</v>
      </c>
      <c r="Y37" s="31">
        <f t="shared" si="3"/>
        <v>-32794774</v>
      </c>
      <c r="Z37" s="32">
        <f>+IF(X37&lt;&gt;0,+(Y37/X37)*100,0)</f>
        <v>-49856.751497461155</v>
      </c>
      <c r="AA37" s="33">
        <f>SUM(AA29:AA36)</f>
        <v>-1180652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-33370665</v>
      </c>
      <c r="D44" s="29">
        <f>+D37+D43</f>
        <v>0</v>
      </c>
      <c r="E44" s="30">
        <f t="shared" si="5"/>
        <v>-1180652</v>
      </c>
      <c r="F44" s="31">
        <f t="shared" si="5"/>
        <v>-1180652</v>
      </c>
      <c r="G44" s="31">
        <f t="shared" si="5"/>
        <v>-33672139</v>
      </c>
      <c r="H44" s="31">
        <f t="shared" si="5"/>
        <v>424155</v>
      </c>
      <c r="I44" s="31">
        <f t="shared" si="5"/>
        <v>518988</v>
      </c>
      <c r="J44" s="31">
        <f t="shared" si="5"/>
        <v>-32728996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-32728996</v>
      </c>
      <c r="X44" s="31">
        <f t="shared" si="5"/>
        <v>65778</v>
      </c>
      <c r="Y44" s="31">
        <f t="shared" si="5"/>
        <v>-32794774</v>
      </c>
      <c r="Z44" s="32">
        <f>+IF(X44&lt;&gt;0,+(Y44/X44)*100,0)</f>
        <v>-49856.751497461155</v>
      </c>
      <c r="AA44" s="33">
        <f>+AA37+AA43</f>
        <v>-1180652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408441528</v>
      </c>
      <c r="D45" s="42">
        <f t="shared" si="6"/>
        <v>0</v>
      </c>
      <c r="E45" s="43">
        <f t="shared" si="6"/>
        <v>24160850</v>
      </c>
      <c r="F45" s="44">
        <f t="shared" si="6"/>
        <v>24160850</v>
      </c>
      <c r="G45" s="44">
        <f t="shared" si="6"/>
        <v>389779446</v>
      </c>
      <c r="H45" s="44">
        <f t="shared" si="6"/>
        <v>23319045</v>
      </c>
      <c r="I45" s="44">
        <f t="shared" si="6"/>
        <v>2433176</v>
      </c>
      <c r="J45" s="44">
        <f t="shared" si="6"/>
        <v>415531667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415531667</v>
      </c>
      <c r="X45" s="44">
        <f t="shared" si="6"/>
        <v>6347597</v>
      </c>
      <c r="Y45" s="44">
        <f t="shared" si="6"/>
        <v>409184070</v>
      </c>
      <c r="Z45" s="45">
        <f>+IF(X45&lt;&gt;0,+(Y45/X45)*100,0)</f>
        <v>6446.283057982414</v>
      </c>
      <c r="AA45" s="46">
        <f>+AA26-AA44</f>
        <v>24160850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24160850</v>
      </c>
      <c r="F47" s="20">
        <v>24160850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6347597</v>
      </c>
      <c r="Y47" s="20">
        <v>-6347597</v>
      </c>
      <c r="Z47" s="47">
        <v>-100</v>
      </c>
      <c r="AA47" s="22">
        <v>24160850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24160850</v>
      </c>
      <c r="F50" s="52">
        <f t="shared" si="7"/>
        <v>24160850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6347597</v>
      </c>
      <c r="Y50" s="52">
        <f t="shared" si="7"/>
        <v>-6347597</v>
      </c>
      <c r="Z50" s="53">
        <f>+IF(X50&lt;&gt;0,+(Y50/X50)*100,0)</f>
        <v>-100</v>
      </c>
      <c r="AA50" s="54">
        <f>SUM(AA47:AA49)</f>
        <v>24160850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65501217</v>
      </c>
      <c r="D6" s="18"/>
      <c r="E6" s="19">
        <v>-403390674</v>
      </c>
      <c r="F6" s="20">
        <v>-403390674</v>
      </c>
      <c r="G6" s="20">
        <v>65252965</v>
      </c>
      <c r="H6" s="20">
        <v>-1899879</v>
      </c>
      <c r="I6" s="20">
        <v>-331484</v>
      </c>
      <c r="J6" s="20">
        <v>63021602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63021602</v>
      </c>
      <c r="X6" s="20">
        <v>-100847676</v>
      </c>
      <c r="Y6" s="20">
        <v>163869278</v>
      </c>
      <c r="Z6" s="21">
        <v>-162.49187338734509</v>
      </c>
      <c r="AA6" s="22">
        <v>-403390674</v>
      </c>
    </row>
    <row r="7" spans="1:27" x14ac:dyDescent="0.25">
      <c r="A7" s="23" t="s">
        <v>35</v>
      </c>
      <c r="B7" s="17" t="s">
        <v>32</v>
      </c>
      <c r="C7" s="18">
        <v>77142167</v>
      </c>
      <c r="D7" s="18"/>
      <c r="E7" s="19">
        <v>488276872</v>
      </c>
      <c r="F7" s="20">
        <v>488276872</v>
      </c>
      <c r="G7" s="20">
        <v>86793945</v>
      </c>
      <c r="H7" s="20">
        <v>6910779</v>
      </c>
      <c r="I7" s="20">
        <v>5281615</v>
      </c>
      <c r="J7" s="20">
        <v>98986339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98986339</v>
      </c>
      <c r="X7" s="20">
        <v>122069220</v>
      </c>
      <c r="Y7" s="20">
        <v>-23082881</v>
      </c>
      <c r="Z7" s="21">
        <v>-18.909665352166584</v>
      </c>
      <c r="AA7" s="22">
        <v>488276872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-11695498</v>
      </c>
      <c r="D10" s="18"/>
      <c r="E10" s="19">
        <v>-4967078</v>
      </c>
      <c r="F10" s="20">
        <v>-4967078</v>
      </c>
      <c r="G10" s="20">
        <v>-11784265</v>
      </c>
      <c r="H10" s="20">
        <v>-37701</v>
      </c>
      <c r="I10" s="20">
        <v>-152818</v>
      </c>
      <c r="J10" s="20">
        <v>-11974784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-11974784</v>
      </c>
      <c r="X10" s="20">
        <v>-1241766</v>
      </c>
      <c r="Y10" s="20">
        <v>-10733018</v>
      </c>
      <c r="Z10" s="21">
        <v>864.33498742919357</v>
      </c>
      <c r="AA10" s="22">
        <v>-4967078</v>
      </c>
    </row>
    <row r="11" spans="1:27" x14ac:dyDescent="0.25">
      <c r="A11" s="23" t="s">
        <v>39</v>
      </c>
      <c r="B11" s="17" t="s">
        <v>32</v>
      </c>
      <c r="C11" s="18">
        <v>62005849</v>
      </c>
      <c r="D11" s="18"/>
      <c r="E11" s="19"/>
      <c r="F11" s="20"/>
      <c r="G11" s="24">
        <v>62005850</v>
      </c>
      <c r="H11" s="24">
        <v>1001208</v>
      </c>
      <c r="I11" s="24">
        <v>101313</v>
      </c>
      <c r="J11" s="20">
        <v>63108371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63108371</v>
      </c>
      <c r="X11" s="20"/>
      <c r="Y11" s="24">
        <v>63108371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-880187</v>
      </c>
      <c r="D12" s="18"/>
      <c r="E12" s="19"/>
      <c r="F12" s="20"/>
      <c r="G12" s="20">
        <v>-880187</v>
      </c>
      <c r="H12" s="20"/>
      <c r="I12" s="20"/>
      <c r="J12" s="20">
        <v>-880187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-880187</v>
      </c>
      <c r="X12" s="20"/>
      <c r="Y12" s="20">
        <v>-880187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192073548</v>
      </c>
      <c r="D13" s="29">
        <f>SUM(D6:D12)</f>
        <v>0</v>
      </c>
      <c r="E13" s="30">
        <f t="shared" si="0"/>
        <v>79919120</v>
      </c>
      <c r="F13" s="31">
        <f t="shared" si="0"/>
        <v>79919120</v>
      </c>
      <c r="G13" s="31">
        <f t="shared" si="0"/>
        <v>201388308</v>
      </c>
      <c r="H13" s="31">
        <f t="shared" si="0"/>
        <v>5974407</v>
      </c>
      <c r="I13" s="31">
        <f t="shared" si="0"/>
        <v>4898626</v>
      </c>
      <c r="J13" s="31">
        <f t="shared" si="0"/>
        <v>212261341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212261341</v>
      </c>
      <c r="X13" s="31">
        <f t="shared" si="0"/>
        <v>19979778</v>
      </c>
      <c r="Y13" s="31">
        <f t="shared" si="0"/>
        <v>192281563</v>
      </c>
      <c r="Z13" s="32">
        <f>+IF(X13&lt;&gt;0,+(Y13/X13)*100,0)</f>
        <v>962.38087830605514</v>
      </c>
      <c r="AA13" s="33">
        <f>SUM(AA6:AA12)</f>
        <v>79919120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85391285</v>
      </c>
      <c r="D17" s="18"/>
      <c r="E17" s="19">
        <v>-2921100</v>
      </c>
      <c r="F17" s="20">
        <v>-2921100</v>
      </c>
      <c r="G17" s="24">
        <v>25416682</v>
      </c>
      <c r="H17" s="24">
        <v>61066412</v>
      </c>
      <c r="I17" s="24">
        <v>-420156</v>
      </c>
      <c r="J17" s="20">
        <v>86062938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86062938</v>
      </c>
      <c r="X17" s="20">
        <v>-730275</v>
      </c>
      <c r="Y17" s="24">
        <v>86793213</v>
      </c>
      <c r="Z17" s="25">
        <v>-11885.004005340454</v>
      </c>
      <c r="AA17" s="26">
        <v>-2921100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85391285</v>
      </c>
      <c r="D25" s="29">
        <f t="shared" ref="D25:Y25" si="1">SUM(D15:D24)</f>
        <v>0</v>
      </c>
      <c r="E25" s="35">
        <f t="shared" si="1"/>
        <v>-2921100</v>
      </c>
      <c r="F25" s="36">
        <f t="shared" si="1"/>
        <v>-2921100</v>
      </c>
      <c r="G25" s="36">
        <f t="shared" si="1"/>
        <v>25416682</v>
      </c>
      <c r="H25" s="36">
        <f t="shared" si="1"/>
        <v>61066412</v>
      </c>
      <c r="I25" s="36">
        <f t="shared" si="1"/>
        <v>-420156</v>
      </c>
      <c r="J25" s="36">
        <f t="shared" si="1"/>
        <v>86062938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86062938</v>
      </c>
      <c r="X25" s="36">
        <f t="shared" si="1"/>
        <v>-730275</v>
      </c>
      <c r="Y25" s="36">
        <f t="shared" si="1"/>
        <v>86793213</v>
      </c>
      <c r="Z25" s="37">
        <f>+IF(X25&lt;&gt;0,+(Y25/X25)*100,0)</f>
        <v>-11885.004005340454</v>
      </c>
      <c r="AA25" s="38">
        <f>SUM(AA15:AA24)</f>
        <v>-2921100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277464833</v>
      </c>
      <c r="D26" s="29">
        <f>+D13+D25</f>
        <v>0</v>
      </c>
      <c r="E26" s="30">
        <f t="shared" si="2"/>
        <v>76998020</v>
      </c>
      <c r="F26" s="31">
        <f t="shared" si="2"/>
        <v>76998020</v>
      </c>
      <c r="G26" s="31">
        <f t="shared" si="2"/>
        <v>226804990</v>
      </c>
      <c r="H26" s="31">
        <f t="shared" si="2"/>
        <v>67040819</v>
      </c>
      <c r="I26" s="31">
        <f t="shared" si="2"/>
        <v>4478470</v>
      </c>
      <c r="J26" s="31">
        <f t="shared" si="2"/>
        <v>298324279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298324279</v>
      </c>
      <c r="X26" s="31">
        <f t="shared" si="2"/>
        <v>19249503</v>
      </c>
      <c r="Y26" s="31">
        <f t="shared" si="2"/>
        <v>279074776</v>
      </c>
      <c r="Z26" s="32">
        <f>+IF(X26&lt;&gt;0,+(Y26/X26)*100,0)</f>
        <v>1449.7765266978581</v>
      </c>
      <c r="AA26" s="33">
        <f>+AA13+AA25</f>
        <v>76998020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-229002</v>
      </c>
      <c r="D31" s="18"/>
      <c r="E31" s="19"/>
      <c r="F31" s="20"/>
      <c r="G31" s="20">
        <v>-229183</v>
      </c>
      <c r="H31" s="20">
        <v>-292</v>
      </c>
      <c r="I31" s="20">
        <v>-206</v>
      </c>
      <c r="J31" s="20">
        <v>-229681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-229681</v>
      </c>
      <c r="X31" s="20"/>
      <c r="Y31" s="20">
        <v>-229681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17900804</v>
      </c>
      <c r="D32" s="18"/>
      <c r="E32" s="19">
        <v>8361880</v>
      </c>
      <c r="F32" s="20">
        <v>8361880</v>
      </c>
      <c r="G32" s="20">
        <v>13894652</v>
      </c>
      <c r="H32" s="20">
        <v>3242979</v>
      </c>
      <c r="I32" s="20">
        <v>-4145914</v>
      </c>
      <c r="J32" s="20">
        <v>12991717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12991717</v>
      </c>
      <c r="X32" s="20">
        <v>2090463</v>
      </c>
      <c r="Y32" s="20">
        <v>10901254</v>
      </c>
      <c r="Z32" s="21">
        <v>521.47557741993046</v>
      </c>
      <c r="AA32" s="22">
        <v>8361880</v>
      </c>
    </row>
    <row r="33" spans="1:27" x14ac:dyDescent="0.25">
      <c r="A33" s="23" t="s">
        <v>60</v>
      </c>
      <c r="B33" s="17" t="s">
        <v>32</v>
      </c>
      <c r="C33" s="18">
        <v>25352672</v>
      </c>
      <c r="D33" s="18"/>
      <c r="E33" s="19"/>
      <c r="F33" s="20"/>
      <c r="G33" s="20">
        <v>25352672</v>
      </c>
      <c r="H33" s="20"/>
      <c r="I33" s="20">
        <v>-2254153</v>
      </c>
      <c r="J33" s="20">
        <v>23098519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23098519</v>
      </c>
      <c r="X33" s="20"/>
      <c r="Y33" s="20">
        <v>23098519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146627163</v>
      </c>
      <c r="D35" s="18"/>
      <c r="E35" s="19">
        <v>28319494</v>
      </c>
      <c r="F35" s="20">
        <v>28319494</v>
      </c>
      <c r="G35" s="20">
        <v>148485559</v>
      </c>
      <c r="H35" s="20">
        <v>2051558</v>
      </c>
      <c r="I35" s="20">
        <v>1936513</v>
      </c>
      <c r="J35" s="20">
        <v>152473630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152473630</v>
      </c>
      <c r="X35" s="20">
        <v>7079874</v>
      </c>
      <c r="Y35" s="20">
        <v>145393756</v>
      </c>
      <c r="Z35" s="21">
        <v>2053.620671780317</v>
      </c>
      <c r="AA35" s="22">
        <v>28319494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189651637</v>
      </c>
      <c r="D37" s="29">
        <f t="shared" ref="D37:Y37" si="3">SUM(D29:D36)</f>
        <v>0</v>
      </c>
      <c r="E37" s="30">
        <f t="shared" si="3"/>
        <v>36681374</v>
      </c>
      <c r="F37" s="31">
        <f t="shared" si="3"/>
        <v>36681374</v>
      </c>
      <c r="G37" s="31">
        <f t="shared" si="3"/>
        <v>187503700</v>
      </c>
      <c r="H37" s="31">
        <f t="shared" si="3"/>
        <v>5294245</v>
      </c>
      <c r="I37" s="31">
        <f t="shared" si="3"/>
        <v>-4463760</v>
      </c>
      <c r="J37" s="31">
        <f t="shared" si="3"/>
        <v>188334185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188334185</v>
      </c>
      <c r="X37" s="31">
        <f t="shared" si="3"/>
        <v>9170337</v>
      </c>
      <c r="Y37" s="31">
        <f t="shared" si="3"/>
        <v>179163848</v>
      </c>
      <c r="Z37" s="32">
        <f>+IF(X37&lt;&gt;0,+(Y37/X37)*100,0)</f>
        <v>1953.7324309891774</v>
      </c>
      <c r="AA37" s="33">
        <f>SUM(AA29:AA36)</f>
        <v>36681374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189651637</v>
      </c>
      <c r="D44" s="29">
        <f>+D37+D43</f>
        <v>0</v>
      </c>
      <c r="E44" s="30">
        <f t="shared" si="5"/>
        <v>36681374</v>
      </c>
      <c r="F44" s="31">
        <f t="shared" si="5"/>
        <v>36681374</v>
      </c>
      <c r="G44" s="31">
        <f t="shared" si="5"/>
        <v>187503700</v>
      </c>
      <c r="H44" s="31">
        <f t="shared" si="5"/>
        <v>5294245</v>
      </c>
      <c r="I44" s="31">
        <f t="shared" si="5"/>
        <v>-4463760</v>
      </c>
      <c r="J44" s="31">
        <f t="shared" si="5"/>
        <v>188334185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188334185</v>
      </c>
      <c r="X44" s="31">
        <f t="shared" si="5"/>
        <v>9170337</v>
      </c>
      <c r="Y44" s="31">
        <f t="shared" si="5"/>
        <v>179163848</v>
      </c>
      <c r="Z44" s="32">
        <f>+IF(X44&lt;&gt;0,+(Y44/X44)*100,0)</f>
        <v>1953.7324309891774</v>
      </c>
      <c r="AA44" s="33">
        <f>+AA37+AA43</f>
        <v>36681374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87813196</v>
      </c>
      <c r="D45" s="42">
        <f t="shared" si="6"/>
        <v>0</v>
      </c>
      <c r="E45" s="43">
        <f t="shared" si="6"/>
        <v>40316646</v>
      </c>
      <c r="F45" s="44">
        <f t="shared" si="6"/>
        <v>40316646</v>
      </c>
      <c r="G45" s="44">
        <f t="shared" si="6"/>
        <v>39301290</v>
      </c>
      <c r="H45" s="44">
        <f t="shared" si="6"/>
        <v>61746574</v>
      </c>
      <c r="I45" s="44">
        <f t="shared" si="6"/>
        <v>8942230</v>
      </c>
      <c r="J45" s="44">
        <f t="shared" si="6"/>
        <v>109990094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109990094</v>
      </c>
      <c r="X45" s="44">
        <f t="shared" si="6"/>
        <v>10079166</v>
      </c>
      <c r="Y45" s="44">
        <f t="shared" si="6"/>
        <v>99910928</v>
      </c>
      <c r="Z45" s="45">
        <f>+IF(X45&lt;&gt;0,+(Y45/X45)*100,0)</f>
        <v>991.26185638772097</v>
      </c>
      <c r="AA45" s="46">
        <f>+AA26-AA44</f>
        <v>40316646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-24821714</v>
      </c>
      <c r="D47" s="18"/>
      <c r="E47" s="19">
        <v>40316646</v>
      </c>
      <c r="F47" s="20">
        <v>40316646</v>
      </c>
      <c r="G47" s="20">
        <v>-49852877</v>
      </c>
      <c r="H47" s="20">
        <v>30449049</v>
      </c>
      <c r="I47" s="20">
        <v>6307265</v>
      </c>
      <c r="J47" s="20">
        <v>-13096563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-13096563</v>
      </c>
      <c r="X47" s="20">
        <v>10079160</v>
      </c>
      <c r="Y47" s="20">
        <v>-23175723</v>
      </c>
      <c r="Z47" s="47">
        <v>-229.93704832545569</v>
      </c>
      <c r="AA47" s="22">
        <v>40316646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-24821714</v>
      </c>
      <c r="D50" s="50">
        <f t="shared" ref="D50:Y50" si="7">SUM(D47:D49)</f>
        <v>0</v>
      </c>
      <c r="E50" s="51">
        <f t="shared" si="7"/>
        <v>40316646</v>
      </c>
      <c r="F50" s="52">
        <f t="shared" si="7"/>
        <v>40316646</v>
      </c>
      <c r="G50" s="52">
        <f t="shared" si="7"/>
        <v>-49852877</v>
      </c>
      <c r="H50" s="52">
        <f t="shared" si="7"/>
        <v>30449049</v>
      </c>
      <c r="I50" s="52">
        <f t="shared" si="7"/>
        <v>6307265</v>
      </c>
      <c r="J50" s="52">
        <f t="shared" si="7"/>
        <v>-13096563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-13096563</v>
      </c>
      <c r="X50" s="52">
        <f t="shared" si="7"/>
        <v>10079160</v>
      </c>
      <c r="Y50" s="52">
        <f t="shared" si="7"/>
        <v>-23175723</v>
      </c>
      <c r="Z50" s="53">
        <f>+IF(X50&lt;&gt;0,+(Y50/X50)*100,0)</f>
        <v>-229.93704832545569</v>
      </c>
      <c r="AA50" s="54">
        <f>SUM(AA47:AA49)</f>
        <v>40316646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580511842</v>
      </c>
      <c r="D6" s="18"/>
      <c r="E6" s="19">
        <v>69742957</v>
      </c>
      <c r="F6" s="20">
        <v>69742957</v>
      </c>
      <c r="G6" s="20">
        <v>581510014</v>
      </c>
      <c r="H6" s="20">
        <v>-1887386</v>
      </c>
      <c r="I6" s="20">
        <v>-1299648</v>
      </c>
      <c r="J6" s="20">
        <v>578322980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578322980</v>
      </c>
      <c r="X6" s="20">
        <v>46877729</v>
      </c>
      <c r="Y6" s="20">
        <v>531445251</v>
      </c>
      <c r="Z6" s="21">
        <v>1133.6838672368281</v>
      </c>
      <c r="AA6" s="22">
        <v>69742957</v>
      </c>
    </row>
    <row r="7" spans="1:27" x14ac:dyDescent="0.25">
      <c r="A7" s="23" t="s">
        <v>35</v>
      </c>
      <c r="B7" s="17" t="s">
        <v>32</v>
      </c>
      <c r="C7" s="18">
        <v>8554493</v>
      </c>
      <c r="D7" s="18"/>
      <c r="E7" s="19">
        <v>31507032</v>
      </c>
      <c r="F7" s="20">
        <v>31507032</v>
      </c>
      <c r="G7" s="20">
        <v>8840744</v>
      </c>
      <c r="H7" s="20">
        <v>81338</v>
      </c>
      <c r="I7" s="20">
        <v>676598</v>
      </c>
      <c r="J7" s="20">
        <v>9598680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9598680</v>
      </c>
      <c r="X7" s="20">
        <v>30733874</v>
      </c>
      <c r="Y7" s="20">
        <v>-21135194</v>
      </c>
      <c r="Z7" s="21">
        <v>-68.768401926812089</v>
      </c>
      <c r="AA7" s="22">
        <v>31507032</v>
      </c>
    </row>
    <row r="8" spans="1:27" x14ac:dyDescent="0.25">
      <c r="A8" s="23" t="s">
        <v>36</v>
      </c>
      <c r="B8" s="17" t="s">
        <v>32</v>
      </c>
      <c r="C8" s="18">
        <v>-131989</v>
      </c>
      <c r="D8" s="18"/>
      <c r="E8" s="19">
        <v>-28517579</v>
      </c>
      <c r="F8" s="20">
        <v>-28517579</v>
      </c>
      <c r="G8" s="20">
        <v>-131989</v>
      </c>
      <c r="H8" s="20"/>
      <c r="I8" s="20"/>
      <c r="J8" s="20">
        <v>-131989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-131989</v>
      </c>
      <c r="X8" s="20">
        <v>-28517579</v>
      </c>
      <c r="Y8" s="20">
        <v>28385590</v>
      </c>
      <c r="Z8" s="21">
        <v>-99.537166180901963</v>
      </c>
      <c r="AA8" s="22">
        <v>-28517579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-13569832</v>
      </c>
      <c r="D10" s="18"/>
      <c r="E10" s="19">
        <v>240000</v>
      </c>
      <c r="F10" s="20">
        <v>240000</v>
      </c>
      <c r="G10" s="20">
        <v>-13612024</v>
      </c>
      <c r="H10" s="20">
        <v>-49108</v>
      </c>
      <c r="I10" s="20">
        <v>-22010</v>
      </c>
      <c r="J10" s="20">
        <v>-13683142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-13683142</v>
      </c>
      <c r="X10" s="20">
        <v>240000</v>
      </c>
      <c r="Y10" s="20">
        <v>-13923142</v>
      </c>
      <c r="Z10" s="21">
        <v>-5801.3091666666669</v>
      </c>
      <c r="AA10" s="22">
        <v>240000</v>
      </c>
    </row>
    <row r="11" spans="1:27" x14ac:dyDescent="0.25">
      <c r="A11" s="23" t="s">
        <v>39</v>
      </c>
      <c r="B11" s="17" t="s">
        <v>32</v>
      </c>
      <c r="C11" s="18">
        <v>9439026</v>
      </c>
      <c r="D11" s="18"/>
      <c r="E11" s="19">
        <v>-2158787</v>
      </c>
      <c r="F11" s="20">
        <v>-2158787</v>
      </c>
      <c r="G11" s="24">
        <v>9492149</v>
      </c>
      <c r="H11" s="24">
        <v>259512</v>
      </c>
      <c r="I11" s="24">
        <v>329595</v>
      </c>
      <c r="J11" s="20">
        <v>10081256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10081256</v>
      </c>
      <c r="X11" s="20">
        <v>-539697</v>
      </c>
      <c r="Y11" s="24">
        <v>10620953</v>
      </c>
      <c r="Z11" s="25">
        <v>-1967.9473852921178</v>
      </c>
      <c r="AA11" s="26">
        <v>-2158787</v>
      </c>
    </row>
    <row r="12" spans="1:27" x14ac:dyDescent="0.25">
      <c r="A12" s="23" t="s">
        <v>40</v>
      </c>
      <c r="B12" s="17" t="s">
        <v>32</v>
      </c>
      <c r="C12" s="18">
        <v>-49713</v>
      </c>
      <c r="D12" s="18"/>
      <c r="E12" s="19"/>
      <c r="F12" s="20"/>
      <c r="G12" s="20">
        <v>-49713</v>
      </c>
      <c r="H12" s="20"/>
      <c r="I12" s="20"/>
      <c r="J12" s="20">
        <v>-49713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-49713</v>
      </c>
      <c r="X12" s="20"/>
      <c r="Y12" s="20">
        <v>-49713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584753827</v>
      </c>
      <c r="D13" s="29">
        <f>SUM(D6:D12)</f>
        <v>0</v>
      </c>
      <c r="E13" s="30">
        <f t="shared" si="0"/>
        <v>70813623</v>
      </c>
      <c r="F13" s="31">
        <f t="shared" si="0"/>
        <v>70813623</v>
      </c>
      <c r="G13" s="31">
        <f t="shared" si="0"/>
        <v>586049181</v>
      </c>
      <c r="H13" s="31">
        <f t="shared" si="0"/>
        <v>-1595644</v>
      </c>
      <c r="I13" s="31">
        <f t="shared" si="0"/>
        <v>-315465</v>
      </c>
      <c r="J13" s="31">
        <f t="shared" si="0"/>
        <v>584138072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584138072</v>
      </c>
      <c r="X13" s="31">
        <f t="shared" si="0"/>
        <v>48794327</v>
      </c>
      <c r="Y13" s="31">
        <f t="shared" si="0"/>
        <v>535343745</v>
      </c>
      <c r="Z13" s="32">
        <f>+IF(X13&lt;&gt;0,+(Y13/X13)*100,0)</f>
        <v>1097.1434138234963</v>
      </c>
      <c r="AA13" s="33">
        <f>SUM(AA6:AA12)</f>
        <v>70813623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39438206</v>
      </c>
      <c r="D17" s="18"/>
      <c r="E17" s="19">
        <v>-10855981</v>
      </c>
      <c r="F17" s="20">
        <v>-10855981</v>
      </c>
      <c r="G17" s="24">
        <v>47307872</v>
      </c>
      <c r="H17" s="24">
        <v>-8398001</v>
      </c>
      <c r="I17" s="24">
        <v>1458752</v>
      </c>
      <c r="J17" s="20">
        <v>40368623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40368623</v>
      </c>
      <c r="X17" s="20">
        <v>-9062253</v>
      </c>
      <c r="Y17" s="24">
        <v>49430876</v>
      </c>
      <c r="Z17" s="25">
        <v>-545.45901554503052</v>
      </c>
      <c r="AA17" s="26">
        <v>-10855981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39438206</v>
      </c>
      <c r="D25" s="29">
        <f t="shared" ref="D25:Y25" si="1">SUM(D15:D24)</f>
        <v>0</v>
      </c>
      <c r="E25" s="35">
        <f t="shared" si="1"/>
        <v>-10855981</v>
      </c>
      <c r="F25" s="36">
        <f t="shared" si="1"/>
        <v>-10855981</v>
      </c>
      <c r="G25" s="36">
        <f t="shared" si="1"/>
        <v>47307872</v>
      </c>
      <c r="H25" s="36">
        <f t="shared" si="1"/>
        <v>-8398001</v>
      </c>
      <c r="I25" s="36">
        <f t="shared" si="1"/>
        <v>1458752</v>
      </c>
      <c r="J25" s="36">
        <f t="shared" si="1"/>
        <v>40368623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40368623</v>
      </c>
      <c r="X25" s="36">
        <f t="shared" si="1"/>
        <v>-9062253</v>
      </c>
      <c r="Y25" s="36">
        <f t="shared" si="1"/>
        <v>49430876</v>
      </c>
      <c r="Z25" s="37">
        <f>+IF(X25&lt;&gt;0,+(Y25/X25)*100,0)</f>
        <v>-545.45901554503052</v>
      </c>
      <c r="AA25" s="38">
        <f>SUM(AA15:AA24)</f>
        <v>-10855981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624192033</v>
      </c>
      <c r="D26" s="29">
        <f>+D13+D25</f>
        <v>0</v>
      </c>
      <c r="E26" s="30">
        <f t="shared" si="2"/>
        <v>59957642</v>
      </c>
      <c r="F26" s="31">
        <f t="shared" si="2"/>
        <v>59957642</v>
      </c>
      <c r="G26" s="31">
        <f t="shared" si="2"/>
        <v>633357053</v>
      </c>
      <c r="H26" s="31">
        <f t="shared" si="2"/>
        <v>-9993645</v>
      </c>
      <c r="I26" s="31">
        <f t="shared" si="2"/>
        <v>1143287</v>
      </c>
      <c r="J26" s="31">
        <f t="shared" si="2"/>
        <v>624506695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624506695</v>
      </c>
      <c r="X26" s="31">
        <f t="shared" si="2"/>
        <v>39732074</v>
      </c>
      <c r="Y26" s="31">
        <f t="shared" si="2"/>
        <v>584774621</v>
      </c>
      <c r="Z26" s="32">
        <f>+IF(X26&lt;&gt;0,+(Y26/X26)*100,0)</f>
        <v>1471.794855209421</v>
      </c>
      <c r="AA26" s="33">
        <f>+AA13+AA25</f>
        <v>59957642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1273199</v>
      </c>
      <c r="D30" s="18"/>
      <c r="E30" s="19"/>
      <c r="F30" s="20"/>
      <c r="G30" s="20">
        <v>1273199</v>
      </c>
      <c r="H30" s="20"/>
      <c r="I30" s="20"/>
      <c r="J30" s="20">
        <v>1273199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1273199</v>
      </c>
      <c r="X30" s="20"/>
      <c r="Y30" s="20">
        <v>1273199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806323</v>
      </c>
      <c r="D31" s="18"/>
      <c r="E31" s="19"/>
      <c r="F31" s="20"/>
      <c r="G31" s="20">
        <v>806322</v>
      </c>
      <c r="H31" s="20"/>
      <c r="I31" s="20"/>
      <c r="J31" s="20">
        <v>806322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806322</v>
      </c>
      <c r="X31" s="20"/>
      <c r="Y31" s="20">
        <v>806322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-12783372</v>
      </c>
      <c r="D32" s="18"/>
      <c r="E32" s="19">
        <v>1081213</v>
      </c>
      <c r="F32" s="20">
        <v>1081213</v>
      </c>
      <c r="G32" s="20">
        <v>-12460937</v>
      </c>
      <c r="H32" s="20">
        <v>-1044579</v>
      </c>
      <c r="I32" s="20">
        <v>289800</v>
      </c>
      <c r="J32" s="20">
        <v>-13215716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-13215716</v>
      </c>
      <c r="X32" s="20">
        <v>2700303</v>
      </c>
      <c r="Y32" s="20">
        <v>-15916019</v>
      </c>
      <c r="Z32" s="21">
        <v>-589.41603960740701</v>
      </c>
      <c r="AA32" s="22">
        <v>1081213</v>
      </c>
    </row>
    <row r="33" spans="1:27" x14ac:dyDescent="0.25">
      <c r="A33" s="23" t="s">
        <v>60</v>
      </c>
      <c r="B33" s="17" t="s">
        <v>32</v>
      </c>
      <c r="C33" s="18">
        <v>5827534</v>
      </c>
      <c r="D33" s="18"/>
      <c r="E33" s="19">
        <v>-149917483</v>
      </c>
      <c r="F33" s="20">
        <v>-149917483</v>
      </c>
      <c r="G33" s="20">
        <v>5827534</v>
      </c>
      <c r="H33" s="20"/>
      <c r="I33" s="20"/>
      <c r="J33" s="20">
        <v>5827534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5827534</v>
      </c>
      <c r="X33" s="20">
        <v>-127042484</v>
      </c>
      <c r="Y33" s="20">
        <v>132870018</v>
      </c>
      <c r="Z33" s="21">
        <v>-104.58707498194069</v>
      </c>
      <c r="AA33" s="22">
        <v>-149917483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10290918</v>
      </c>
      <c r="D35" s="18"/>
      <c r="E35" s="19"/>
      <c r="F35" s="20"/>
      <c r="G35" s="20">
        <v>10470054</v>
      </c>
      <c r="H35" s="20">
        <v>176062</v>
      </c>
      <c r="I35" s="20">
        <v>166060</v>
      </c>
      <c r="J35" s="20">
        <v>10812176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10812176</v>
      </c>
      <c r="X35" s="20"/>
      <c r="Y35" s="20">
        <v>10812176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5414602</v>
      </c>
      <c r="D37" s="29">
        <f t="shared" ref="D37:Y37" si="3">SUM(D29:D36)</f>
        <v>0</v>
      </c>
      <c r="E37" s="30">
        <f t="shared" si="3"/>
        <v>-148836270</v>
      </c>
      <c r="F37" s="31">
        <f t="shared" si="3"/>
        <v>-148836270</v>
      </c>
      <c r="G37" s="31">
        <f t="shared" si="3"/>
        <v>5916172</v>
      </c>
      <c r="H37" s="31">
        <f t="shared" si="3"/>
        <v>-868517</v>
      </c>
      <c r="I37" s="31">
        <f t="shared" si="3"/>
        <v>455860</v>
      </c>
      <c r="J37" s="31">
        <f t="shared" si="3"/>
        <v>5503515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5503515</v>
      </c>
      <c r="X37" s="31">
        <f t="shared" si="3"/>
        <v>-124342181</v>
      </c>
      <c r="Y37" s="31">
        <f t="shared" si="3"/>
        <v>129845696</v>
      </c>
      <c r="Z37" s="32">
        <f>+IF(X37&lt;&gt;0,+(Y37/X37)*100,0)</f>
        <v>-104.42610460564465</v>
      </c>
      <c r="AA37" s="33">
        <f>SUM(AA29:AA36)</f>
        <v>-148836270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5414602</v>
      </c>
      <c r="D44" s="29">
        <f>+D37+D43</f>
        <v>0</v>
      </c>
      <c r="E44" s="30">
        <f t="shared" si="5"/>
        <v>-148836270</v>
      </c>
      <c r="F44" s="31">
        <f t="shared" si="5"/>
        <v>-148836270</v>
      </c>
      <c r="G44" s="31">
        <f t="shared" si="5"/>
        <v>5916172</v>
      </c>
      <c r="H44" s="31">
        <f t="shared" si="5"/>
        <v>-868517</v>
      </c>
      <c r="I44" s="31">
        <f t="shared" si="5"/>
        <v>455860</v>
      </c>
      <c r="J44" s="31">
        <f t="shared" si="5"/>
        <v>5503515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5503515</v>
      </c>
      <c r="X44" s="31">
        <f t="shared" si="5"/>
        <v>-124342181</v>
      </c>
      <c r="Y44" s="31">
        <f t="shared" si="5"/>
        <v>129845696</v>
      </c>
      <c r="Z44" s="32">
        <f>+IF(X44&lt;&gt;0,+(Y44/X44)*100,0)</f>
        <v>-104.42610460564465</v>
      </c>
      <c r="AA44" s="33">
        <f>+AA37+AA43</f>
        <v>-148836270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618777431</v>
      </c>
      <c r="D45" s="42">
        <f t="shared" si="6"/>
        <v>0</v>
      </c>
      <c r="E45" s="43">
        <f t="shared" si="6"/>
        <v>208793912</v>
      </c>
      <c r="F45" s="44">
        <f t="shared" si="6"/>
        <v>208793912</v>
      </c>
      <c r="G45" s="44">
        <f t="shared" si="6"/>
        <v>627440881</v>
      </c>
      <c r="H45" s="44">
        <f t="shared" si="6"/>
        <v>-9125128</v>
      </c>
      <c r="I45" s="44">
        <f t="shared" si="6"/>
        <v>687427</v>
      </c>
      <c r="J45" s="44">
        <f t="shared" si="6"/>
        <v>619003180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619003180</v>
      </c>
      <c r="X45" s="44">
        <f t="shared" si="6"/>
        <v>164074255</v>
      </c>
      <c r="Y45" s="44">
        <f t="shared" si="6"/>
        <v>454928925</v>
      </c>
      <c r="Z45" s="45">
        <f>+IF(X45&lt;&gt;0,+(Y45/X45)*100,0)</f>
        <v>277.27014515470449</v>
      </c>
      <c r="AA45" s="46">
        <f>+AA26-AA44</f>
        <v>208793912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-20376713</v>
      </c>
      <c r="D47" s="18"/>
      <c r="E47" s="19">
        <v>208793912</v>
      </c>
      <c r="F47" s="20">
        <v>208793912</v>
      </c>
      <c r="G47" s="20">
        <v>-29827116</v>
      </c>
      <c r="H47" s="20">
        <v>-2762720</v>
      </c>
      <c r="I47" s="20">
        <v>-2487089</v>
      </c>
      <c r="J47" s="20">
        <v>-35076925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-35076925</v>
      </c>
      <c r="X47" s="20">
        <v>164074255</v>
      </c>
      <c r="Y47" s="20">
        <v>-199151180</v>
      </c>
      <c r="Z47" s="47">
        <v>-121.37868917948158</v>
      </c>
      <c r="AA47" s="22">
        <v>208793912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-20376713</v>
      </c>
      <c r="D50" s="50">
        <f t="shared" ref="D50:Y50" si="7">SUM(D47:D49)</f>
        <v>0</v>
      </c>
      <c r="E50" s="51">
        <f t="shared" si="7"/>
        <v>208793912</v>
      </c>
      <c r="F50" s="52">
        <f t="shared" si="7"/>
        <v>208793912</v>
      </c>
      <c r="G50" s="52">
        <f t="shared" si="7"/>
        <v>-29827116</v>
      </c>
      <c r="H50" s="52">
        <f t="shared" si="7"/>
        <v>-2762720</v>
      </c>
      <c r="I50" s="52">
        <f t="shared" si="7"/>
        <v>-2487089</v>
      </c>
      <c r="J50" s="52">
        <f t="shared" si="7"/>
        <v>-35076925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-35076925</v>
      </c>
      <c r="X50" s="52">
        <f t="shared" si="7"/>
        <v>164074255</v>
      </c>
      <c r="Y50" s="52">
        <f t="shared" si="7"/>
        <v>-199151180</v>
      </c>
      <c r="Z50" s="53">
        <f>+IF(X50&lt;&gt;0,+(Y50/X50)*100,0)</f>
        <v>-121.37868917948158</v>
      </c>
      <c r="AA50" s="54">
        <f>SUM(AA47:AA49)</f>
        <v>208793912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-45333245</v>
      </c>
      <c r="D6" s="18"/>
      <c r="E6" s="19">
        <v>39373878</v>
      </c>
      <c r="F6" s="20">
        <v>39373878</v>
      </c>
      <c r="G6" s="20">
        <v>-82820731</v>
      </c>
      <c r="H6" s="20">
        <v>-6765282</v>
      </c>
      <c r="I6" s="20">
        <v>-1615305</v>
      </c>
      <c r="J6" s="20">
        <v>-91201318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-91201318</v>
      </c>
      <c r="X6" s="20">
        <v>14013314</v>
      </c>
      <c r="Y6" s="20">
        <v>-105214632</v>
      </c>
      <c r="Z6" s="21">
        <v>-750.81905679127715</v>
      </c>
      <c r="AA6" s="22">
        <v>39373878</v>
      </c>
    </row>
    <row r="7" spans="1:27" x14ac:dyDescent="0.25">
      <c r="A7" s="23" t="s">
        <v>35</v>
      </c>
      <c r="B7" s="17" t="s">
        <v>32</v>
      </c>
      <c r="C7" s="18">
        <v>390990387</v>
      </c>
      <c r="D7" s="18"/>
      <c r="E7" s="19">
        <v>-40474368</v>
      </c>
      <c r="F7" s="20">
        <v>-40474368</v>
      </c>
      <c r="G7" s="20">
        <v>392290371</v>
      </c>
      <c r="H7" s="20">
        <v>15445345</v>
      </c>
      <c r="I7" s="20">
        <v>8222442</v>
      </c>
      <c r="J7" s="20">
        <v>415958158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415958158</v>
      </c>
      <c r="X7" s="20">
        <v>-10118592</v>
      </c>
      <c r="Y7" s="20">
        <v>426076750</v>
      </c>
      <c r="Z7" s="21">
        <v>-4210.8304198845053</v>
      </c>
      <c r="AA7" s="22">
        <v>-40474368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-5531394</v>
      </c>
      <c r="D10" s="18"/>
      <c r="E10" s="19">
        <v>71606363</v>
      </c>
      <c r="F10" s="20">
        <v>71606363</v>
      </c>
      <c r="G10" s="20">
        <v>-5615467</v>
      </c>
      <c r="H10" s="20">
        <v>-126122</v>
      </c>
      <c r="I10" s="20">
        <v>-73248</v>
      </c>
      <c r="J10" s="20">
        <v>-5814837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-5814837</v>
      </c>
      <c r="X10" s="20">
        <v>71606363</v>
      </c>
      <c r="Y10" s="20">
        <v>-77421200</v>
      </c>
      <c r="Z10" s="21">
        <v>-108.12055906260734</v>
      </c>
      <c r="AA10" s="22">
        <v>71606363</v>
      </c>
    </row>
    <row r="11" spans="1:27" x14ac:dyDescent="0.25">
      <c r="A11" s="23" t="s">
        <v>39</v>
      </c>
      <c r="B11" s="17" t="s">
        <v>32</v>
      </c>
      <c r="C11" s="18">
        <v>6441999</v>
      </c>
      <c r="D11" s="18"/>
      <c r="E11" s="19"/>
      <c r="F11" s="20"/>
      <c r="G11" s="24">
        <v>6465720</v>
      </c>
      <c r="H11" s="24">
        <v>-4104081</v>
      </c>
      <c r="I11" s="24">
        <v>-756495</v>
      </c>
      <c r="J11" s="20">
        <v>1605144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1605144</v>
      </c>
      <c r="X11" s="20"/>
      <c r="Y11" s="24">
        <v>1605144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-4673455</v>
      </c>
      <c r="D12" s="18"/>
      <c r="E12" s="19"/>
      <c r="F12" s="20"/>
      <c r="G12" s="20">
        <v>-4673455</v>
      </c>
      <c r="H12" s="20"/>
      <c r="I12" s="20"/>
      <c r="J12" s="20">
        <v>-4673455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-4673455</v>
      </c>
      <c r="X12" s="20"/>
      <c r="Y12" s="20">
        <v>-4673455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341894292</v>
      </c>
      <c r="D13" s="29">
        <f>SUM(D6:D12)</f>
        <v>0</v>
      </c>
      <c r="E13" s="30">
        <f t="shared" si="0"/>
        <v>70505873</v>
      </c>
      <c r="F13" s="31">
        <f t="shared" si="0"/>
        <v>70505873</v>
      </c>
      <c r="G13" s="31">
        <f t="shared" si="0"/>
        <v>305646438</v>
      </c>
      <c r="H13" s="31">
        <f t="shared" si="0"/>
        <v>4449860</v>
      </c>
      <c r="I13" s="31">
        <f t="shared" si="0"/>
        <v>5777394</v>
      </c>
      <c r="J13" s="31">
        <f t="shared" si="0"/>
        <v>315873692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315873692</v>
      </c>
      <c r="X13" s="31">
        <f t="shared" si="0"/>
        <v>75501085</v>
      </c>
      <c r="Y13" s="31">
        <f t="shared" si="0"/>
        <v>240372607</v>
      </c>
      <c r="Z13" s="32">
        <f>+IF(X13&lt;&gt;0,+(Y13/X13)*100,0)</f>
        <v>318.36973866004706</v>
      </c>
      <c r="AA13" s="33">
        <f>SUM(AA6:AA12)</f>
        <v>70505873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-6408966</v>
      </c>
      <c r="D16" s="18"/>
      <c r="E16" s="19"/>
      <c r="F16" s="20"/>
      <c r="G16" s="20">
        <v>-4945519</v>
      </c>
      <c r="H16" s="20">
        <v>-1463446</v>
      </c>
      <c r="I16" s="20"/>
      <c r="J16" s="20">
        <v>-6408965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-6408965</v>
      </c>
      <c r="X16" s="20"/>
      <c r="Y16" s="20">
        <v>-6408965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40673222</v>
      </c>
      <c r="D17" s="18"/>
      <c r="E17" s="19">
        <v>61250877</v>
      </c>
      <c r="F17" s="20">
        <v>61250877</v>
      </c>
      <c r="G17" s="24">
        <v>72831285</v>
      </c>
      <c r="H17" s="24">
        <v>-26697511</v>
      </c>
      <c r="I17" s="24">
        <v>6009548</v>
      </c>
      <c r="J17" s="20">
        <v>52143322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52143322</v>
      </c>
      <c r="X17" s="20">
        <v>12952470</v>
      </c>
      <c r="Y17" s="24">
        <v>39190852</v>
      </c>
      <c r="Z17" s="25">
        <v>302.57435068369199</v>
      </c>
      <c r="AA17" s="26">
        <v>61250877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34264256</v>
      </c>
      <c r="D25" s="29">
        <f t="shared" ref="D25:Y25" si="1">SUM(D15:D24)</f>
        <v>0</v>
      </c>
      <c r="E25" s="35">
        <f t="shared" si="1"/>
        <v>61250877</v>
      </c>
      <c r="F25" s="36">
        <f t="shared" si="1"/>
        <v>61250877</v>
      </c>
      <c r="G25" s="36">
        <f t="shared" si="1"/>
        <v>67885766</v>
      </c>
      <c r="H25" s="36">
        <f t="shared" si="1"/>
        <v>-28160957</v>
      </c>
      <c r="I25" s="36">
        <f t="shared" si="1"/>
        <v>6009548</v>
      </c>
      <c r="J25" s="36">
        <f t="shared" si="1"/>
        <v>45734357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45734357</v>
      </c>
      <c r="X25" s="36">
        <f t="shared" si="1"/>
        <v>12952470</v>
      </c>
      <c r="Y25" s="36">
        <f t="shared" si="1"/>
        <v>32781887</v>
      </c>
      <c r="Z25" s="37">
        <f>+IF(X25&lt;&gt;0,+(Y25/X25)*100,0)</f>
        <v>253.09371108367748</v>
      </c>
      <c r="AA25" s="38">
        <f>SUM(AA15:AA24)</f>
        <v>61250877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376158548</v>
      </c>
      <c r="D26" s="29">
        <f>+D13+D25</f>
        <v>0</v>
      </c>
      <c r="E26" s="30">
        <f t="shared" si="2"/>
        <v>131756750</v>
      </c>
      <c r="F26" s="31">
        <f t="shared" si="2"/>
        <v>131756750</v>
      </c>
      <c r="G26" s="31">
        <f t="shared" si="2"/>
        <v>373532204</v>
      </c>
      <c r="H26" s="31">
        <f t="shared" si="2"/>
        <v>-23711097</v>
      </c>
      <c r="I26" s="31">
        <f t="shared" si="2"/>
        <v>11786942</v>
      </c>
      <c r="J26" s="31">
        <f t="shared" si="2"/>
        <v>361608049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361608049</v>
      </c>
      <c r="X26" s="31">
        <f t="shared" si="2"/>
        <v>88453555</v>
      </c>
      <c r="Y26" s="31">
        <f t="shared" si="2"/>
        <v>273154494</v>
      </c>
      <c r="Z26" s="32">
        <f>+IF(X26&lt;&gt;0,+(Y26/X26)*100,0)</f>
        <v>308.81121058390477</v>
      </c>
      <c r="AA26" s="33">
        <f>+AA13+AA25</f>
        <v>131756750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-367588</v>
      </c>
      <c r="D31" s="18"/>
      <c r="E31" s="19"/>
      <c r="F31" s="20"/>
      <c r="G31" s="20">
        <v>-376262</v>
      </c>
      <c r="H31" s="20">
        <v>-6177</v>
      </c>
      <c r="I31" s="20">
        <v>-4374</v>
      </c>
      <c r="J31" s="20">
        <v>-386813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-386813</v>
      </c>
      <c r="X31" s="20"/>
      <c r="Y31" s="20">
        <v>-386813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46341326</v>
      </c>
      <c r="D32" s="18"/>
      <c r="E32" s="19">
        <v>-5882577</v>
      </c>
      <c r="F32" s="20">
        <v>-5882577</v>
      </c>
      <c r="G32" s="20">
        <v>-568374</v>
      </c>
      <c r="H32" s="20">
        <v>-2612302</v>
      </c>
      <c r="I32" s="20">
        <v>-2529159</v>
      </c>
      <c r="J32" s="20">
        <v>-5709835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-5709835</v>
      </c>
      <c r="X32" s="20">
        <v>-3830889</v>
      </c>
      <c r="Y32" s="20">
        <v>-1878946</v>
      </c>
      <c r="Z32" s="21">
        <v>49.047257699192016</v>
      </c>
      <c r="AA32" s="22">
        <v>-5882577</v>
      </c>
    </row>
    <row r="33" spans="1:27" x14ac:dyDescent="0.25">
      <c r="A33" s="23" t="s">
        <v>60</v>
      </c>
      <c r="B33" s="17" t="s">
        <v>32</v>
      </c>
      <c r="C33" s="18">
        <v>-130042313</v>
      </c>
      <c r="D33" s="18"/>
      <c r="E33" s="19">
        <v>1</v>
      </c>
      <c r="F33" s="20">
        <v>1</v>
      </c>
      <c r="G33" s="20">
        <v>-130042313</v>
      </c>
      <c r="H33" s="20">
        <v>-6134947</v>
      </c>
      <c r="I33" s="20">
        <v>-6833951</v>
      </c>
      <c r="J33" s="20">
        <v>-143011211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-143011211</v>
      </c>
      <c r="X33" s="20">
        <v>-25009808</v>
      </c>
      <c r="Y33" s="20">
        <v>-118001403</v>
      </c>
      <c r="Z33" s="21">
        <v>471.82050737854524</v>
      </c>
      <c r="AA33" s="22">
        <v>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42733988</v>
      </c>
      <c r="D35" s="18"/>
      <c r="E35" s="19"/>
      <c r="F35" s="20"/>
      <c r="G35" s="20">
        <v>44621587</v>
      </c>
      <c r="H35" s="20">
        <v>373767</v>
      </c>
      <c r="I35" s="20">
        <v>547849</v>
      </c>
      <c r="J35" s="20">
        <v>45543203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45543203</v>
      </c>
      <c r="X35" s="20"/>
      <c r="Y35" s="20">
        <v>45543203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-41334587</v>
      </c>
      <c r="D37" s="29">
        <f t="shared" ref="D37:Y37" si="3">SUM(D29:D36)</f>
        <v>0</v>
      </c>
      <c r="E37" s="30">
        <f t="shared" si="3"/>
        <v>-5882576</v>
      </c>
      <c r="F37" s="31">
        <f t="shared" si="3"/>
        <v>-5882576</v>
      </c>
      <c r="G37" s="31">
        <f t="shared" si="3"/>
        <v>-86365362</v>
      </c>
      <c r="H37" s="31">
        <f t="shared" si="3"/>
        <v>-8379659</v>
      </c>
      <c r="I37" s="31">
        <f t="shared" si="3"/>
        <v>-8819635</v>
      </c>
      <c r="J37" s="31">
        <f t="shared" si="3"/>
        <v>-103564656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-103564656</v>
      </c>
      <c r="X37" s="31">
        <f t="shared" si="3"/>
        <v>-28840697</v>
      </c>
      <c r="Y37" s="31">
        <f t="shared" si="3"/>
        <v>-74723959</v>
      </c>
      <c r="Z37" s="32">
        <f>+IF(X37&lt;&gt;0,+(Y37/X37)*100,0)</f>
        <v>259.09207048636864</v>
      </c>
      <c r="AA37" s="33">
        <f>SUM(AA29:AA36)</f>
        <v>-5882576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-41334587</v>
      </c>
      <c r="D44" s="29">
        <f>+D37+D43</f>
        <v>0</v>
      </c>
      <c r="E44" s="30">
        <f t="shared" si="5"/>
        <v>-5882576</v>
      </c>
      <c r="F44" s="31">
        <f t="shared" si="5"/>
        <v>-5882576</v>
      </c>
      <c r="G44" s="31">
        <f t="shared" si="5"/>
        <v>-86365362</v>
      </c>
      <c r="H44" s="31">
        <f t="shared" si="5"/>
        <v>-8379659</v>
      </c>
      <c r="I44" s="31">
        <f t="shared" si="5"/>
        <v>-8819635</v>
      </c>
      <c r="J44" s="31">
        <f t="shared" si="5"/>
        <v>-103564656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-103564656</v>
      </c>
      <c r="X44" s="31">
        <f t="shared" si="5"/>
        <v>-28840697</v>
      </c>
      <c r="Y44" s="31">
        <f t="shared" si="5"/>
        <v>-74723959</v>
      </c>
      <c r="Z44" s="32">
        <f>+IF(X44&lt;&gt;0,+(Y44/X44)*100,0)</f>
        <v>259.09207048636864</v>
      </c>
      <c r="AA44" s="33">
        <f>+AA37+AA43</f>
        <v>-5882576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417493135</v>
      </c>
      <c r="D45" s="42">
        <f t="shared" si="6"/>
        <v>0</v>
      </c>
      <c r="E45" s="43">
        <f t="shared" si="6"/>
        <v>137639326</v>
      </c>
      <c r="F45" s="44">
        <f t="shared" si="6"/>
        <v>137639326</v>
      </c>
      <c r="G45" s="44">
        <f t="shared" si="6"/>
        <v>459897566</v>
      </c>
      <c r="H45" s="44">
        <f t="shared" si="6"/>
        <v>-15331438</v>
      </c>
      <c r="I45" s="44">
        <f t="shared" si="6"/>
        <v>20606577</v>
      </c>
      <c r="J45" s="44">
        <f t="shared" si="6"/>
        <v>465172705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465172705</v>
      </c>
      <c r="X45" s="44">
        <f t="shared" si="6"/>
        <v>117294252</v>
      </c>
      <c r="Y45" s="44">
        <f t="shared" si="6"/>
        <v>347878453</v>
      </c>
      <c r="Z45" s="45">
        <f>+IF(X45&lt;&gt;0,+(Y45/X45)*100,0)</f>
        <v>296.58610466265645</v>
      </c>
      <c r="AA45" s="46">
        <f>+AA26-AA44</f>
        <v>137639326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-1174203049</v>
      </c>
      <c r="D47" s="18"/>
      <c r="E47" s="19">
        <v>66032963</v>
      </c>
      <c r="F47" s="20">
        <v>66032963</v>
      </c>
      <c r="G47" s="20">
        <v>-725117906</v>
      </c>
      <c r="H47" s="20">
        <v>1944898</v>
      </c>
      <c r="I47" s="20">
        <v>-422318895</v>
      </c>
      <c r="J47" s="20">
        <v>-1145491903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-1145491903</v>
      </c>
      <c r="X47" s="20">
        <v>45687889</v>
      </c>
      <c r="Y47" s="20">
        <v>-1191179792</v>
      </c>
      <c r="Z47" s="47">
        <v>-2607.2112721163371</v>
      </c>
      <c r="AA47" s="22">
        <v>66032963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-1174203049</v>
      </c>
      <c r="D50" s="50">
        <f t="shared" ref="D50:Y50" si="7">SUM(D47:D49)</f>
        <v>0</v>
      </c>
      <c r="E50" s="51">
        <f t="shared" si="7"/>
        <v>66032963</v>
      </c>
      <c r="F50" s="52">
        <f t="shared" si="7"/>
        <v>66032963</v>
      </c>
      <c r="G50" s="52">
        <f t="shared" si="7"/>
        <v>-725117906</v>
      </c>
      <c r="H50" s="52">
        <f t="shared" si="7"/>
        <v>1944898</v>
      </c>
      <c r="I50" s="52">
        <f t="shared" si="7"/>
        <v>-422318895</v>
      </c>
      <c r="J50" s="52">
        <f t="shared" si="7"/>
        <v>-1145491903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-1145491903</v>
      </c>
      <c r="X50" s="52">
        <f t="shared" si="7"/>
        <v>45687889</v>
      </c>
      <c r="Y50" s="52">
        <f t="shared" si="7"/>
        <v>-1191179792</v>
      </c>
      <c r="Z50" s="53">
        <f>+IF(X50&lt;&gt;0,+(Y50/X50)*100,0)</f>
        <v>-2607.2112721163371</v>
      </c>
      <c r="AA50" s="54">
        <f>SUM(AA47:AA49)</f>
        <v>66032963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341134559</v>
      </c>
      <c r="D6" s="18"/>
      <c r="E6" s="19">
        <v>27902046</v>
      </c>
      <c r="F6" s="20">
        <v>27902046</v>
      </c>
      <c r="G6" s="20">
        <v>366857223</v>
      </c>
      <c r="H6" s="20">
        <v>4172780</v>
      </c>
      <c r="I6" s="20">
        <v>2259313</v>
      </c>
      <c r="J6" s="20">
        <v>373289316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373289316</v>
      </c>
      <c r="X6" s="20">
        <v>15139248</v>
      </c>
      <c r="Y6" s="20">
        <v>358150068</v>
      </c>
      <c r="Z6" s="21">
        <v>2365.7057999181993</v>
      </c>
      <c r="AA6" s="22">
        <v>27902046</v>
      </c>
    </row>
    <row r="7" spans="1:27" x14ac:dyDescent="0.25">
      <c r="A7" s="23" t="s">
        <v>35</v>
      </c>
      <c r="B7" s="17" t="s">
        <v>32</v>
      </c>
      <c r="C7" s="18">
        <v>23267428</v>
      </c>
      <c r="D7" s="18"/>
      <c r="E7" s="19">
        <v>39827432</v>
      </c>
      <c r="F7" s="20">
        <v>39827432</v>
      </c>
      <c r="G7" s="20">
        <v>23675121</v>
      </c>
      <c r="H7" s="20">
        <v>1561400</v>
      </c>
      <c r="I7" s="20">
        <v>1472597</v>
      </c>
      <c r="J7" s="20">
        <v>26709118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26709118</v>
      </c>
      <c r="X7" s="20">
        <v>25404662</v>
      </c>
      <c r="Y7" s="20">
        <v>1304456</v>
      </c>
      <c r="Z7" s="21">
        <v>5.1347111014505922</v>
      </c>
      <c r="AA7" s="22">
        <v>39827432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-20669416</v>
      </c>
      <c r="D10" s="18"/>
      <c r="E10" s="19"/>
      <c r="F10" s="20"/>
      <c r="G10" s="20">
        <v>-21188373</v>
      </c>
      <c r="H10" s="20">
        <v>-288138</v>
      </c>
      <c r="I10" s="20">
        <v>-224194</v>
      </c>
      <c r="J10" s="20">
        <v>-21700705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-21700705</v>
      </c>
      <c r="X10" s="20">
        <v>-3</v>
      </c>
      <c r="Y10" s="20">
        <v>-21700702</v>
      </c>
      <c r="Z10" s="21">
        <v>723356733.33333325</v>
      </c>
      <c r="AA10" s="22"/>
    </row>
    <row r="11" spans="1:27" x14ac:dyDescent="0.25">
      <c r="A11" s="23" t="s">
        <v>39</v>
      </c>
      <c r="B11" s="17" t="s">
        <v>32</v>
      </c>
      <c r="C11" s="18">
        <v>948527</v>
      </c>
      <c r="D11" s="18"/>
      <c r="E11" s="19">
        <v>244500</v>
      </c>
      <c r="F11" s="20">
        <v>244500</v>
      </c>
      <c r="G11" s="24">
        <v>1124332</v>
      </c>
      <c r="H11" s="24">
        <v>-25031</v>
      </c>
      <c r="I11" s="24">
        <v>331257</v>
      </c>
      <c r="J11" s="20">
        <v>1430558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1430558</v>
      </c>
      <c r="X11" s="20">
        <v>54000</v>
      </c>
      <c r="Y11" s="24">
        <v>1376558</v>
      </c>
      <c r="Z11" s="25">
        <v>2549.1814814814816</v>
      </c>
      <c r="AA11" s="26">
        <v>244500</v>
      </c>
    </row>
    <row r="12" spans="1:27" x14ac:dyDescent="0.25">
      <c r="A12" s="23" t="s">
        <v>40</v>
      </c>
      <c r="B12" s="17" t="s">
        <v>32</v>
      </c>
      <c r="C12" s="18">
        <v>-285812</v>
      </c>
      <c r="D12" s="18"/>
      <c r="E12" s="19"/>
      <c r="F12" s="20"/>
      <c r="G12" s="20">
        <v>-285812</v>
      </c>
      <c r="H12" s="20"/>
      <c r="I12" s="20"/>
      <c r="J12" s="20">
        <v>-285812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-285812</v>
      </c>
      <c r="X12" s="20"/>
      <c r="Y12" s="20">
        <v>-285812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344395286</v>
      </c>
      <c r="D13" s="29">
        <f>SUM(D6:D12)</f>
        <v>0</v>
      </c>
      <c r="E13" s="30">
        <f t="shared" si="0"/>
        <v>67973978</v>
      </c>
      <c r="F13" s="31">
        <f t="shared" si="0"/>
        <v>67973978</v>
      </c>
      <c r="G13" s="31">
        <f t="shared" si="0"/>
        <v>370182491</v>
      </c>
      <c r="H13" s="31">
        <f t="shared" si="0"/>
        <v>5421011</v>
      </c>
      <c r="I13" s="31">
        <f t="shared" si="0"/>
        <v>3838973</v>
      </c>
      <c r="J13" s="31">
        <f t="shared" si="0"/>
        <v>379442475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379442475</v>
      </c>
      <c r="X13" s="31">
        <f t="shared" si="0"/>
        <v>40597907</v>
      </c>
      <c r="Y13" s="31">
        <f t="shared" si="0"/>
        <v>338844568</v>
      </c>
      <c r="Z13" s="32">
        <f>+IF(X13&lt;&gt;0,+(Y13/X13)*100,0)</f>
        <v>834.63555892179374</v>
      </c>
      <c r="AA13" s="33">
        <f>SUM(AA6:AA12)</f>
        <v>67973978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-36547027</v>
      </c>
      <c r="D17" s="18"/>
      <c r="E17" s="19">
        <v>1027699034</v>
      </c>
      <c r="F17" s="20">
        <v>1027699034</v>
      </c>
      <c r="G17" s="24">
        <v>30110745</v>
      </c>
      <c r="H17" s="24">
        <v>-66777949</v>
      </c>
      <c r="I17" s="24">
        <v>1216584</v>
      </c>
      <c r="J17" s="20">
        <v>-35450620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-35450620</v>
      </c>
      <c r="X17" s="20">
        <v>1040558367</v>
      </c>
      <c r="Y17" s="24">
        <v>-1076008987</v>
      </c>
      <c r="Z17" s="25">
        <v>-103.40688433482174</v>
      </c>
      <c r="AA17" s="26">
        <v>1027699034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-36547027</v>
      </c>
      <c r="D25" s="29">
        <f t="shared" ref="D25:Y25" si="1">SUM(D15:D24)</f>
        <v>0</v>
      </c>
      <c r="E25" s="35">
        <f t="shared" si="1"/>
        <v>1027699034</v>
      </c>
      <c r="F25" s="36">
        <f t="shared" si="1"/>
        <v>1027699034</v>
      </c>
      <c r="G25" s="36">
        <f t="shared" si="1"/>
        <v>30110745</v>
      </c>
      <c r="H25" s="36">
        <f t="shared" si="1"/>
        <v>-66777949</v>
      </c>
      <c r="I25" s="36">
        <f t="shared" si="1"/>
        <v>1216584</v>
      </c>
      <c r="J25" s="36">
        <f t="shared" si="1"/>
        <v>-35450620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-35450620</v>
      </c>
      <c r="X25" s="36">
        <f t="shared" si="1"/>
        <v>1040558367</v>
      </c>
      <c r="Y25" s="36">
        <f t="shared" si="1"/>
        <v>-1076008987</v>
      </c>
      <c r="Z25" s="37">
        <f>+IF(X25&lt;&gt;0,+(Y25/X25)*100,0)</f>
        <v>-103.40688433482174</v>
      </c>
      <c r="AA25" s="38">
        <f>SUM(AA15:AA24)</f>
        <v>1027699034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307848259</v>
      </c>
      <c r="D26" s="29">
        <f>+D13+D25</f>
        <v>0</v>
      </c>
      <c r="E26" s="30">
        <f t="shared" si="2"/>
        <v>1095673012</v>
      </c>
      <c r="F26" s="31">
        <f t="shared" si="2"/>
        <v>1095673012</v>
      </c>
      <c r="G26" s="31">
        <f t="shared" si="2"/>
        <v>400293236</v>
      </c>
      <c r="H26" s="31">
        <f t="shared" si="2"/>
        <v>-61356938</v>
      </c>
      <c r="I26" s="31">
        <f t="shared" si="2"/>
        <v>5055557</v>
      </c>
      <c r="J26" s="31">
        <f t="shared" si="2"/>
        <v>343991855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343991855</v>
      </c>
      <c r="X26" s="31">
        <f t="shared" si="2"/>
        <v>1081156274</v>
      </c>
      <c r="Y26" s="31">
        <f t="shared" si="2"/>
        <v>-737164419</v>
      </c>
      <c r="Z26" s="32">
        <f>+IF(X26&lt;&gt;0,+(Y26/X26)*100,0)</f>
        <v>-68.182966396955862</v>
      </c>
      <c r="AA26" s="33">
        <f>+AA13+AA25</f>
        <v>1095673012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-1131804</v>
      </c>
      <c r="D31" s="18"/>
      <c r="E31" s="19"/>
      <c r="F31" s="20"/>
      <c r="G31" s="20">
        <v>-1136344</v>
      </c>
      <c r="H31" s="20">
        <v>-6897</v>
      </c>
      <c r="I31" s="20">
        <v>-6447</v>
      </c>
      <c r="J31" s="20">
        <v>-1149688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-1149688</v>
      </c>
      <c r="X31" s="20"/>
      <c r="Y31" s="20">
        <v>-1149688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-177834217</v>
      </c>
      <c r="D32" s="18"/>
      <c r="E32" s="19">
        <v>1874511</v>
      </c>
      <c r="F32" s="20">
        <v>1874511</v>
      </c>
      <c r="G32" s="20">
        <v>-206456366</v>
      </c>
      <c r="H32" s="20">
        <v>20579729</v>
      </c>
      <c r="I32" s="20">
        <v>-1643428</v>
      </c>
      <c r="J32" s="20">
        <v>-187520065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-187520065</v>
      </c>
      <c r="X32" s="20">
        <v>414000</v>
      </c>
      <c r="Y32" s="20">
        <v>-187934065</v>
      </c>
      <c r="Z32" s="21">
        <v>-45394.701690821254</v>
      </c>
      <c r="AA32" s="22">
        <v>1874511</v>
      </c>
    </row>
    <row r="33" spans="1:27" x14ac:dyDescent="0.25">
      <c r="A33" s="23" t="s">
        <v>60</v>
      </c>
      <c r="B33" s="17" t="s">
        <v>32</v>
      </c>
      <c r="C33" s="18">
        <v>3273915</v>
      </c>
      <c r="D33" s="18"/>
      <c r="E33" s="19"/>
      <c r="F33" s="20"/>
      <c r="G33" s="20">
        <v>7661567</v>
      </c>
      <c r="H33" s="20"/>
      <c r="I33" s="20">
        <v>-1311829</v>
      </c>
      <c r="J33" s="20">
        <v>6349738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6349738</v>
      </c>
      <c r="X33" s="20"/>
      <c r="Y33" s="20">
        <v>6349738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11128145</v>
      </c>
      <c r="D35" s="18"/>
      <c r="E35" s="19">
        <v>1263479</v>
      </c>
      <c r="F35" s="20">
        <v>1263479</v>
      </c>
      <c r="G35" s="20">
        <v>12633499</v>
      </c>
      <c r="H35" s="20">
        <v>46595</v>
      </c>
      <c r="I35" s="20">
        <v>191524</v>
      </c>
      <c r="J35" s="20">
        <v>12871618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12871618</v>
      </c>
      <c r="X35" s="20">
        <v>312120</v>
      </c>
      <c r="Y35" s="20">
        <v>12559498</v>
      </c>
      <c r="Z35" s="21">
        <v>4023.9324618736382</v>
      </c>
      <c r="AA35" s="22">
        <v>1263479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-164563961</v>
      </c>
      <c r="D37" s="29">
        <f t="shared" ref="D37:Y37" si="3">SUM(D29:D36)</f>
        <v>0</v>
      </c>
      <c r="E37" s="30">
        <f t="shared" si="3"/>
        <v>3137990</v>
      </c>
      <c r="F37" s="31">
        <f t="shared" si="3"/>
        <v>3137990</v>
      </c>
      <c r="G37" s="31">
        <f t="shared" si="3"/>
        <v>-187297644</v>
      </c>
      <c r="H37" s="31">
        <f t="shared" si="3"/>
        <v>20619427</v>
      </c>
      <c r="I37" s="31">
        <f t="shared" si="3"/>
        <v>-2770180</v>
      </c>
      <c r="J37" s="31">
        <f t="shared" si="3"/>
        <v>-169448397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-169448397</v>
      </c>
      <c r="X37" s="31">
        <f t="shared" si="3"/>
        <v>726120</v>
      </c>
      <c r="Y37" s="31">
        <f t="shared" si="3"/>
        <v>-170174517</v>
      </c>
      <c r="Z37" s="32">
        <f>+IF(X37&lt;&gt;0,+(Y37/X37)*100,0)</f>
        <v>-23436.142373161463</v>
      </c>
      <c r="AA37" s="33">
        <f>SUM(AA29:AA36)</f>
        <v>3137990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-164563961</v>
      </c>
      <c r="D44" s="29">
        <f>+D37+D43</f>
        <v>0</v>
      </c>
      <c r="E44" s="30">
        <f t="shared" si="5"/>
        <v>3137990</v>
      </c>
      <c r="F44" s="31">
        <f t="shared" si="5"/>
        <v>3137990</v>
      </c>
      <c r="G44" s="31">
        <f t="shared" si="5"/>
        <v>-187297644</v>
      </c>
      <c r="H44" s="31">
        <f t="shared" si="5"/>
        <v>20619427</v>
      </c>
      <c r="I44" s="31">
        <f t="shared" si="5"/>
        <v>-2770180</v>
      </c>
      <c r="J44" s="31">
        <f t="shared" si="5"/>
        <v>-169448397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-169448397</v>
      </c>
      <c r="X44" s="31">
        <f t="shared" si="5"/>
        <v>726120</v>
      </c>
      <c r="Y44" s="31">
        <f t="shared" si="5"/>
        <v>-170174517</v>
      </c>
      <c r="Z44" s="32">
        <f>+IF(X44&lt;&gt;0,+(Y44/X44)*100,0)</f>
        <v>-23436.142373161463</v>
      </c>
      <c r="AA44" s="33">
        <f>+AA37+AA43</f>
        <v>3137990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472412220</v>
      </c>
      <c r="D45" s="42">
        <f t="shared" si="6"/>
        <v>0</v>
      </c>
      <c r="E45" s="43">
        <f t="shared" si="6"/>
        <v>1092535022</v>
      </c>
      <c r="F45" s="44">
        <f t="shared" si="6"/>
        <v>1092535022</v>
      </c>
      <c r="G45" s="44">
        <f t="shared" si="6"/>
        <v>587590880</v>
      </c>
      <c r="H45" s="44">
        <f t="shared" si="6"/>
        <v>-81976365</v>
      </c>
      <c r="I45" s="44">
        <f t="shared" si="6"/>
        <v>7825737</v>
      </c>
      <c r="J45" s="44">
        <f t="shared" si="6"/>
        <v>513440252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513440252</v>
      </c>
      <c r="X45" s="44">
        <f t="shared" si="6"/>
        <v>1080430154</v>
      </c>
      <c r="Y45" s="44">
        <f t="shared" si="6"/>
        <v>-566989902</v>
      </c>
      <c r="Z45" s="45">
        <f>+IF(X45&lt;&gt;0,+(Y45/X45)*100,0)</f>
        <v>-52.478163433413393</v>
      </c>
      <c r="AA45" s="46">
        <f>+AA26-AA44</f>
        <v>1092535022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57062050</v>
      </c>
      <c r="D47" s="18"/>
      <c r="E47" s="19">
        <v>32489613</v>
      </c>
      <c r="F47" s="20">
        <v>32489613</v>
      </c>
      <c r="G47" s="20">
        <v>72586936</v>
      </c>
      <c r="H47" s="20">
        <v>-1296884</v>
      </c>
      <c r="I47" s="20">
        <v>-446532</v>
      </c>
      <c r="J47" s="20">
        <v>70843520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70843520</v>
      </c>
      <c r="X47" s="20">
        <v>20384745</v>
      </c>
      <c r="Y47" s="20">
        <v>50458775</v>
      </c>
      <c r="Z47" s="47">
        <v>247.53203927741066</v>
      </c>
      <c r="AA47" s="22">
        <v>32489613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57062050</v>
      </c>
      <c r="D50" s="50">
        <f t="shared" ref="D50:Y50" si="7">SUM(D47:D49)</f>
        <v>0</v>
      </c>
      <c r="E50" s="51">
        <f t="shared" si="7"/>
        <v>32489613</v>
      </c>
      <c r="F50" s="52">
        <f t="shared" si="7"/>
        <v>32489613</v>
      </c>
      <c r="G50" s="52">
        <f t="shared" si="7"/>
        <v>72586936</v>
      </c>
      <c r="H50" s="52">
        <f t="shared" si="7"/>
        <v>-1296884</v>
      </c>
      <c r="I50" s="52">
        <f t="shared" si="7"/>
        <v>-446532</v>
      </c>
      <c r="J50" s="52">
        <f t="shared" si="7"/>
        <v>70843520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70843520</v>
      </c>
      <c r="X50" s="52">
        <f t="shared" si="7"/>
        <v>20384745</v>
      </c>
      <c r="Y50" s="52">
        <f t="shared" si="7"/>
        <v>50458775</v>
      </c>
      <c r="Z50" s="53">
        <f>+IF(X50&lt;&gt;0,+(Y50/X50)*100,0)</f>
        <v>247.53203927741066</v>
      </c>
      <c r="AA50" s="54">
        <f>SUM(AA47:AA49)</f>
        <v>32489613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-70190977</v>
      </c>
      <c r="D6" s="18"/>
      <c r="E6" s="19">
        <v>-1957008</v>
      </c>
      <c r="F6" s="20">
        <v>-1957008</v>
      </c>
      <c r="G6" s="20"/>
      <c r="H6" s="20">
        <v>38800</v>
      </c>
      <c r="I6" s="20">
        <v>123823</v>
      </c>
      <c r="J6" s="20">
        <v>162623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162623</v>
      </c>
      <c r="X6" s="20">
        <v>-489252</v>
      </c>
      <c r="Y6" s="20">
        <v>651875</v>
      </c>
      <c r="Z6" s="21">
        <v>-133.23910786261476</v>
      </c>
      <c r="AA6" s="22">
        <v>-1957008</v>
      </c>
    </row>
    <row r="7" spans="1:27" x14ac:dyDescent="0.25">
      <c r="A7" s="23" t="s">
        <v>35</v>
      </c>
      <c r="B7" s="17" t="s">
        <v>32</v>
      </c>
      <c r="C7" s="18">
        <v>-4455463</v>
      </c>
      <c r="D7" s="18"/>
      <c r="E7" s="19">
        <v>7293372</v>
      </c>
      <c r="F7" s="20">
        <v>7293372</v>
      </c>
      <c r="G7" s="20"/>
      <c r="H7" s="20">
        <v>813613</v>
      </c>
      <c r="I7" s="20">
        <v>-448665</v>
      </c>
      <c r="J7" s="20">
        <v>364948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364948</v>
      </c>
      <c r="X7" s="20">
        <v>1823343</v>
      </c>
      <c r="Y7" s="20">
        <v>-1458395</v>
      </c>
      <c r="Z7" s="21">
        <v>-79.984676498058775</v>
      </c>
      <c r="AA7" s="22">
        <v>7293372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-1078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7384505</v>
      </c>
      <c r="D11" s="18"/>
      <c r="E11" s="19"/>
      <c r="F11" s="20"/>
      <c r="G11" s="24"/>
      <c r="H11" s="24">
        <v>18670</v>
      </c>
      <c r="I11" s="24">
        <v>-57165</v>
      </c>
      <c r="J11" s="20">
        <v>-38495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-38495</v>
      </c>
      <c r="X11" s="20"/>
      <c r="Y11" s="24">
        <v>-38495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-35959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-67298972</v>
      </c>
      <c r="D13" s="29">
        <f>SUM(D6:D12)</f>
        <v>0</v>
      </c>
      <c r="E13" s="30">
        <f t="shared" si="0"/>
        <v>5336364</v>
      </c>
      <c r="F13" s="31">
        <f t="shared" si="0"/>
        <v>5336364</v>
      </c>
      <c r="G13" s="31">
        <f t="shared" si="0"/>
        <v>0</v>
      </c>
      <c r="H13" s="31">
        <f t="shared" si="0"/>
        <v>871083</v>
      </c>
      <c r="I13" s="31">
        <f t="shared" si="0"/>
        <v>-382007</v>
      </c>
      <c r="J13" s="31">
        <f t="shared" si="0"/>
        <v>489076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489076</v>
      </c>
      <c r="X13" s="31">
        <f t="shared" si="0"/>
        <v>1334091</v>
      </c>
      <c r="Y13" s="31">
        <f t="shared" si="0"/>
        <v>-845015</v>
      </c>
      <c r="Z13" s="32">
        <f>+IF(X13&lt;&gt;0,+(Y13/X13)*100,0)</f>
        <v>-63.340131970008038</v>
      </c>
      <c r="AA13" s="33">
        <f>SUM(AA6:AA12)</f>
        <v>5336364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317486265</v>
      </c>
      <c r="D17" s="18"/>
      <c r="E17" s="19"/>
      <c r="F17" s="20"/>
      <c r="G17" s="24"/>
      <c r="H17" s="24">
        <v>-455478</v>
      </c>
      <c r="I17" s="24">
        <v>273732</v>
      </c>
      <c r="J17" s="20">
        <v>-181746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-181746</v>
      </c>
      <c r="X17" s="20"/>
      <c r="Y17" s="24">
        <v>-181746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317486265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-455478</v>
      </c>
      <c r="I25" s="36">
        <f t="shared" si="1"/>
        <v>273732</v>
      </c>
      <c r="J25" s="36">
        <f t="shared" si="1"/>
        <v>-181746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-181746</v>
      </c>
      <c r="X25" s="36">
        <f t="shared" si="1"/>
        <v>0</v>
      </c>
      <c r="Y25" s="36">
        <f t="shared" si="1"/>
        <v>-181746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250187293</v>
      </c>
      <c r="D26" s="29">
        <f>+D13+D25</f>
        <v>0</v>
      </c>
      <c r="E26" s="30">
        <f t="shared" si="2"/>
        <v>5336364</v>
      </c>
      <c r="F26" s="31">
        <f t="shared" si="2"/>
        <v>5336364</v>
      </c>
      <c r="G26" s="31">
        <f t="shared" si="2"/>
        <v>0</v>
      </c>
      <c r="H26" s="31">
        <f t="shared" si="2"/>
        <v>415605</v>
      </c>
      <c r="I26" s="31">
        <f t="shared" si="2"/>
        <v>-108275</v>
      </c>
      <c r="J26" s="31">
        <f t="shared" si="2"/>
        <v>307330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307330</v>
      </c>
      <c r="X26" s="31">
        <f t="shared" si="2"/>
        <v>1334091</v>
      </c>
      <c r="Y26" s="31">
        <f t="shared" si="2"/>
        <v>-1026761</v>
      </c>
      <c r="Z26" s="32">
        <f>+IF(X26&lt;&gt;0,+(Y26/X26)*100,0)</f>
        <v>-76.963340581714448</v>
      </c>
      <c r="AA26" s="33">
        <f>+AA13+AA25</f>
        <v>5336364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83815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1500386</v>
      </c>
      <c r="D32" s="18"/>
      <c r="E32" s="19"/>
      <c r="F32" s="20"/>
      <c r="G32" s="20"/>
      <c r="H32" s="20">
        <v>1602395</v>
      </c>
      <c r="I32" s="20">
        <v>720808</v>
      </c>
      <c r="J32" s="20">
        <v>2323203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2323203</v>
      </c>
      <c r="X32" s="20"/>
      <c r="Y32" s="20">
        <v>2323203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-20078049</v>
      </c>
      <c r="D33" s="18"/>
      <c r="E33" s="19"/>
      <c r="F33" s="20"/>
      <c r="G33" s="20"/>
      <c r="H33" s="20">
        <v>-859212</v>
      </c>
      <c r="I33" s="20"/>
      <c r="J33" s="20">
        <v>-859212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-859212</v>
      </c>
      <c r="X33" s="20"/>
      <c r="Y33" s="20">
        <v>-859212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13448972</v>
      </c>
      <c r="D35" s="18"/>
      <c r="E35" s="19"/>
      <c r="F35" s="20"/>
      <c r="G35" s="20"/>
      <c r="H35" s="20">
        <v>52125</v>
      </c>
      <c r="I35" s="20">
        <v>-124682</v>
      </c>
      <c r="J35" s="20">
        <v>-72557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-72557</v>
      </c>
      <c r="X35" s="20"/>
      <c r="Y35" s="20">
        <v>-72557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-5044876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795308</v>
      </c>
      <c r="I37" s="31">
        <f t="shared" si="3"/>
        <v>596126</v>
      </c>
      <c r="J37" s="31">
        <f t="shared" si="3"/>
        <v>1391434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1391434</v>
      </c>
      <c r="X37" s="31">
        <f t="shared" si="3"/>
        <v>0</v>
      </c>
      <c r="Y37" s="31">
        <f t="shared" si="3"/>
        <v>1391434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-5044876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795308</v>
      </c>
      <c r="I44" s="31">
        <f t="shared" si="5"/>
        <v>596126</v>
      </c>
      <c r="J44" s="31">
        <f t="shared" si="5"/>
        <v>1391434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1391434</v>
      </c>
      <c r="X44" s="31">
        <f t="shared" si="5"/>
        <v>0</v>
      </c>
      <c r="Y44" s="31">
        <f t="shared" si="5"/>
        <v>1391434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255232169</v>
      </c>
      <c r="D45" s="42">
        <f t="shared" si="6"/>
        <v>0</v>
      </c>
      <c r="E45" s="43">
        <f t="shared" si="6"/>
        <v>5336364</v>
      </c>
      <c r="F45" s="44">
        <f t="shared" si="6"/>
        <v>5336364</v>
      </c>
      <c r="G45" s="44">
        <f t="shared" si="6"/>
        <v>0</v>
      </c>
      <c r="H45" s="44">
        <f t="shared" si="6"/>
        <v>-379703</v>
      </c>
      <c r="I45" s="44">
        <f t="shared" si="6"/>
        <v>-704401</v>
      </c>
      <c r="J45" s="44">
        <f t="shared" si="6"/>
        <v>-1084104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-1084104</v>
      </c>
      <c r="X45" s="44">
        <f t="shared" si="6"/>
        <v>1334091</v>
      </c>
      <c r="Y45" s="44">
        <f t="shared" si="6"/>
        <v>-2418195</v>
      </c>
      <c r="Z45" s="45">
        <f>+IF(X45&lt;&gt;0,+(Y45/X45)*100,0)</f>
        <v>-181.26162308268326</v>
      </c>
      <c r="AA45" s="46">
        <f>+AA26-AA44</f>
        <v>5336364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39559419</v>
      </c>
      <c r="D47" s="18"/>
      <c r="E47" s="19">
        <v>5336364</v>
      </c>
      <c r="F47" s="20">
        <v>5336364</v>
      </c>
      <c r="G47" s="20"/>
      <c r="H47" s="20">
        <v>-377326</v>
      </c>
      <c r="I47" s="20">
        <v>-374651</v>
      </c>
      <c r="J47" s="20">
        <v>-751977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-751977</v>
      </c>
      <c r="X47" s="20">
        <v>1334091</v>
      </c>
      <c r="Y47" s="20">
        <v>-2086068</v>
      </c>
      <c r="Z47" s="47">
        <v>-156.36624488134618</v>
      </c>
      <c r="AA47" s="22">
        <v>5336364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39559419</v>
      </c>
      <c r="D50" s="50">
        <f t="shared" ref="D50:Y50" si="7">SUM(D47:D49)</f>
        <v>0</v>
      </c>
      <c r="E50" s="51">
        <f t="shared" si="7"/>
        <v>5336364</v>
      </c>
      <c r="F50" s="52">
        <f t="shared" si="7"/>
        <v>5336364</v>
      </c>
      <c r="G50" s="52">
        <f t="shared" si="7"/>
        <v>0</v>
      </c>
      <c r="H50" s="52">
        <f t="shared" si="7"/>
        <v>-377326</v>
      </c>
      <c r="I50" s="52">
        <f t="shared" si="7"/>
        <v>-374651</v>
      </c>
      <c r="J50" s="52">
        <f t="shared" si="7"/>
        <v>-751977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-751977</v>
      </c>
      <c r="X50" s="52">
        <f t="shared" si="7"/>
        <v>1334091</v>
      </c>
      <c r="Y50" s="52">
        <f t="shared" si="7"/>
        <v>-2086068</v>
      </c>
      <c r="Z50" s="53">
        <f>+IF(X50&lt;&gt;0,+(Y50/X50)*100,0)</f>
        <v>-156.36624488134618</v>
      </c>
      <c r="AA50" s="54">
        <f>SUM(AA47:AA49)</f>
        <v>5336364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-105792779</v>
      </c>
      <c r="D6" s="18"/>
      <c r="E6" s="19">
        <v>-46833303</v>
      </c>
      <c r="F6" s="20">
        <v>-46833303</v>
      </c>
      <c r="G6" s="20">
        <v>-111244147</v>
      </c>
      <c r="H6" s="20">
        <v>-493307</v>
      </c>
      <c r="I6" s="20">
        <v>-2927176</v>
      </c>
      <c r="J6" s="20">
        <v>-114664630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-114664630</v>
      </c>
      <c r="X6" s="20">
        <v>-11708331</v>
      </c>
      <c r="Y6" s="20">
        <v>-102956299</v>
      </c>
      <c r="Z6" s="21">
        <v>879.34223075859404</v>
      </c>
      <c r="AA6" s="22">
        <v>-46833303</v>
      </c>
    </row>
    <row r="7" spans="1:27" x14ac:dyDescent="0.25">
      <c r="A7" s="23" t="s">
        <v>35</v>
      </c>
      <c r="B7" s="17" t="s">
        <v>32</v>
      </c>
      <c r="C7" s="18">
        <v>21044678</v>
      </c>
      <c r="D7" s="18"/>
      <c r="E7" s="19">
        <v>4351701</v>
      </c>
      <c r="F7" s="20">
        <v>4351701</v>
      </c>
      <c r="G7" s="20">
        <v>21175398</v>
      </c>
      <c r="H7" s="20">
        <v>149501</v>
      </c>
      <c r="I7" s="20">
        <v>172285</v>
      </c>
      <c r="J7" s="20">
        <v>21497184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21497184</v>
      </c>
      <c r="X7" s="20">
        <v>1087926</v>
      </c>
      <c r="Y7" s="20">
        <v>20409258</v>
      </c>
      <c r="Z7" s="21">
        <v>1875.978513244467</v>
      </c>
      <c r="AA7" s="22">
        <v>4351701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1328466</v>
      </c>
      <c r="D10" s="18"/>
      <c r="E10" s="19"/>
      <c r="F10" s="20"/>
      <c r="G10" s="20">
        <v>1328466</v>
      </c>
      <c r="H10" s="20"/>
      <c r="I10" s="20"/>
      <c r="J10" s="20">
        <v>1328466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1328466</v>
      </c>
      <c r="X10" s="20"/>
      <c r="Y10" s="20">
        <v>1328466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14363803</v>
      </c>
      <c r="D11" s="18"/>
      <c r="E11" s="19"/>
      <c r="F11" s="20"/>
      <c r="G11" s="24">
        <v>15096102</v>
      </c>
      <c r="H11" s="24">
        <v>83136</v>
      </c>
      <c r="I11" s="24">
        <v>403835</v>
      </c>
      <c r="J11" s="20">
        <v>15583073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15583073</v>
      </c>
      <c r="X11" s="20"/>
      <c r="Y11" s="24">
        <v>15583073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-135</v>
      </c>
      <c r="D12" s="18"/>
      <c r="E12" s="19"/>
      <c r="F12" s="20"/>
      <c r="G12" s="20">
        <v>-135</v>
      </c>
      <c r="H12" s="20"/>
      <c r="I12" s="20"/>
      <c r="J12" s="20">
        <v>-135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-135</v>
      </c>
      <c r="X12" s="20"/>
      <c r="Y12" s="20">
        <v>-135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-69055967</v>
      </c>
      <c r="D13" s="29">
        <f>SUM(D6:D12)</f>
        <v>0</v>
      </c>
      <c r="E13" s="30">
        <f t="shared" si="0"/>
        <v>-42481602</v>
      </c>
      <c r="F13" s="31">
        <f t="shared" si="0"/>
        <v>-42481602</v>
      </c>
      <c r="G13" s="31">
        <f t="shared" si="0"/>
        <v>-73644316</v>
      </c>
      <c r="H13" s="31">
        <f t="shared" si="0"/>
        <v>-260670</v>
      </c>
      <c r="I13" s="31">
        <f t="shared" si="0"/>
        <v>-2351056</v>
      </c>
      <c r="J13" s="31">
        <f t="shared" si="0"/>
        <v>-76256042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-76256042</v>
      </c>
      <c r="X13" s="31">
        <f t="shared" si="0"/>
        <v>-10620405</v>
      </c>
      <c r="Y13" s="31">
        <f t="shared" si="0"/>
        <v>-65635637</v>
      </c>
      <c r="Z13" s="32">
        <f>+IF(X13&lt;&gt;0,+(Y13/X13)*100,0)</f>
        <v>618.01444483520174</v>
      </c>
      <c r="AA13" s="33">
        <f>SUM(AA6:AA12)</f>
        <v>-42481602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54945325</v>
      </c>
      <c r="D17" s="18"/>
      <c r="E17" s="19">
        <v>34244000</v>
      </c>
      <c r="F17" s="20">
        <v>34244000</v>
      </c>
      <c r="G17" s="24">
        <v>60310184</v>
      </c>
      <c r="H17" s="24">
        <v>418233</v>
      </c>
      <c r="I17" s="24">
        <v>2838386</v>
      </c>
      <c r="J17" s="20">
        <v>63566803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63566803</v>
      </c>
      <c r="X17" s="20">
        <v>8561001</v>
      </c>
      <c r="Y17" s="24">
        <v>55005802</v>
      </c>
      <c r="Z17" s="25">
        <v>642.51600951804585</v>
      </c>
      <c r="AA17" s="26">
        <v>34244000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54945325</v>
      </c>
      <c r="D25" s="29">
        <f t="shared" ref="D25:Y25" si="1">SUM(D15:D24)</f>
        <v>0</v>
      </c>
      <c r="E25" s="35">
        <f t="shared" si="1"/>
        <v>34244000</v>
      </c>
      <c r="F25" s="36">
        <f t="shared" si="1"/>
        <v>34244000</v>
      </c>
      <c r="G25" s="36">
        <f t="shared" si="1"/>
        <v>60310184</v>
      </c>
      <c r="H25" s="36">
        <f t="shared" si="1"/>
        <v>418233</v>
      </c>
      <c r="I25" s="36">
        <f t="shared" si="1"/>
        <v>2838386</v>
      </c>
      <c r="J25" s="36">
        <f t="shared" si="1"/>
        <v>63566803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63566803</v>
      </c>
      <c r="X25" s="36">
        <f t="shared" si="1"/>
        <v>8561001</v>
      </c>
      <c r="Y25" s="36">
        <f t="shared" si="1"/>
        <v>55005802</v>
      </c>
      <c r="Z25" s="37">
        <f>+IF(X25&lt;&gt;0,+(Y25/X25)*100,0)</f>
        <v>642.51600951804585</v>
      </c>
      <c r="AA25" s="38">
        <f>SUM(AA15:AA24)</f>
        <v>34244000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-14110642</v>
      </c>
      <c r="D26" s="29">
        <f>+D13+D25</f>
        <v>0</v>
      </c>
      <c r="E26" s="30">
        <f t="shared" si="2"/>
        <v>-8237602</v>
      </c>
      <c r="F26" s="31">
        <f t="shared" si="2"/>
        <v>-8237602</v>
      </c>
      <c r="G26" s="31">
        <f t="shared" si="2"/>
        <v>-13334132</v>
      </c>
      <c r="H26" s="31">
        <f t="shared" si="2"/>
        <v>157563</v>
      </c>
      <c r="I26" s="31">
        <f t="shared" si="2"/>
        <v>487330</v>
      </c>
      <c r="J26" s="31">
        <f t="shared" si="2"/>
        <v>-12689239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-12689239</v>
      </c>
      <c r="X26" s="31">
        <f t="shared" si="2"/>
        <v>-2059404</v>
      </c>
      <c r="Y26" s="31">
        <f t="shared" si="2"/>
        <v>-10629835</v>
      </c>
      <c r="Z26" s="32">
        <f>+IF(X26&lt;&gt;0,+(Y26/X26)*100,0)</f>
        <v>516.16074359377762</v>
      </c>
      <c r="AA26" s="33">
        <f>+AA13+AA25</f>
        <v>-8237602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3125461</v>
      </c>
      <c r="D32" s="18"/>
      <c r="E32" s="19"/>
      <c r="F32" s="20"/>
      <c r="G32" s="20">
        <v>3608325</v>
      </c>
      <c r="H32" s="20"/>
      <c r="I32" s="20">
        <v>165727</v>
      </c>
      <c r="J32" s="20">
        <v>3774052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3774052</v>
      </c>
      <c r="X32" s="20"/>
      <c r="Y32" s="20">
        <v>3774052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3114740</v>
      </c>
      <c r="D35" s="18"/>
      <c r="E35" s="19">
        <v>472201</v>
      </c>
      <c r="F35" s="20">
        <v>472201</v>
      </c>
      <c r="G35" s="20">
        <v>3162139</v>
      </c>
      <c r="H35" s="20">
        <v>27984</v>
      </c>
      <c r="I35" s="20">
        <v>52174</v>
      </c>
      <c r="J35" s="20">
        <v>3242297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3242297</v>
      </c>
      <c r="X35" s="20">
        <v>118050</v>
      </c>
      <c r="Y35" s="20">
        <v>3124247</v>
      </c>
      <c r="Z35" s="21">
        <v>2646.5455315544259</v>
      </c>
      <c r="AA35" s="22">
        <v>472201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6240201</v>
      </c>
      <c r="D37" s="29">
        <f t="shared" ref="D37:Y37" si="3">SUM(D29:D36)</f>
        <v>0</v>
      </c>
      <c r="E37" s="30">
        <f t="shared" si="3"/>
        <v>472201</v>
      </c>
      <c r="F37" s="31">
        <f t="shared" si="3"/>
        <v>472201</v>
      </c>
      <c r="G37" s="31">
        <f t="shared" si="3"/>
        <v>6770464</v>
      </c>
      <c r="H37" s="31">
        <f t="shared" si="3"/>
        <v>27984</v>
      </c>
      <c r="I37" s="31">
        <f t="shared" si="3"/>
        <v>217901</v>
      </c>
      <c r="J37" s="31">
        <f t="shared" si="3"/>
        <v>7016349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7016349</v>
      </c>
      <c r="X37" s="31">
        <f t="shared" si="3"/>
        <v>118050</v>
      </c>
      <c r="Y37" s="31">
        <f t="shared" si="3"/>
        <v>6898299</v>
      </c>
      <c r="Z37" s="32">
        <f>+IF(X37&lt;&gt;0,+(Y37/X37)*100,0)</f>
        <v>5843.5400254129599</v>
      </c>
      <c r="AA37" s="33">
        <f>SUM(AA29:AA36)</f>
        <v>472201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6240201</v>
      </c>
      <c r="D44" s="29">
        <f>+D37+D43</f>
        <v>0</v>
      </c>
      <c r="E44" s="30">
        <f t="shared" si="5"/>
        <v>472201</v>
      </c>
      <c r="F44" s="31">
        <f t="shared" si="5"/>
        <v>472201</v>
      </c>
      <c r="G44" s="31">
        <f t="shared" si="5"/>
        <v>6770464</v>
      </c>
      <c r="H44" s="31">
        <f t="shared" si="5"/>
        <v>27984</v>
      </c>
      <c r="I44" s="31">
        <f t="shared" si="5"/>
        <v>217901</v>
      </c>
      <c r="J44" s="31">
        <f t="shared" si="5"/>
        <v>7016349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7016349</v>
      </c>
      <c r="X44" s="31">
        <f t="shared" si="5"/>
        <v>118050</v>
      </c>
      <c r="Y44" s="31">
        <f t="shared" si="5"/>
        <v>6898299</v>
      </c>
      <c r="Z44" s="32">
        <f>+IF(X44&lt;&gt;0,+(Y44/X44)*100,0)</f>
        <v>5843.5400254129599</v>
      </c>
      <c r="AA44" s="33">
        <f>+AA37+AA43</f>
        <v>472201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-20350843</v>
      </c>
      <c r="D45" s="42">
        <f t="shared" si="6"/>
        <v>0</v>
      </c>
      <c r="E45" s="43">
        <f t="shared" si="6"/>
        <v>-8709803</v>
      </c>
      <c r="F45" s="44">
        <f t="shared" si="6"/>
        <v>-8709803</v>
      </c>
      <c r="G45" s="44">
        <f t="shared" si="6"/>
        <v>-20104596</v>
      </c>
      <c r="H45" s="44">
        <f t="shared" si="6"/>
        <v>129579</v>
      </c>
      <c r="I45" s="44">
        <f t="shared" si="6"/>
        <v>269429</v>
      </c>
      <c r="J45" s="44">
        <f t="shared" si="6"/>
        <v>-19705588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-19705588</v>
      </c>
      <c r="X45" s="44">
        <f t="shared" si="6"/>
        <v>-2177454</v>
      </c>
      <c r="Y45" s="44">
        <f t="shared" si="6"/>
        <v>-17528134</v>
      </c>
      <c r="Z45" s="45">
        <f>+IF(X45&lt;&gt;0,+(Y45/X45)*100,0)</f>
        <v>804.98297553013742</v>
      </c>
      <c r="AA45" s="46">
        <f>+AA26-AA44</f>
        <v>-8709803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-22947754</v>
      </c>
      <c r="D47" s="18"/>
      <c r="E47" s="19">
        <v>-8709803</v>
      </c>
      <c r="F47" s="20">
        <v>-8709803</v>
      </c>
      <c r="G47" s="20">
        <v>-22737446</v>
      </c>
      <c r="H47" s="20">
        <v>-339183</v>
      </c>
      <c r="I47" s="20">
        <v>-213589</v>
      </c>
      <c r="J47" s="20">
        <v>-23290218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-23290218</v>
      </c>
      <c r="X47" s="20">
        <v>-2177451</v>
      </c>
      <c r="Y47" s="20">
        <v>-21112767</v>
      </c>
      <c r="Z47" s="47">
        <v>969.60928167843963</v>
      </c>
      <c r="AA47" s="22">
        <v>-8709803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-22947754</v>
      </c>
      <c r="D50" s="50">
        <f t="shared" ref="D50:Y50" si="7">SUM(D47:D49)</f>
        <v>0</v>
      </c>
      <c r="E50" s="51">
        <f t="shared" si="7"/>
        <v>-8709803</v>
      </c>
      <c r="F50" s="52">
        <f t="shared" si="7"/>
        <v>-8709803</v>
      </c>
      <c r="G50" s="52">
        <f t="shared" si="7"/>
        <v>-22737446</v>
      </c>
      <c r="H50" s="52">
        <f t="shared" si="7"/>
        <v>-339183</v>
      </c>
      <c r="I50" s="52">
        <f t="shared" si="7"/>
        <v>-213589</v>
      </c>
      <c r="J50" s="52">
        <f t="shared" si="7"/>
        <v>-23290218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-23290218</v>
      </c>
      <c r="X50" s="52">
        <f t="shared" si="7"/>
        <v>-2177451</v>
      </c>
      <c r="Y50" s="52">
        <f t="shared" si="7"/>
        <v>-21112767</v>
      </c>
      <c r="Z50" s="53">
        <f>+IF(X50&lt;&gt;0,+(Y50/X50)*100,0)</f>
        <v>969.60928167843963</v>
      </c>
      <c r="AA50" s="54">
        <f>SUM(AA47:AA49)</f>
        <v>-8709803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-139022408</v>
      </c>
      <c r="D6" s="18"/>
      <c r="E6" s="19">
        <v>-43388366</v>
      </c>
      <c r="F6" s="20">
        <v>-43388366</v>
      </c>
      <c r="G6" s="20">
        <v>-140874968</v>
      </c>
      <c r="H6" s="20">
        <v>-1117529</v>
      </c>
      <c r="I6" s="20">
        <v>-77226</v>
      </c>
      <c r="J6" s="20">
        <v>-142069723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-142069723</v>
      </c>
      <c r="X6" s="20">
        <v>-10995751</v>
      </c>
      <c r="Y6" s="20">
        <v>-131073972</v>
      </c>
      <c r="Z6" s="21">
        <v>1192.0420169572774</v>
      </c>
      <c r="AA6" s="22">
        <v>-43388366</v>
      </c>
    </row>
    <row r="7" spans="1:27" x14ac:dyDescent="0.25">
      <c r="A7" s="23" t="s">
        <v>35</v>
      </c>
      <c r="B7" s="17" t="s">
        <v>32</v>
      </c>
      <c r="C7" s="18">
        <v>41468876</v>
      </c>
      <c r="D7" s="18"/>
      <c r="E7" s="19">
        <v>9894516</v>
      </c>
      <c r="F7" s="20">
        <v>9894516</v>
      </c>
      <c r="G7" s="20">
        <v>34720464</v>
      </c>
      <c r="H7" s="20">
        <v>-22268271</v>
      </c>
      <c r="I7" s="20">
        <v>950613</v>
      </c>
      <c r="J7" s="20">
        <v>13402806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13402806</v>
      </c>
      <c r="X7" s="20">
        <v>2506611</v>
      </c>
      <c r="Y7" s="20">
        <v>10896195</v>
      </c>
      <c r="Z7" s="21">
        <v>434.69828385816544</v>
      </c>
      <c r="AA7" s="22">
        <v>9894516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-60415101</v>
      </c>
      <c r="D11" s="18"/>
      <c r="E11" s="19"/>
      <c r="F11" s="20"/>
      <c r="G11" s="24">
        <v>-60046033</v>
      </c>
      <c r="H11" s="24">
        <v>-14889698</v>
      </c>
      <c r="I11" s="24">
        <v>-4652635</v>
      </c>
      <c r="J11" s="20">
        <v>-79588366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-79588366</v>
      </c>
      <c r="X11" s="20"/>
      <c r="Y11" s="24">
        <v>-79588366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-157968633</v>
      </c>
      <c r="D13" s="29">
        <f>SUM(D6:D12)</f>
        <v>0</v>
      </c>
      <c r="E13" s="30">
        <f t="shared" si="0"/>
        <v>-33493850</v>
      </c>
      <c r="F13" s="31">
        <f t="shared" si="0"/>
        <v>-33493850</v>
      </c>
      <c r="G13" s="31">
        <f t="shared" si="0"/>
        <v>-166200537</v>
      </c>
      <c r="H13" s="31">
        <f t="shared" si="0"/>
        <v>-38275498</v>
      </c>
      <c r="I13" s="31">
        <f t="shared" si="0"/>
        <v>-3779248</v>
      </c>
      <c r="J13" s="31">
        <f t="shared" si="0"/>
        <v>-208255283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-208255283</v>
      </c>
      <c r="X13" s="31">
        <f t="shared" si="0"/>
        <v>-8489140</v>
      </c>
      <c r="Y13" s="31">
        <f t="shared" si="0"/>
        <v>-199766143</v>
      </c>
      <c r="Z13" s="32">
        <f>+IF(X13&lt;&gt;0,+(Y13/X13)*100,0)</f>
        <v>2353.1964721985973</v>
      </c>
      <c r="AA13" s="33">
        <f>SUM(AA6:AA12)</f>
        <v>-33493850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-185372911</v>
      </c>
      <c r="D17" s="18"/>
      <c r="E17" s="19">
        <v>43388366</v>
      </c>
      <c r="F17" s="20">
        <v>43388366</v>
      </c>
      <c r="G17" s="24">
        <v>-182782950</v>
      </c>
      <c r="H17" s="24">
        <v>198109</v>
      </c>
      <c r="I17" s="24"/>
      <c r="J17" s="20">
        <v>-182584841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-182584841</v>
      </c>
      <c r="X17" s="20">
        <v>10995751</v>
      </c>
      <c r="Y17" s="24">
        <v>-193580592</v>
      </c>
      <c r="Z17" s="25">
        <v>-1760.5035981625992</v>
      </c>
      <c r="AA17" s="26">
        <v>43388366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-185372911</v>
      </c>
      <c r="D25" s="29">
        <f t="shared" ref="D25:Y25" si="1">SUM(D15:D24)</f>
        <v>0</v>
      </c>
      <c r="E25" s="35">
        <f t="shared" si="1"/>
        <v>43388366</v>
      </c>
      <c r="F25" s="36">
        <f t="shared" si="1"/>
        <v>43388366</v>
      </c>
      <c r="G25" s="36">
        <f t="shared" si="1"/>
        <v>-182782950</v>
      </c>
      <c r="H25" s="36">
        <f t="shared" si="1"/>
        <v>198109</v>
      </c>
      <c r="I25" s="36">
        <f t="shared" si="1"/>
        <v>0</v>
      </c>
      <c r="J25" s="36">
        <f t="shared" si="1"/>
        <v>-182584841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-182584841</v>
      </c>
      <c r="X25" s="36">
        <f t="shared" si="1"/>
        <v>10995751</v>
      </c>
      <c r="Y25" s="36">
        <f t="shared" si="1"/>
        <v>-193580592</v>
      </c>
      <c r="Z25" s="37">
        <f>+IF(X25&lt;&gt;0,+(Y25/X25)*100,0)</f>
        <v>-1760.5035981625992</v>
      </c>
      <c r="AA25" s="38">
        <f>SUM(AA15:AA24)</f>
        <v>43388366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-343341544</v>
      </c>
      <c r="D26" s="29">
        <f>+D13+D25</f>
        <v>0</v>
      </c>
      <c r="E26" s="30">
        <f t="shared" si="2"/>
        <v>9894516</v>
      </c>
      <c r="F26" s="31">
        <f t="shared" si="2"/>
        <v>9894516</v>
      </c>
      <c r="G26" s="31">
        <f t="shared" si="2"/>
        <v>-348983487</v>
      </c>
      <c r="H26" s="31">
        <f t="shared" si="2"/>
        <v>-38077389</v>
      </c>
      <c r="I26" s="31">
        <f t="shared" si="2"/>
        <v>-3779248</v>
      </c>
      <c r="J26" s="31">
        <f t="shared" si="2"/>
        <v>-390840124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-390840124</v>
      </c>
      <c r="X26" s="31">
        <f t="shared" si="2"/>
        <v>2506611</v>
      </c>
      <c r="Y26" s="31">
        <f t="shared" si="2"/>
        <v>-393346735</v>
      </c>
      <c r="Z26" s="32">
        <f>+IF(X26&lt;&gt;0,+(Y26/X26)*100,0)</f>
        <v>-15692.37249018695</v>
      </c>
      <c r="AA26" s="33">
        <f>+AA13+AA25</f>
        <v>9894516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8949381</v>
      </c>
      <c r="D32" s="18"/>
      <c r="E32" s="19">
        <v>6000000</v>
      </c>
      <c r="F32" s="20">
        <v>6000000</v>
      </c>
      <c r="G32" s="20">
        <v>9078880</v>
      </c>
      <c r="H32" s="20"/>
      <c r="I32" s="20"/>
      <c r="J32" s="20">
        <v>9078880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9078880</v>
      </c>
      <c r="X32" s="20">
        <v>1520001</v>
      </c>
      <c r="Y32" s="20">
        <v>7558879</v>
      </c>
      <c r="Z32" s="21">
        <v>497.29434388530012</v>
      </c>
      <c r="AA32" s="22">
        <v>6000000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-2959031</v>
      </c>
      <c r="J33" s="20">
        <v>-2959031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-2959031</v>
      </c>
      <c r="X33" s="20"/>
      <c r="Y33" s="20">
        <v>-2959031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9636395</v>
      </c>
      <c r="D35" s="18"/>
      <c r="E35" s="19"/>
      <c r="F35" s="20"/>
      <c r="G35" s="20">
        <v>9870547</v>
      </c>
      <c r="H35" s="20">
        <v>-694665</v>
      </c>
      <c r="I35" s="20">
        <v>11166</v>
      </c>
      <c r="J35" s="20">
        <v>9187048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9187048</v>
      </c>
      <c r="X35" s="20"/>
      <c r="Y35" s="20">
        <v>9187048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18585776</v>
      </c>
      <c r="D37" s="29">
        <f t="shared" ref="D37:Y37" si="3">SUM(D29:D36)</f>
        <v>0</v>
      </c>
      <c r="E37" s="30">
        <f t="shared" si="3"/>
        <v>6000000</v>
      </c>
      <c r="F37" s="31">
        <f t="shared" si="3"/>
        <v>6000000</v>
      </c>
      <c r="G37" s="31">
        <f t="shared" si="3"/>
        <v>18949427</v>
      </c>
      <c r="H37" s="31">
        <f t="shared" si="3"/>
        <v>-694665</v>
      </c>
      <c r="I37" s="31">
        <f t="shared" si="3"/>
        <v>-2947865</v>
      </c>
      <c r="J37" s="31">
        <f t="shared" si="3"/>
        <v>15306897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15306897</v>
      </c>
      <c r="X37" s="31">
        <f t="shared" si="3"/>
        <v>1520001</v>
      </c>
      <c r="Y37" s="31">
        <f t="shared" si="3"/>
        <v>13786896</v>
      </c>
      <c r="Z37" s="32">
        <f>+IF(X37&lt;&gt;0,+(Y37/X37)*100,0)</f>
        <v>907.03203484734547</v>
      </c>
      <c r="AA37" s="33">
        <f>SUM(AA29:AA36)</f>
        <v>6000000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18585776</v>
      </c>
      <c r="D44" s="29">
        <f>+D37+D43</f>
        <v>0</v>
      </c>
      <c r="E44" s="30">
        <f t="shared" si="5"/>
        <v>6000000</v>
      </c>
      <c r="F44" s="31">
        <f t="shared" si="5"/>
        <v>6000000</v>
      </c>
      <c r="G44" s="31">
        <f t="shared" si="5"/>
        <v>18949427</v>
      </c>
      <c r="H44" s="31">
        <f t="shared" si="5"/>
        <v>-694665</v>
      </c>
      <c r="I44" s="31">
        <f t="shared" si="5"/>
        <v>-2947865</v>
      </c>
      <c r="J44" s="31">
        <f t="shared" si="5"/>
        <v>15306897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15306897</v>
      </c>
      <c r="X44" s="31">
        <f t="shared" si="5"/>
        <v>1520001</v>
      </c>
      <c r="Y44" s="31">
        <f t="shared" si="5"/>
        <v>13786896</v>
      </c>
      <c r="Z44" s="32">
        <f>+IF(X44&lt;&gt;0,+(Y44/X44)*100,0)</f>
        <v>907.03203484734547</v>
      </c>
      <c r="AA44" s="33">
        <f>+AA37+AA43</f>
        <v>6000000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-361927320</v>
      </c>
      <c r="D45" s="42">
        <f t="shared" si="6"/>
        <v>0</v>
      </c>
      <c r="E45" s="43">
        <f t="shared" si="6"/>
        <v>3894516</v>
      </c>
      <c r="F45" s="44">
        <f t="shared" si="6"/>
        <v>3894516</v>
      </c>
      <c r="G45" s="44">
        <f t="shared" si="6"/>
        <v>-367932914</v>
      </c>
      <c r="H45" s="44">
        <f t="shared" si="6"/>
        <v>-37382724</v>
      </c>
      <c r="I45" s="44">
        <f t="shared" si="6"/>
        <v>-831383</v>
      </c>
      <c r="J45" s="44">
        <f t="shared" si="6"/>
        <v>-406147021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-406147021</v>
      </c>
      <c r="X45" s="44">
        <f t="shared" si="6"/>
        <v>986610</v>
      </c>
      <c r="Y45" s="44">
        <f t="shared" si="6"/>
        <v>-407133631</v>
      </c>
      <c r="Z45" s="45">
        <f>+IF(X45&lt;&gt;0,+(Y45/X45)*100,0)</f>
        <v>-41265.913684231869</v>
      </c>
      <c r="AA45" s="46">
        <f>+AA26-AA44</f>
        <v>3894516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566736128</v>
      </c>
      <c r="D47" s="18"/>
      <c r="E47" s="19">
        <v>3894516</v>
      </c>
      <c r="F47" s="20">
        <v>3894516</v>
      </c>
      <c r="G47" s="20">
        <v>567662414</v>
      </c>
      <c r="H47" s="20">
        <v>227146</v>
      </c>
      <c r="I47" s="20">
        <v>3714776</v>
      </c>
      <c r="J47" s="20">
        <v>571604336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571604336</v>
      </c>
      <c r="X47" s="20">
        <v>986610</v>
      </c>
      <c r="Y47" s="20">
        <v>570617726</v>
      </c>
      <c r="Z47" s="47">
        <v>57836.199308744086</v>
      </c>
      <c r="AA47" s="22">
        <v>3894516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566736128</v>
      </c>
      <c r="D50" s="50">
        <f t="shared" ref="D50:Y50" si="7">SUM(D47:D49)</f>
        <v>0</v>
      </c>
      <c r="E50" s="51">
        <f t="shared" si="7"/>
        <v>3894516</v>
      </c>
      <c r="F50" s="52">
        <f t="shared" si="7"/>
        <v>3894516</v>
      </c>
      <c r="G50" s="52">
        <f t="shared" si="7"/>
        <v>567662414</v>
      </c>
      <c r="H50" s="52">
        <f t="shared" si="7"/>
        <v>227146</v>
      </c>
      <c r="I50" s="52">
        <f t="shared" si="7"/>
        <v>3714776</v>
      </c>
      <c r="J50" s="52">
        <f t="shared" si="7"/>
        <v>571604336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571604336</v>
      </c>
      <c r="X50" s="52">
        <f t="shared" si="7"/>
        <v>986610</v>
      </c>
      <c r="Y50" s="52">
        <f t="shared" si="7"/>
        <v>570617726</v>
      </c>
      <c r="Z50" s="53">
        <f>+IF(X50&lt;&gt;0,+(Y50/X50)*100,0)</f>
        <v>57836.199308744086</v>
      </c>
      <c r="AA50" s="54">
        <f>SUM(AA47:AA49)</f>
        <v>3894516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-170376500</v>
      </c>
      <c r="D6" s="18"/>
      <c r="E6" s="19">
        <v>-168958206</v>
      </c>
      <c r="F6" s="20">
        <v>-168958206</v>
      </c>
      <c r="G6" s="20">
        <v>-171831968</v>
      </c>
      <c r="H6" s="20">
        <v>-1145726</v>
      </c>
      <c r="I6" s="20">
        <v>-11068214</v>
      </c>
      <c r="J6" s="20">
        <v>-184045908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-184045908</v>
      </c>
      <c r="X6" s="20">
        <v>-114524137</v>
      </c>
      <c r="Y6" s="20">
        <v>-69521771</v>
      </c>
      <c r="Z6" s="21">
        <v>60.704907123639792</v>
      </c>
      <c r="AA6" s="22">
        <v>-168958206</v>
      </c>
    </row>
    <row r="7" spans="1:27" x14ac:dyDescent="0.25">
      <c r="A7" s="23" t="s">
        <v>35</v>
      </c>
      <c r="B7" s="17" t="s">
        <v>32</v>
      </c>
      <c r="C7" s="18">
        <v>94857928</v>
      </c>
      <c r="D7" s="18"/>
      <c r="E7" s="19">
        <v>42329346</v>
      </c>
      <c r="F7" s="20">
        <v>42329346</v>
      </c>
      <c r="G7" s="20">
        <v>96290048</v>
      </c>
      <c r="H7" s="20">
        <v>1693085</v>
      </c>
      <c r="I7" s="20">
        <v>1683094</v>
      </c>
      <c r="J7" s="20">
        <v>99666227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99666227</v>
      </c>
      <c r="X7" s="20">
        <v>67570632</v>
      </c>
      <c r="Y7" s="20">
        <v>32095595</v>
      </c>
      <c r="Z7" s="21">
        <v>47.499326334553153</v>
      </c>
      <c r="AA7" s="22">
        <v>42329346</v>
      </c>
    </row>
    <row r="8" spans="1:27" x14ac:dyDescent="0.25">
      <c r="A8" s="23" t="s">
        <v>36</v>
      </c>
      <c r="B8" s="17" t="s">
        <v>32</v>
      </c>
      <c r="C8" s="18">
        <v>15408176</v>
      </c>
      <c r="D8" s="18"/>
      <c r="E8" s="19">
        <v>12149874</v>
      </c>
      <c r="F8" s="20">
        <v>12149874</v>
      </c>
      <c r="G8" s="20">
        <v>15408176</v>
      </c>
      <c r="H8" s="20"/>
      <c r="I8" s="20"/>
      <c r="J8" s="20">
        <v>15408176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15408176</v>
      </c>
      <c r="X8" s="20">
        <v>14593601</v>
      </c>
      <c r="Y8" s="20">
        <v>814575</v>
      </c>
      <c r="Z8" s="21">
        <v>5.581727224144335</v>
      </c>
      <c r="AA8" s="22">
        <v>12149874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70749</v>
      </c>
      <c r="D10" s="18"/>
      <c r="E10" s="19">
        <v>-3011081</v>
      </c>
      <c r="F10" s="20">
        <v>-3011081</v>
      </c>
      <c r="G10" s="20">
        <v>68162</v>
      </c>
      <c r="H10" s="20">
        <v>-5862</v>
      </c>
      <c r="I10" s="20"/>
      <c r="J10" s="20">
        <v>62300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62300</v>
      </c>
      <c r="X10" s="20">
        <v>-761081</v>
      </c>
      <c r="Y10" s="20">
        <v>823381</v>
      </c>
      <c r="Z10" s="21">
        <v>-108.18572530387698</v>
      </c>
      <c r="AA10" s="22">
        <v>-3011081</v>
      </c>
    </row>
    <row r="11" spans="1:27" x14ac:dyDescent="0.25">
      <c r="A11" s="23" t="s">
        <v>39</v>
      </c>
      <c r="B11" s="17" t="s">
        <v>32</v>
      </c>
      <c r="C11" s="18">
        <v>29642018</v>
      </c>
      <c r="D11" s="18"/>
      <c r="E11" s="19">
        <v>19538928</v>
      </c>
      <c r="F11" s="20">
        <v>19538928</v>
      </c>
      <c r="G11" s="24">
        <v>29353044</v>
      </c>
      <c r="H11" s="24">
        <v>820445</v>
      </c>
      <c r="I11" s="24">
        <v>795228</v>
      </c>
      <c r="J11" s="20">
        <v>30968717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30968717</v>
      </c>
      <c r="X11" s="20">
        <v>19538928</v>
      </c>
      <c r="Y11" s="24">
        <v>11429789</v>
      </c>
      <c r="Z11" s="25">
        <v>58.497523507942702</v>
      </c>
      <c r="AA11" s="26">
        <v>19538928</v>
      </c>
    </row>
    <row r="12" spans="1:27" x14ac:dyDescent="0.25">
      <c r="A12" s="23" t="s">
        <v>40</v>
      </c>
      <c r="B12" s="17" t="s">
        <v>32</v>
      </c>
      <c r="C12" s="18">
        <v>-61417</v>
      </c>
      <c r="D12" s="18"/>
      <c r="E12" s="19">
        <v>-61417</v>
      </c>
      <c r="F12" s="20">
        <v>-61417</v>
      </c>
      <c r="G12" s="20">
        <v>-61417</v>
      </c>
      <c r="H12" s="20"/>
      <c r="I12" s="20"/>
      <c r="J12" s="20">
        <v>-61417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-61417</v>
      </c>
      <c r="X12" s="20">
        <v>-61417</v>
      </c>
      <c r="Y12" s="20"/>
      <c r="Z12" s="21"/>
      <c r="AA12" s="22">
        <v>-61417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-30459046</v>
      </c>
      <c r="D13" s="29">
        <f>SUM(D6:D12)</f>
        <v>0</v>
      </c>
      <c r="E13" s="30">
        <f t="shared" si="0"/>
        <v>-98012556</v>
      </c>
      <c r="F13" s="31">
        <f t="shared" si="0"/>
        <v>-98012556</v>
      </c>
      <c r="G13" s="31">
        <f t="shared" si="0"/>
        <v>-30773955</v>
      </c>
      <c r="H13" s="31">
        <f t="shared" si="0"/>
        <v>1361942</v>
      </c>
      <c r="I13" s="31">
        <f t="shared" si="0"/>
        <v>-8589892</v>
      </c>
      <c r="J13" s="31">
        <f t="shared" si="0"/>
        <v>-38001905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-38001905</v>
      </c>
      <c r="X13" s="31">
        <f t="shared" si="0"/>
        <v>-13643474</v>
      </c>
      <c r="Y13" s="31">
        <f t="shared" si="0"/>
        <v>-24358431</v>
      </c>
      <c r="Z13" s="32">
        <f>+IF(X13&lt;&gt;0,+(Y13/X13)*100,0)</f>
        <v>178.53540088103662</v>
      </c>
      <c r="AA13" s="33">
        <f>SUM(AA6:AA12)</f>
        <v>-98012556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182902707</v>
      </c>
      <c r="D17" s="18"/>
      <c r="E17" s="19">
        <v>69589127</v>
      </c>
      <c r="F17" s="20">
        <v>69589127</v>
      </c>
      <c r="G17" s="24">
        <v>182791888</v>
      </c>
      <c r="H17" s="24">
        <v>5756025</v>
      </c>
      <c r="I17" s="24">
        <v>6725180</v>
      </c>
      <c r="J17" s="20">
        <v>195273093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195273093</v>
      </c>
      <c r="X17" s="20">
        <v>17397282</v>
      </c>
      <c r="Y17" s="24">
        <v>177875811</v>
      </c>
      <c r="Z17" s="25">
        <v>1022.4344871802389</v>
      </c>
      <c r="AA17" s="26">
        <v>69589127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182902707</v>
      </c>
      <c r="D25" s="29">
        <f t="shared" ref="D25:Y25" si="1">SUM(D15:D24)</f>
        <v>0</v>
      </c>
      <c r="E25" s="35">
        <f t="shared" si="1"/>
        <v>69589127</v>
      </c>
      <c r="F25" s="36">
        <f t="shared" si="1"/>
        <v>69589127</v>
      </c>
      <c r="G25" s="36">
        <f t="shared" si="1"/>
        <v>182791888</v>
      </c>
      <c r="H25" s="36">
        <f t="shared" si="1"/>
        <v>5756025</v>
      </c>
      <c r="I25" s="36">
        <f t="shared" si="1"/>
        <v>6725180</v>
      </c>
      <c r="J25" s="36">
        <f t="shared" si="1"/>
        <v>195273093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195273093</v>
      </c>
      <c r="X25" s="36">
        <f t="shared" si="1"/>
        <v>17397282</v>
      </c>
      <c r="Y25" s="36">
        <f t="shared" si="1"/>
        <v>177875811</v>
      </c>
      <c r="Z25" s="37">
        <f>+IF(X25&lt;&gt;0,+(Y25/X25)*100,0)</f>
        <v>1022.4344871802389</v>
      </c>
      <c r="AA25" s="38">
        <f>SUM(AA15:AA24)</f>
        <v>69589127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152443661</v>
      </c>
      <c r="D26" s="29">
        <f>+D13+D25</f>
        <v>0</v>
      </c>
      <c r="E26" s="30">
        <f t="shared" si="2"/>
        <v>-28423429</v>
      </c>
      <c r="F26" s="31">
        <f t="shared" si="2"/>
        <v>-28423429</v>
      </c>
      <c r="G26" s="31">
        <f t="shared" si="2"/>
        <v>152017933</v>
      </c>
      <c r="H26" s="31">
        <f t="shared" si="2"/>
        <v>7117967</v>
      </c>
      <c r="I26" s="31">
        <f t="shared" si="2"/>
        <v>-1864712</v>
      </c>
      <c r="J26" s="31">
        <f t="shared" si="2"/>
        <v>157271188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157271188</v>
      </c>
      <c r="X26" s="31">
        <f t="shared" si="2"/>
        <v>3753808</v>
      </c>
      <c r="Y26" s="31">
        <f t="shared" si="2"/>
        <v>153517380</v>
      </c>
      <c r="Z26" s="32">
        <f>+IF(X26&lt;&gt;0,+(Y26/X26)*100,0)</f>
        <v>4089.6439029380294</v>
      </c>
      <c r="AA26" s="33">
        <f>+AA13+AA25</f>
        <v>-28423429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-6028</v>
      </c>
      <c r="D31" s="18"/>
      <c r="E31" s="19">
        <v>-5312</v>
      </c>
      <c r="F31" s="20">
        <v>-5312</v>
      </c>
      <c r="G31" s="20">
        <v>-6067</v>
      </c>
      <c r="H31" s="20"/>
      <c r="I31" s="20">
        <v>-55</v>
      </c>
      <c r="J31" s="20">
        <v>-6122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-6122</v>
      </c>
      <c r="X31" s="20">
        <v>-5312</v>
      </c>
      <c r="Y31" s="20">
        <v>-810</v>
      </c>
      <c r="Z31" s="21">
        <v>15.248493975903616</v>
      </c>
      <c r="AA31" s="22">
        <v>-5312</v>
      </c>
    </row>
    <row r="32" spans="1:27" x14ac:dyDescent="0.25">
      <c r="A32" s="23" t="s">
        <v>59</v>
      </c>
      <c r="B32" s="17" t="s">
        <v>32</v>
      </c>
      <c r="C32" s="18">
        <v>3001744</v>
      </c>
      <c r="D32" s="18"/>
      <c r="E32" s="19">
        <v>7536833</v>
      </c>
      <c r="F32" s="20">
        <v>7536833</v>
      </c>
      <c r="G32" s="20">
        <v>-1076111</v>
      </c>
      <c r="H32" s="20">
        <v>5423532</v>
      </c>
      <c r="I32" s="20">
        <v>-4207561</v>
      </c>
      <c r="J32" s="20">
        <v>139860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139860</v>
      </c>
      <c r="X32" s="20">
        <v>10283203</v>
      </c>
      <c r="Y32" s="20">
        <v>-10143343</v>
      </c>
      <c r="Z32" s="21">
        <v>-98.639917932185142</v>
      </c>
      <c r="AA32" s="22">
        <v>7536833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-20195</v>
      </c>
      <c r="D34" s="18"/>
      <c r="E34" s="19">
        <v>-8274</v>
      </c>
      <c r="F34" s="20">
        <v>-8274</v>
      </c>
      <c r="G34" s="20">
        <v>-20195</v>
      </c>
      <c r="H34" s="20"/>
      <c r="I34" s="20">
        <v>-16050</v>
      </c>
      <c r="J34" s="20">
        <v>-36245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-36245</v>
      </c>
      <c r="X34" s="20">
        <v>-8274</v>
      </c>
      <c r="Y34" s="20">
        <v>-27971</v>
      </c>
      <c r="Z34" s="21">
        <v>338.05897993715251</v>
      </c>
      <c r="AA34" s="22">
        <v>-8274</v>
      </c>
    </row>
    <row r="35" spans="1:27" x14ac:dyDescent="0.25">
      <c r="A35" s="23" t="s">
        <v>39</v>
      </c>
      <c r="B35" s="17" t="s">
        <v>32</v>
      </c>
      <c r="C35" s="18">
        <v>15749899</v>
      </c>
      <c r="D35" s="18"/>
      <c r="E35" s="19">
        <v>16032897</v>
      </c>
      <c r="F35" s="20">
        <v>16032897</v>
      </c>
      <c r="G35" s="20">
        <v>16066781</v>
      </c>
      <c r="H35" s="20">
        <v>126327</v>
      </c>
      <c r="I35" s="20">
        <v>172571</v>
      </c>
      <c r="J35" s="20">
        <v>16365679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16365679</v>
      </c>
      <c r="X35" s="20">
        <v>13105629</v>
      </c>
      <c r="Y35" s="20">
        <v>3260050</v>
      </c>
      <c r="Z35" s="21">
        <v>24.875189126748516</v>
      </c>
      <c r="AA35" s="22">
        <v>16032897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18725420</v>
      </c>
      <c r="D37" s="29">
        <f t="shared" ref="D37:Y37" si="3">SUM(D29:D36)</f>
        <v>0</v>
      </c>
      <c r="E37" s="30">
        <f t="shared" si="3"/>
        <v>23556144</v>
      </c>
      <c r="F37" s="31">
        <f t="shared" si="3"/>
        <v>23556144</v>
      </c>
      <c r="G37" s="31">
        <f t="shared" si="3"/>
        <v>14964408</v>
      </c>
      <c r="H37" s="31">
        <f t="shared" si="3"/>
        <v>5549859</v>
      </c>
      <c r="I37" s="31">
        <f t="shared" si="3"/>
        <v>-4051095</v>
      </c>
      <c r="J37" s="31">
        <f t="shared" si="3"/>
        <v>16463172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16463172</v>
      </c>
      <c r="X37" s="31">
        <f t="shared" si="3"/>
        <v>23375246</v>
      </c>
      <c r="Y37" s="31">
        <f t="shared" si="3"/>
        <v>-6912074</v>
      </c>
      <c r="Z37" s="32">
        <f>+IF(X37&lt;&gt;0,+(Y37/X37)*100,0)</f>
        <v>-29.57005885627899</v>
      </c>
      <c r="AA37" s="33">
        <f>SUM(AA29:AA36)</f>
        <v>23556144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18725420</v>
      </c>
      <c r="D44" s="29">
        <f>+D37+D43</f>
        <v>0</v>
      </c>
      <c r="E44" s="30">
        <f t="shared" si="5"/>
        <v>23556144</v>
      </c>
      <c r="F44" s="31">
        <f t="shared" si="5"/>
        <v>23556144</v>
      </c>
      <c r="G44" s="31">
        <f t="shared" si="5"/>
        <v>14964408</v>
      </c>
      <c r="H44" s="31">
        <f t="shared" si="5"/>
        <v>5549859</v>
      </c>
      <c r="I44" s="31">
        <f t="shared" si="5"/>
        <v>-4051095</v>
      </c>
      <c r="J44" s="31">
        <f t="shared" si="5"/>
        <v>16463172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16463172</v>
      </c>
      <c r="X44" s="31">
        <f t="shared" si="5"/>
        <v>23375246</v>
      </c>
      <c r="Y44" s="31">
        <f t="shared" si="5"/>
        <v>-6912074</v>
      </c>
      <c r="Z44" s="32">
        <f>+IF(X44&lt;&gt;0,+(Y44/X44)*100,0)</f>
        <v>-29.57005885627899</v>
      </c>
      <c r="AA44" s="33">
        <f>+AA37+AA43</f>
        <v>23556144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133718241</v>
      </c>
      <c r="D45" s="42">
        <f t="shared" si="6"/>
        <v>0</v>
      </c>
      <c r="E45" s="43">
        <f t="shared" si="6"/>
        <v>-51979573</v>
      </c>
      <c r="F45" s="44">
        <f t="shared" si="6"/>
        <v>-51979573</v>
      </c>
      <c r="G45" s="44">
        <f t="shared" si="6"/>
        <v>137053525</v>
      </c>
      <c r="H45" s="44">
        <f t="shared" si="6"/>
        <v>1568108</v>
      </c>
      <c r="I45" s="44">
        <f t="shared" si="6"/>
        <v>2186383</v>
      </c>
      <c r="J45" s="44">
        <f t="shared" si="6"/>
        <v>140808016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140808016</v>
      </c>
      <c r="X45" s="44">
        <f t="shared" si="6"/>
        <v>-19621438</v>
      </c>
      <c r="Y45" s="44">
        <f t="shared" si="6"/>
        <v>160429454</v>
      </c>
      <c r="Z45" s="45">
        <f>+IF(X45&lt;&gt;0,+(Y45/X45)*100,0)</f>
        <v>-817.62332607834355</v>
      </c>
      <c r="AA45" s="46">
        <f>+AA26-AA44</f>
        <v>-51979573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15592007</v>
      </c>
      <c r="D47" s="18"/>
      <c r="E47" s="19">
        <v>-32721081</v>
      </c>
      <c r="F47" s="20">
        <v>-32721081</v>
      </c>
      <c r="G47" s="20">
        <v>15592753</v>
      </c>
      <c r="H47" s="20">
        <v>2410926</v>
      </c>
      <c r="I47" s="20">
        <v>554596</v>
      </c>
      <c r="J47" s="20">
        <v>18558275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18558275</v>
      </c>
      <c r="X47" s="20">
        <v>-362946</v>
      </c>
      <c r="Y47" s="20">
        <v>18921221</v>
      </c>
      <c r="Z47" s="47">
        <v>-5213.2330980366223</v>
      </c>
      <c r="AA47" s="22">
        <v>-32721081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15592007</v>
      </c>
      <c r="D50" s="50">
        <f t="shared" ref="D50:Y50" si="7">SUM(D47:D49)</f>
        <v>0</v>
      </c>
      <c r="E50" s="51">
        <f t="shared" si="7"/>
        <v>-32721081</v>
      </c>
      <c r="F50" s="52">
        <f t="shared" si="7"/>
        <v>-32721081</v>
      </c>
      <c r="G50" s="52">
        <f t="shared" si="7"/>
        <v>15592753</v>
      </c>
      <c r="H50" s="52">
        <f t="shared" si="7"/>
        <v>2410926</v>
      </c>
      <c r="I50" s="52">
        <f t="shared" si="7"/>
        <v>554596</v>
      </c>
      <c r="J50" s="52">
        <f t="shared" si="7"/>
        <v>18558275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18558275</v>
      </c>
      <c r="X50" s="52">
        <f t="shared" si="7"/>
        <v>-362946</v>
      </c>
      <c r="Y50" s="52">
        <f t="shared" si="7"/>
        <v>18921221</v>
      </c>
      <c r="Z50" s="53">
        <f>+IF(X50&lt;&gt;0,+(Y50/X50)*100,0)</f>
        <v>-5213.2330980366223</v>
      </c>
      <c r="AA50" s="54">
        <f>SUM(AA47:AA49)</f>
        <v>-32721081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1866008</v>
      </c>
      <c r="D7" s="18"/>
      <c r="E7" s="19">
        <v>4829349</v>
      </c>
      <c r="F7" s="20">
        <v>4829349</v>
      </c>
      <c r="G7" s="20">
        <v>-537349</v>
      </c>
      <c r="H7" s="20">
        <v>1698758</v>
      </c>
      <c r="I7" s="20">
        <v>-109189</v>
      </c>
      <c r="J7" s="20">
        <v>1052220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1052220</v>
      </c>
      <c r="X7" s="20">
        <v>1207347</v>
      </c>
      <c r="Y7" s="20">
        <v>-155127</v>
      </c>
      <c r="Z7" s="21">
        <v>-12.848584541146829</v>
      </c>
      <c r="AA7" s="22">
        <v>4829349</v>
      </c>
    </row>
    <row r="8" spans="1:27" x14ac:dyDescent="0.25">
      <c r="A8" s="23" t="s">
        <v>36</v>
      </c>
      <c r="B8" s="17" t="s">
        <v>32</v>
      </c>
      <c r="C8" s="18">
        <v>446693</v>
      </c>
      <c r="D8" s="18"/>
      <c r="E8" s="19"/>
      <c r="F8" s="20"/>
      <c r="G8" s="20">
        <v>444306</v>
      </c>
      <c r="H8" s="20">
        <v>-13406</v>
      </c>
      <c r="I8" s="20">
        <v>3592</v>
      </c>
      <c r="J8" s="20">
        <v>434492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434492</v>
      </c>
      <c r="X8" s="20"/>
      <c r="Y8" s="20">
        <v>434492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2312701</v>
      </c>
      <c r="D13" s="29">
        <f>SUM(D6:D12)</f>
        <v>0</v>
      </c>
      <c r="E13" s="30">
        <f t="shared" si="0"/>
        <v>4829349</v>
      </c>
      <c r="F13" s="31">
        <f t="shared" si="0"/>
        <v>4829349</v>
      </c>
      <c r="G13" s="31">
        <f t="shared" si="0"/>
        <v>-93043</v>
      </c>
      <c r="H13" s="31">
        <f t="shared" si="0"/>
        <v>1685352</v>
      </c>
      <c r="I13" s="31">
        <f t="shared" si="0"/>
        <v>-105597</v>
      </c>
      <c r="J13" s="31">
        <f t="shared" si="0"/>
        <v>1486712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1486712</v>
      </c>
      <c r="X13" s="31">
        <f t="shared" si="0"/>
        <v>1207347</v>
      </c>
      <c r="Y13" s="31">
        <f t="shared" si="0"/>
        <v>279365</v>
      </c>
      <c r="Z13" s="32">
        <f>+IF(X13&lt;&gt;0,+(Y13/X13)*100,0)</f>
        <v>23.138749671801065</v>
      </c>
      <c r="AA13" s="33">
        <f>SUM(AA6:AA12)</f>
        <v>4829349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40475676</v>
      </c>
      <c r="D17" s="18"/>
      <c r="E17" s="19">
        <v>24595420</v>
      </c>
      <c r="F17" s="20">
        <v>24595420</v>
      </c>
      <c r="G17" s="24">
        <v>-639455</v>
      </c>
      <c r="H17" s="24">
        <v>41008555</v>
      </c>
      <c r="I17" s="24">
        <v>-136055</v>
      </c>
      <c r="J17" s="20">
        <v>40233045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40233045</v>
      </c>
      <c r="X17" s="20">
        <v>6148863</v>
      </c>
      <c r="Y17" s="24">
        <v>34084182</v>
      </c>
      <c r="Z17" s="25">
        <v>554.31682247596018</v>
      </c>
      <c r="AA17" s="26">
        <v>24595420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40475676</v>
      </c>
      <c r="D25" s="29">
        <f t="shared" ref="D25:Y25" si="1">SUM(D15:D24)</f>
        <v>0</v>
      </c>
      <c r="E25" s="35">
        <f t="shared" si="1"/>
        <v>24595420</v>
      </c>
      <c r="F25" s="36">
        <f t="shared" si="1"/>
        <v>24595420</v>
      </c>
      <c r="G25" s="36">
        <f t="shared" si="1"/>
        <v>-639455</v>
      </c>
      <c r="H25" s="36">
        <f t="shared" si="1"/>
        <v>41008555</v>
      </c>
      <c r="I25" s="36">
        <f t="shared" si="1"/>
        <v>-136055</v>
      </c>
      <c r="J25" s="36">
        <f t="shared" si="1"/>
        <v>40233045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40233045</v>
      </c>
      <c r="X25" s="36">
        <f t="shared" si="1"/>
        <v>6148863</v>
      </c>
      <c r="Y25" s="36">
        <f t="shared" si="1"/>
        <v>34084182</v>
      </c>
      <c r="Z25" s="37">
        <f>+IF(X25&lt;&gt;0,+(Y25/X25)*100,0)</f>
        <v>554.31682247596018</v>
      </c>
      <c r="AA25" s="38">
        <f>SUM(AA15:AA24)</f>
        <v>24595420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42788377</v>
      </c>
      <c r="D26" s="29">
        <f>+D13+D25</f>
        <v>0</v>
      </c>
      <c r="E26" s="30">
        <f t="shared" si="2"/>
        <v>29424769</v>
      </c>
      <c r="F26" s="31">
        <f t="shared" si="2"/>
        <v>29424769</v>
      </c>
      <c r="G26" s="31">
        <f t="shared" si="2"/>
        <v>-732498</v>
      </c>
      <c r="H26" s="31">
        <f t="shared" si="2"/>
        <v>42693907</v>
      </c>
      <c r="I26" s="31">
        <f t="shared" si="2"/>
        <v>-241652</v>
      </c>
      <c r="J26" s="31">
        <f t="shared" si="2"/>
        <v>41719757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41719757</v>
      </c>
      <c r="X26" s="31">
        <f t="shared" si="2"/>
        <v>7356210</v>
      </c>
      <c r="Y26" s="31">
        <f t="shared" si="2"/>
        <v>34363547</v>
      </c>
      <c r="Z26" s="32">
        <f>+IF(X26&lt;&gt;0,+(Y26/X26)*100,0)</f>
        <v>467.13656896690009</v>
      </c>
      <c r="AA26" s="33">
        <f>+AA13+AA25</f>
        <v>29424769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715875</v>
      </c>
      <c r="D35" s="18"/>
      <c r="E35" s="19"/>
      <c r="F35" s="20"/>
      <c r="G35" s="20">
        <v>3938</v>
      </c>
      <c r="H35" s="20">
        <v>618337</v>
      </c>
      <c r="I35" s="20">
        <v>-14086</v>
      </c>
      <c r="J35" s="20">
        <v>608189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608189</v>
      </c>
      <c r="X35" s="20"/>
      <c r="Y35" s="20">
        <v>608189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715875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3938</v>
      </c>
      <c r="H37" s="31">
        <f t="shared" si="3"/>
        <v>618337</v>
      </c>
      <c r="I37" s="31">
        <f t="shared" si="3"/>
        <v>-14086</v>
      </c>
      <c r="J37" s="31">
        <f t="shared" si="3"/>
        <v>608189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608189</v>
      </c>
      <c r="X37" s="31">
        <f t="shared" si="3"/>
        <v>0</v>
      </c>
      <c r="Y37" s="31">
        <f t="shared" si="3"/>
        <v>608189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715875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3938</v>
      </c>
      <c r="H44" s="31">
        <f t="shared" si="5"/>
        <v>618337</v>
      </c>
      <c r="I44" s="31">
        <f t="shared" si="5"/>
        <v>-14086</v>
      </c>
      <c r="J44" s="31">
        <f t="shared" si="5"/>
        <v>608189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608189</v>
      </c>
      <c r="X44" s="31">
        <f t="shared" si="5"/>
        <v>0</v>
      </c>
      <c r="Y44" s="31">
        <f t="shared" si="5"/>
        <v>608189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42072502</v>
      </c>
      <c r="D45" s="42">
        <f t="shared" si="6"/>
        <v>0</v>
      </c>
      <c r="E45" s="43">
        <f t="shared" si="6"/>
        <v>29424769</v>
      </c>
      <c r="F45" s="44">
        <f t="shared" si="6"/>
        <v>29424769</v>
      </c>
      <c r="G45" s="44">
        <f t="shared" si="6"/>
        <v>-736436</v>
      </c>
      <c r="H45" s="44">
        <f t="shared" si="6"/>
        <v>42075570</v>
      </c>
      <c r="I45" s="44">
        <f t="shared" si="6"/>
        <v>-227566</v>
      </c>
      <c r="J45" s="44">
        <f t="shared" si="6"/>
        <v>41111568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41111568</v>
      </c>
      <c r="X45" s="44">
        <f t="shared" si="6"/>
        <v>7356210</v>
      </c>
      <c r="Y45" s="44">
        <f t="shared" si="6"/>
        <v>33755358</v>
      </c>
      <c r="Z45" s="45">
        <f>+IF(X45&lt;&gt;0,+(Y45/X45)*100,0)</f>
        <v>458.86887405335085</v>
      </c>
      <c r="AA45" s="46">
        <f>+AA26-AA44</f>
        <v>29424769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549106897</v>
      </c>
      <c r="D47" s="18"/>
      <c r="E47" s="19"/>
      <c r="F47" s="20"/>
      <c r="G47" s="20">
        <v>138941300</v>
      </c>
      <c r="H47" s="20">
        <v>547902363</v>
      </c>
      <c r="I47" s="20">
        <v>-3114</v>
      </c>
      <c r="J47" s="20">
        <v>686840549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686840549</v>
      </c>
      <c r="X47" s="20"/>
      <c r="Y47" s="20">
        <v>686840549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549106897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138941300</v>
      </c>
      <c r="H50" s="52">
        <f t="shared" si="7"/>
        <v>547902363</v>
      </c>
      <c r="I50" s="52">
        <f t="shared" si="7"/>
        <v>-3114</v>
      </c>
      <c r="J50" s="52">
        <f t="shared" si="7"/>
        <v>686840549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686840549</v>
      </c>
      <c r="X50" s="52">
        <f t="shared" si="7"/>
        <v>0</v>
      </c>
      <c r="Y50" s="52">
        <f t="shared" si="7"/>
        <v>686840549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2524280</v>
      </c>
      <c r="D6" s="18"/>
      <c r="E6" s="19">
        <v>-113149485</v>
      </c>
      <c r="F6" s="20">
        <v>-113149485</v>
      </c>
      <c r="G6" s="20">
        <v>16877</v>
      </c>
      <c r="H6" s="20">
        <v>14260</v>
      </c>
      <c r="I6" s="20">
        <v>9293</v>
      </c>
      <c r="J6" s="20">
        <v>40430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40430</v>
      </c>
      <c r="X6" s="20">
        <v>-28287366</v>
      </c>
      <c r="Y6" s="20">
        <v>28327796</v>
      </c>
      <c r="Z6" s="21">
        <v>-100.14292599742231</v>
      </c>
      <c r="AA6" s="22">
        <v>-113149485</v>
      </c>
    </row>
    <row r="7" spans="1:27" x14ac:dyDescent="0.25">
      <c r="A7" s="23" t="s">
        <v>35</v>
      </c>
      <c r="B7" s="17" t="s">
        <v>32</v>
      </c>
      <c r="C7" s="18">
        <v>42903500</v>
      </c>
      <c r="D7" s="18"/>
      <c r="E7" s="19">
        <v>-20483460</v>
      </c>
      <c r="F7" s="20">
        <v>-20483460</v>
      </c>
      <c r="G7" s="20">
        <v>377907</v>
      </c>
      <c r="H7" s="20">
        <v>380450</v>
      </c>
      <c r="I7" s="20">
        <v>385329</v>
      </c>
      <c r="J7" s="20">
        <v>1143686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1143686</v>
      </c>
      <c r="X7" s="20">
        <v>-5120868</v>
      </c>
      <c r="Y7" s="20">
        <v>6264554</v>
      </c>
      <c r="Z7" s="21">
        <v>-122.33383090522936</v>
      </c>
      <c r="AA7" s="22">
        <v>-20483460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11858220</v>
      </c>
      <c r="F11" s="20">
        <v>11858220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2964555</v>
      </c>
      <c r="Y11" s="24">
        <v>-2964555</v>
      </c>
      <c r="Z11" s="25">
        <v>-100</v>
      </c>
      <c r="AA11" s="26">
        <v>11858220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45427780</v>
      </c>
      <c r="D13" s="29">
        <f>SUM(D6:D12)</f>
        <v>0</v>
      </c>
      <c r="E13" s="30">
        <f t="shared" si="0"/>
        <v>-121774725</v>
      </c>
      <c r="F13" s="31">
        <f t="shared" si="0"/>
        <v>-121774725</v>
      </c>
      <c r="G13" s="31">
        <f t="shared" si="0"/>
        <v>394784</v>
      </c>
      <c r="H13" s="31">
        <f t="shared" si="0"/>
        <v>394710</v>
      </c>
      <c r="I13" s="31">
        <f t="shared" si="0"/>
        <v>394622</v>
      </c>
      <c r="J13" s="31">
        <f t="shared" si="0"/>
        <v>1184116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1184116</v>
      </c>
      <c r="X13" s="31">
        <f t="shared" si="0"/>
        <v>-30443679</v>
      </c>
      <c r="Y13" s="31">
        <f t="shared" si="0"/>
        <v>31627795</v>
      </c>
      <c r="Z13" s="32">
        <f>+IF(X13&lt;&gt;0,+(Y13/X13)*100,0)</f>
        <v>-103.88952990865525</v>
      </c>
      <c r="AA13" s="33">
        <f>SUM(AA6:AA12)</f>
        <v>-121774725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324130249</v>
      </c>
      <c r="D17" s="18"/>
      <c r="E17" s="19">
        <v>56000000</v>
      </c>
      <c r="F17" s="20">
        <v>56000000</v>
      </c>
      <c r="G17" s="24">
        <v>9600512</v>
      </c>
      <c r="H17" s="24">
        <v>5726346</v>
      </c>
      <c r="I17" s="24">
        <v>4984964</v>
      </c>
      <c r="J17" s="20">
        <v>20311822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20311822</v>
      </c>
      <c r="X17" s="20">
        <v>13999998</v>
      </c>
      <c r="Y17" s="24">
        <v>6311824</v>
      </c>
      <c r="Z17" s="25">
        <v>45.084463583494802</v>
      </c>
      <c r="AA17" s="26">
        <v>56000000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324130249</v>
      </c>
      <c r="D25" s="29">
        <f t="shared" ref="D25:Y25" si="1">SUM(D15:D24)</f>
        <v>0</v>
      </c>
      <c r="E25" s="35">
        <f t="shared" si="1"/>
        <v>56000000</v>
      </c>
      <c r="F25" s="36">
        <f t="shared" si="1"/>
        <v>56000000</v>
      </c>
      <c r="G25" s="36">
        <f t="shared" si="1"/>
        <v>9600512</v>
      </c>
      <c r="H25" s="36">
        <f t="shared" si="1"/>
        <v>5726346</v>
      </c>
      <c r="I25" s="36">
        <f t="shared" si="1"/>
        <v>4984964</v>
      </c>
      <c r="J25" s="36">
        <f t="shared" si="1"/>
        <v>20311822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20311822</v>
      </c>
      <c r="X25" s="36">
        <f t="shared" si="1"/>
        <v>13999998</v>
      </c>
      <c r="Y25" s="36">
        <f t="shared" si="1"/>
        <v>6311824</v>
      </c>
      <c r="Z25" s="37">
        <f>+IF(X25&lt;&gt;0,+(Y25/X25)*100,0)</f>
        <v>45.084463583494802</v>
      </c>
      <c r="AA25" s="38">
        <f>SUM(AA15:AA24)</f>
        <v>56000000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369558029</v>
      </c>
      <c r="D26" s="29">
        <f>+D13+D25</f>
        <v>0</v>
      </c>
      <c r="E26" s="30">
        <f t="shared" si="2"/>
        <v>-65774725</v>
      </c>
      <c r="F26" s="31">
        <f t="shared" si="2"/>
        <v>-65774725</v>
      </c>
      <c r="G26" s="31">
        <f t="shared" si="2"/>
        <v>9995296</v>
      </c>
      <c r="H26" s="31">
        <f t="shared" si="2"/>
        <v>6121056</v>
      </c>
      <c r="I26" s="31">
        <f t="shared" si="2"/>
        <v>5379586</v>
      </c>
      <c r="J26" s="31">
        <f t="shared" si="2"/>
        <v>21495938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21495938</v>
      </c>
      <c r="X26" s="31">
        <f t="shared" si="2"/>
        <v>-16443681</v>
      </c>
      <c r="Y26" s="31">
        <f t="shared" si="2"/>
        <v>37939619</v>
      </c>
      <c r="Z26" s="32">
        <f>+IF(X26&lt;&gt;0,+(Y26/X26)*100,0)</f>
        <v>-230.72461087027901</v>
      </c>
      <c r="AA26" s="33">
        <f>+AA13+AA25</f>
        <v>-65774725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</v>
      </c>
      <c r="H33" s="20"/>
      <c r="I33" s="20"/>
      <c r="J33" s="20">
        <v>-1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</v>
      </c>
      <c r="X33" s="20"/>
      <c r="Y33" s="20">
        <v>-1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777607</v>
      </c>
      <c r="F35" s="20">
        <v>777607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194400</v>
      </c>
      <c r="Y35" s="20">
        <v>-194400</v>
      </c>
      <c r="Z35" s="21">
        <v>-100</v>
      </c>
      <c r="AA35" s="22">
        <v>777607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777607</v>
      </c>
      <c r="F37" s="31">
        <f t="shared" si="3"/>
        <v>777607</v>
      </c>
      <c r="G37" s="31">
        <f t="shared" si="3"/>
        <v>-1</v>
      </c>
      <c r="H37" s="31">
        <f t="shared" si="3"/>
        <v>0</v>
      </c>
      <c r="I37" s="31">
        <f t="shared" si="3"/>
        <v>0</v>
      </c>
      <c r="J37" s="31">
        <f t="shared" si="3"/>
        <v>-1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</v>
      </c>
      <c r="X37" s="31">
        <f t="shared" si="3"/>
        <v>194400</v>
      </c>
      <c r="Y37" s="31">
        <f t="shared" si="3"/>
        <v>-194401</v>
      </c>
      <c r="Z37" s="32">
        <f>+IF(X37&lt;&gt;0,+(Y37/X37)*100,0)</f>
        <v>-100.00051440329219</v>
      </c>
      <c r="AA37" s="33">
        <f>SUM(AA29:AA36)</f>
        <v>777607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777607</v>
      </c>
      <c r="F44" s="31">
        <f t="shared" si="5"/>
        <v>777607</v>
      </c>
      <c r="G44" s="31">
        <f t="shared" si="5"/>
        <v>-1</v>
      </c>
      <c r="H44" s="31">
        <f t="shared" si="5"/>
        <v>0</v>
      </c>
      <c r="I44" s="31">
        <f t="shared" si="5"/>
        <v>0</v>
      </c>
      <c r="J44" s="31">
        <f t="shared" si="5"/>
        <v>-1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</v>
      </c>
      <c r="X44" s="31">
        <f t="shared" si="5"/>
        <v>194400</v>
      </c>
      <c r="Y44" s="31">
        <f t="shared" si="5"/>
        <v>-194401</v>
      </c>
      <c r="Z44" s="32">
        <f>+IF(X44&lt;&gt;0,+(Y44/X44)*100,0)</f>
        <v>-100.00051440329219</v>
      </c>
      <c r="AA44" s="33">
        <f>+AA37+AA43</f>
        <v>777607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369558029</v>
      </c>
      <c r="D45" s="42">
        <f t="shared" si="6"/>
        <v>0</v>
      </c>
      <c r="E45" s="43">
        <f t="shared" si="6"/>
        <v>-66552332</v>
      </c>
      <c r="F45" s="44">
        <f t="shared" si="6"/>
        <v>-66552332</v>
      </c>
      <c r="G45" s="44">
        <f t="shared" si="6"/>
        <v>9995297</v>
      </c>
      <c r="H45" s="44">
        <f t="shared" si="6"/>
        <v>6121056</v>
      </c>
      <c r="I45" s="44">
        <f t="shared" si="6"/>
        <v>5379586</v>
      </c>
      <c r="J45" s="44">
        <f t="shared" si="6"/>
        <v>21495939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21495939</v>
      </c>
      <c r="X45" s="44">
        <f t="shared" si="6"/>
        <v>-16638081</v>
      </c>
      <c r="Y45" s="44">
        <f t="shared" si="6"/>
        <v>38134020</v>
      </c>
      <c r="Z45" s="45">
        <f>+IF(X45&lt;&gt;0,+(Y45/X45)*100,0)</f>
        <v>-229.19722532905084</v>
      </c>
      <c r="AA45" s="46">
        <f>+AA26-AA44</f>
        <v>-66552332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>
        <v>7300178500</v>
      </c>
      <c r="H47" s="20"/>
      <c r="I47" s="20"/>
      <c r="J47" s="20">
        <v>7300178500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7300178500</v>
      </c>
      <c r="X47" s="20"/>
      <c r="Y47" s="20">
        <v>7300178500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7300178500</v>
      </c>
      <c r="H50" s="52">
        <f t="shared" si="7"/>
        <v>0</v>
      </c>
      <c r="I50" s="52">
        <f t="shared" si="7"/>
        <v>0</v>
      </c>
      <c r="J50" s="52">
        <f t="shared" si="7"/>
        <v>7300178500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7300178500</v>
      </c>
      <c r="X50" s="52">
        <f t="shared" si="7"/>
        <v>0</v>
      </c>
      <c r="Y50" s="52">
        <f t="shared" si="7"/>
        <v>7300178500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1721421279</v>
      </c>
      <c r="D17" s="18"/>
      <c r="E17" s="19">
        <v>1551893832</v>
      </c>
      <c r="F17" s="20">
        <v>1551893832</v>
      </c>
      <c r="G17" s="24">
        <v>1674293310</v>
      </c>
      <c r="H17" s="24">
        <v>58042182</v>
      </c>
      <c r="I17" s="24">
        <v>8211444</v>
      </c>
      <c r="J17" s="20">
        <v>1740546936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1740546936</v>
      </c>
      <c r="X17" s="20">
        <v>387973515</v>
      </c>
      <c r="Y17" s="24">
        <v>1352573421</v>
      </c>
      <c r="Z17" s="25">
        <v>348.62519442854239</v>
      </c>
      <c r="AA17" s="26">
        <v>1551893832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1721421279</v>
      </c>
      <c r="D25" s="29">
        <f t="shared" ref="D25:Y25" si="1">SUM(D15:D24)</f>
        <v>0</v>
      </c>
      <c r="E25" s="35">
        <f t="shared" si="1"/>
        <v>1551893832</v>
      </c>
      <c r="F25" s="36">
        <f t="shared" si="1"/>
        <v>1551893832</v>
      </c>
      <c r="G25" s="36">
        <f t="shared" si="1"/>
        <v>1674293310</v>
      </c>
      <c r="H25" s="36">
        <f t="shared" si="1"/>
        <v>58042182</v>
      </c>
      <c r="I25" s="36">
        <f t="shared" si="1"/>
        <v>8211444</v>
      </c>
      <c r="J25" s="36">
        <f t="shared" si="1"/>
        <v>1740546936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1740546936</v>
      </c>
      <c r="X25" s="36">
        <f t="shared" si="1"/>
        <v>387973515</v>
      </c>
      <c r="Y25" s="36">
        <f t="shared" si="1"/>
        <v>1352573421</v>
      </c>
      <c r="Z25" s="37">
        <f>+IF(X25&lt;&gt;0,+(Y25/X25)*100,0)</f>
        <v>348.62519442854239</v>
      </c>
      <c r="AA25" s="38">
        <f>SUM(AA15:AA24)</f>
        <v>1551893832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1721421279</v>
      </c>
      <c r="D26" s="29">
        <f>+D13+D25</f>
        <v>0</v>
      </c>
      <c r="E26" s="30">
        <f t="shared" si="2"/>
        <v>1551893832</v>
      </c>
      <c r="F26" s="31">
        <f t="shared" si="2"/>
        <v>1551893832</v>
      </c>
      <c r="G26" s="31">
        <f t="shared" si="2"/>
        <v>1674293310</v>
      </c>
      <c r="H26" s="31">
        <f t="shared" si="2"/>
        <v>58042182</v>
      </c>
      <c r="I26" s="31">
        <f t="shared" si="2"/>
        <v>8211444</v>
      </c>
      <c r="J26" s="31">
        <f t="shared" si="2"/>
        <v>1740546936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1740546936</v>
      </c>
      <c r="X26" s="31">
        <f t="shared" si="2"/>
        <v>387973515</v>
      </c>
      <c r="Y26" s="31">
        <f t="shared" si="2"/>
        <v>1352573421</v>
      </c>
      <c r="Z26" s="32">
        <f>+IF(X26&lt;&gt;0,+(Y26/X26)*100,0)</f>
        <v>348.62519442854239</v>
      </c>
      <c r="AA26" s="33">
        <f>+AA13+AA25</f>
        <v>1551893832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</v>
      </c>
      <c r="D33" s="18"/>
      <c r="E33" s="19"/>
      <c r="F33" s="20"/>
      <c r="G33" s="20">
        <v>-1513826</v>
      </c>
      <c r="H33" s="20">
        <v>1513825</v>
      </c>
      <c r="I33" s="20">
        <v>5432000</v>
      </c>
      <c r="J33" s="20">
        <v>5431999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5431999</v>
      </c>
      <c r="X33" s="20"/>
      <c r="Y33" s="20">
        <v>5431999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-1513826</v>
      </c>
      <c r="H37" s="31">
        <f t="shared" si="3"/>
        <v>1513825</v>
      </c>
      <c r="I37" s="31">
        <f t="shared" si="3"/>
        <v>5432000</v>
      </c>
      <c r="J37" s="31">
        <f t="shared" si="3"/>
        <v>5431999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5431999</v>
      </c>
      <c r="X37" s="31">
        <f t="shared" si="3"/>
        <v>0</v>
      </c>
      <c r="Y37" s="31">
        <f t="shared" si="3"/>
        <v>5431999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-1513826</v>
      </c>
      <c r="H44" s="31">
        <f t="shared" si="5"/>
        <v>1513825</v>
      </c>
      <c r="I44" s="31">
        <f t="shared" si="5"/>
        <v>5432000</v>
      </c>
      <c r="J44" s="31">
        <f t="shared" si="5"/>
        <v>5431999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5431999</v>
      </c>
      <c r="X44" s="31">
        <f t="shared" si="5"/>
        <v>0</v>
      </c>
      <c r="Y44" s="31">
        <f t="shared" si="5"/>
        <v>5431999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1721421280</v>
      </c>
      <c r="D45" s="42">
        <f t="shared" si="6"/>
        <v>0</v>
      </c>
      <c r="E45" s="43">
        <f t="shared" si="6"/>
        <v>1551893832</v>
      </c>
      <c r="F45" s="44">
        <f t="shared" si="6"/>
        <v>1551893832</v>
      </c>
      <c r="G45" s="44">
        <f t="shared" si="6"/>
        <v>1675807136</v>
      </c>
      <c r="H45" s="44">
        <f t="shared" si="6"/>
        <v>56528357</v>
      </c>
      <c r="I45" s="44">
        <f t="shared" si="6"/>
        <v>2779444</v>
      </c>
      <c r="J45" s="44">
        <f t="shared" si="6"/>
        <v>1735114937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1735114937</v>
      </c>
      <c r="X45" s="44">
        <f t="shared" si="6"/>
        <v>387973515</v>
      </c>
      <c r="Y45" s="44">
        <f t="shared" si="6"/>
        <v>1347141422</v>
      </c>
      <c r="Z45" s="45">
        <f>+IF(X45&lt;&gt;0,+(Y45/X45)*100,0)</f>
        <v>347.22509911533518</v>
      </c>
      <c r="AA45" s="46">
        <f>+AA26-AA44</f>
        <v>1551893832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309075012</v>
      </c>
      <c r="D47" s="18"/>
      <c r="E47" s="19">
        <v>154936130</v>
      </c>
      <c r="F47" s="20">
        <v>154936130</v>
      </c>
      <c r="G47" s="20">
        <v>294998349</v>
      </c>
      <c r="H47" s="20">
        <v>11510138</v>
      </c>
      <c r="I47" s="20">
        <v>-24064578</v>
      </c>
      <c r="J47" s="20">
        <v>282443909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282443909</v>
      </c>
      <c r="X47" s="20">
        <v>38734020</v>
      </c>
      <c r="Y47" s="20">
        <v>243709889</v>
      </c>
      <c r="Z47" s="47">
        <v>629.18821490772189</v>
      </c>
      <c r="AA47" s="22">
        <v>154936130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309075012</v>
      </c>
      <c r="D50" s="50">
        <f t="shared" ref="D50:Y50" si="7">SUM(D47:D49)</f>
        <v>0</v>
      </c>
      <c r="E50" s="51">
        <f t="shared" si="7"/>
        <v>154936130</v>
      </c>
      <c r="F50" s="52">
        <f t="shared" si="7"/>
        <v>154936130</v>
      </c>
      <c r="G50" s="52">
        <f t="shared" si="7"/>
        <v>294998349</v>
      </c>
      <c r="H50" s="52">
        <f t="shared" si="7"/>
        <v>11510138</v>
      </c>
      <c r="I50" s="52">
        <f t="shared" si="7"/>
        <v>-24064578</v>
      </c>
      <c r="J50" s="52">
        <f t="shared" si="7"/>
        <v>282443909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282443909</v>
      </c>
      <c r="X50" s="52">
        <f t="shared" si="7"/>
        <v>38734020</v>
      </c>
      <c r="Y50" s="52">
        <f t="shared" si="7"/>
        <v>243709889</v>
      </c>
      <c r="Z50" s="53">
        <f>+IF(X50&lt;&gt;0,+(Y50/X50)*100,0)</f>
        <v>629.18821490772189</v>
      </c>
      <c r="AA50" s="54">
        <f>SUM(AA47:AA49)</f>
        <v>154936130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2500000</v>
      </c>
      <c r="F17" s="20">
        <v>2500000</v>
      </c>
      <c r="G17" s="24">
        <v>2722754</v>
      </c>
      <c r="H17" s="24">
        <v>-2722754</v>
      </c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625002</v>
      </c>
      <c r="Y17" s="24">
        <v>-625002</v>
      </c>
      <c r="Z17" s="25">
        <v>-100</v>
      </c>
      <c r="AA17" s="26">
        <v>2500000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2500000</v>
      </c>
      <c r="F25" s="36">
        <f t="shared" si="1"/>
        <v>2500000</v>
      </c>
      <c r="G25" s="36">
        <f t="shared" si="1"/>
        <v>2722754</v>
      </c>
      <c r="H25" s="36">
        <f t="shared" si="1"/>
        <v>-2722754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625002</v>
      </c>
      <c r="Y25" s="36">
        <f t="shared" si="1"/>
        <v>-625002</v>
      </c>
      <c r="Z25" s="37">
        <f>+IF(X25&lt;&gt;0,+(Y25/X25)*100,0)</f>
        <v>-100</v>
      </c>
      <c r="AA25" s="38">
        <f>SUM(AA15:AA24)</f>
        <v>2500000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2500000</v>
      </c>
      <c r="F26" s="31">
        <f t="shared" si="2"/>
        <v>2500000</v>
      </c>
      <c r="G26" s="31">
        <f t="shared" si="2"/>
        <v>2722754</v>
      </c>
      <c r="H26" s="31">
        <f t="shared" si="2"/>
        <v>-2722754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625002</v>
      </c>
      <c r="Y26" s="31">
        <f t="shared" si="2"/>
        <v>-625002</v>
      </c>
      <c r="Z26" s="32">
        <f>+IF(X26&lt;&gt;0,+(Y26/X26)*100,0)</f>
        <v>-100</v>
      </c>
      <c r="AA26" s="33">
        <f>+AA13+AA25</f>
        <v>2500000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2500000</v>
      </c>
      <c r="F45" s="44">
        <f t="shared" si="6"/>
        <v>2500000</v>
      </c>
      <c r="G45" s="44">
        <f t="shared" si="6"/>
        <v>2722754</v>
      </c>
      <c r="H45" s="44">
        <f t="shared" si="6"/>
        <v>-2722754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625002</v>
      </c>
      <c r="Y45" s="44">
        <f t="shared" si="6"/>
        <v>-625002</v>
      </c>
      <c r="Z45" s="45">
        <f>+IF(X45&lt;&gt;0,+(Y45/X45)*100,0)</f>
        <v>-100</v>
      </c>
      <c r="AA45" s="46">
        <f>+AA26-AA44</f>
        <v>2500000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-3889123</v>
      </c>
      <c r="F6" s="20">
        <v>-3889123</v>
      </c>
      <c r="G6" s="20">
        <v>4051013</v>
      </c>
      <c r="H6" s="20">
        <v>-2767570</v>
      </c>
      <c r="I6" s="20">
        <v>-4116935</v>
      </c>
      <c r="J6" s="20">
        <v>-2833492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-2833492</v>
      </c>
      <c r="X6" s="20">
        <v>-972268</v>
      </c>
      <c r="Y6" s="20">
        <v>-1861224</v>
      </c>
      <c r="Z6" s="21">
        <v>191.43116918380528</v>
      </c>
      <c r="AA6" s="22">
        <v>-3889123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2672803</v>
      </c>
      <c r="F7" s="20">
        <v>2672803</v>
      </c>
      <c r="G7" s="20">
        <v>-129082</v>
      </c>
      <c r="H7" s="20">
        <v>5878972</v>
      </c>
      <c r="I7" s="20">
        <v>47443</v>
      </c>
      <c r="J7" s="20">
        <v>5797333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5797333</v>
      </c>
      <c r="X7" s="20">
        <v>668197</v>
      </c>
      <c r="Y7" s="20">
        <v>5129136</v>
      </c>
      <c r="Z7" s="21">
        <v>767.60835502104919</v>
      </c>
      <c r="AA7" s="22">
        <v>2672803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3334859</v>
      </c>
      <c r="F11" s="20">
        <v>3334859</v>
      </c>
      <c r="G11" s="24"/>
      <c r="H11" s="24">
        <v>364954</v>
      </c>
      <c r="I11" s="24">
        <v>563499</v>
      </c>
      <c r="J11" s="20">
        <v>928453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928453</v>
      </c>
      <c r="X11" s="20">
        <v>833714</v>
      </c>
      <c r="Y11" s="24">
        <v>94739</v>
      </c>
      <c r="Z11" s="25">
        <v>11.363489158152557</v>
      </c>
      <c r="AA11" s="26">
        <v>3334859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2118539</v>
      </c>
      <c r="F13" s="31">
        <f t="shared" si="0"/>
        <v>2118539</v>
      </c>
      <c r="G13" s="31">
        <f t="shared" si="0"/>
        <v>3921931</v>
      </c>
      <c r="H13" s="31">
        <f t="shared" si="0"/>
        <v>3476356</v>
      </c>
      <c r="I13" s="31">
        <f t="shared" si="0"/>
        <v>-3505993</v>
      </c>
      <c r="J13" s="31">
        <f t="shared" si="0"/>
        <v>3892294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3892294</v>
      </c>
      <c r="X13" s="31">
        <f t="shared" si="0"/>
        <v>529643</v>
      </c>
      <c r="Y13" s="31">
        <f t="shared" si="0"/>
        <v>3362651</v>
      </c>
      <c r="Z13" s="32">
        <f>+IF(X13&lt;&gt;0,+(Y13/X13)*100,0)</f>
        <v>634.89010522181923</v>
      </c>
      <c r="AA13" s="33">
        <f>SUM(AA6:AA12)</f>
        <v>2118539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21179902</v>
      </c>
      <c r="F17" s="20">
        <v>21179902</v>
      </c>
      <c r="G17" s="24"/>
      <c r="H17" s="24">
        <v>2427600</v>
      </c>
      <c r="I17" s="24">
        <v>3756662</v>
      </c>
      <c r="J17" s="20">
        <v>6184262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6184262</v>
      </c>
      <c r="X17" s="20">
        <v>5294974</v>
      </c>
      <c r="Y17" s="24">
        <v>889288</v>
      </c>
      <c r="Z17" s="25">
        <v>16.794945546474828</v>
      </c>
      <c r="AA17" s="26">
        <v>21179902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21179902</v>
      </c>
      <c r="F25" s="36">
        <f t="shared" si="1"/>
        <v>21179902</v>
      </c>
      <c r="G25" s="36">
        <f t="shared" si="1"/>
        <v>0</v>
      </c>
      <c r="H25" s="36">
        <f t="shared" si="1"/>
        <v>2427600</v>
      </c>
      <c r="I25" s="36">
        <f t="shared" si="1"/>
        <v>3756662</v>
      </c>
      <c r="J25" s="36">
        <f t="shared" si="1"/>
        <v>6184262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6184262</v>
      </c>
      <c r="X25" s="36">
        <f t="shared" si="1"/>
        <v>5294974</v>
      </c>
      <c r="Y25" s="36">
        <f t="shared" si="1"/>
        <v>889288</v>
      </c>
      <c r="Z25" s="37">
        <f>+IF(X25&lt;&gt;0,+(Y25/X25)*100,0)</f>
        <v>16.794945546474828</v>
      </c>
      <c r="AA25" s="38">
        <f>SUM(AA15:AA24)</f>
        <v>21179902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23298441</v>
      </c>
      <c r="F26" s="31">
        <f t="shared" si="2"/>
        <v>23298441</v>
      </c>
      <c r="G26" s="31">
        <f t="shared" si="2"/>
        <v>3921931</v>
      </c>
      <c r="H26" s="31">
        <f t="shared" si="2"/>
        <v>5903956</v>
      </c>
      <c r="I26" s="31">
        <f t="shared" si="2"/>
        <v>250669</v>
      </c>
      <c r="J26" s="31">
        <f t="shared" si="2"/>
        <v>10076556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10076556</v>
      </c>
      <c r="X26" s="31">
        <f t="shared" si="2"/>
        <v>5824617</v>
      </c>
      <c r="Y26" s="31">
        <f t="shared" si="2"/>
        <v>4251939</v>
      </c>
      <c r="Z26" s="32">
        <f>+IF(X26&lt;&gt;0,+(Y26/X26)*100,0)</f>
        <v>72.999460737075069</v>
      </c>
      <c r="AA26" s="33">
        <f>+AA13+AA25</f>
        <v>23298441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1322854</v>
      </c>
      <c r="D32" s="18"/>
      <c r="E32" s="19"/>
      <c r="F32" s="20"/>
      <c r="G32" s="20">
        <v>45331</v>
      </c>
      <c r="H32" s="20">
        <v>3009</v>
      </c>
      <c r="I32" s="20">
        <v>392005</v>
      </c>
      <c r="J32" s="20">
        <v>440345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440345</v>
      </c>
      <c r="X32" s="20"/>
      <c r="Y32" s="20">
        <v>440345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3949600</v>
      </c>
      <c r="H33" s="20"/>
      <c r="I33" s="20"/>
      <c r="J33" s="20">
        <v>3949600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3949600</v>
      </c>
      <c r="X33" s="20"/>
      <c r="Y33" s="20">
        <v>3949600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545330</v>
      </c>
      <c r="F35" s="20">
        <v>545330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136334</v>
      </c>
      <c r="Y35" s="20">
        <v>-136334</v>
      </c>
      <c r="Z35" s="21">
        <v>-100</v>
      </c>
      <c r="AA35" s="22">
        <v>545330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1322854</v>
      </c>
      <c r="D37" s="29">
        <f t="shared" ref="D37:Y37" si="3">SUM(D29:D36)</f>
        <v>0</v>
      </c>
      <c r="E37" s="30">
        <f t="shared" si="3"/>
        <v>545330</v>
      </c>
      <c r="F37" s="31">
        <f t="shared" si="3"/>
        <v>545330</v>
      </c>
      <c r="G37" s="31">
        <f t="shared" si="3"/>
        <v>3994931</v>
      </c>
      <c r="H37" s="31">
        <f t="shared" si="3"/>
        <v>3009</v>
      </c>
      <c r="I37" s="31">
        <f t="shared" si="3"/>
        <v>392005</v>
      </c>
      <c r="J37" s="31">
        <f t="shared" si="3"/>
        <v>4389945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4389945</v>
      </c>
      <c r="X37" s="31">
        <f t="shared" si="3"/>
        <v>136334</v>
      </c>
      <c r="Y37" s="31">
        <f t="shared" si="3"/>
        <v>4253611</v>
      </c>
      <c r="Z37" s="32">
        <f>+IF(X37&lt;&gt;0,+(Y37/X37)*100,0)</f>
        <v>3119.9928117710915</v>
      </c>
      <c r="AA37" s="33">
        <f>SUM(AA29:AA36)</f>
        <v>545330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1322854</v>
      </c>
      <c r="D44" s="29">
        <f>+D37+D43</f>
        <v>0</v>
      </c>
      <c r="E44" s="30">
        <f t="shared" si="5"/>
        <v>545330</v>
      </c>
      <c r="F44" s="31">
        <f t="shared" si="5"/>
        <v>545330</v>
      </c>
      <c r="G44" s="31">
        <f t="shared" si="5"/>
        <v>3994931</v>
      </c>
      <c r="H44" s="31">
        <f t="shared" si="5"/>
        <v>3009</v>
      </c>
      <c r="I44" s="31">
        <f t="shared" si="5"/>
        <v>392005</v>
      </c>
      <c r="J44" s="31">
        <f t="shared" si="5"/>
        <v>4389945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4389945</v>
      </c>
      <c r="X44" s="31">
        <f t="shared" si="5"/>
        <v>136334</v>
      </c>
      <c r="Y44" s="31">
        <f t="shared" si="5"/>
        <v>4253611</v>
      </c>
      <c r="Z44" s="32">
        <f>+IF(X44&lt;&gt;0,+(Y44/X44)*100,0)</f>
        <v>3119.9928117710915</v>
      </c>
      <c r="AA44" s="33">
        <f>+AA37+AA43</f>
        <v>545330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-1322854</v>
      </c>
      <c r="D45" s="42">
        <f t="shared" si="6"/>
        <v>0</v>
      </c>
      <c r="E45" s="43">
        <f t="shared" si="6"/>
        <v>22753111</v>
      </c>
      <c r="F45" s="44">
        <f t="shared" si="6"/>
        <v>22753111</v>
      </c>
      <c r="G45" s="44">
        <f t="shared" si="6"/>
        <v>-73000</v>
      </c>
      <c r="H45" s="44">
        <f t="shared" si="6"/>
        <v>5900947</v>
      </c>
      <c r="I45" s="44">
        <f t="shared" si="6"/>
        <v>-141336</v>
      </c>
      <c r="J45" s="44">
        <f t="shared" si="6"/>
        <v>5686611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5686611</v>
      </c>
      <c r="X45" s="44">
        <f t="shared" si="6"/>
        <v>5688283</v>
      </c>
      <c r="Y45" s="44">
        <f t="shared" si="6"/>
        <v>-1672</v>
      </c>
      <c r="Z45" s="45">
        <f>+IF(X45&lt;&gt;0,+(Y45/X45)*100,0)</f>
        <v>-2.9393755549785412E-2</v>
      </c>
      <c r="AA45" s="46">
        <f>+AA26-AA44</f>
        <v>22753111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142992623</v>
      </c>
      <c r="D6" s="18"/>
      <c r="E6" s="19">
        <v>49380924</v>
      </c>
      <c r="F6" s="20">
        <v>49380924</v>
      </c>
      <c r="G6" s="20">
        <v>156288127</v>
      </c>
      <c r="H6" s="20">
        <v>939898</v>
      </c>
      <c r="I6" s="20">
        <v>1358191</v>
      </c>
      <c r="J6" s="20">
        <v>158586216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158586216</v>
      </c>
      <c r="X6" s="20">
        <v>12345231</v>
      </c>
      <c r="Y6" s="20">
        <v>146240985</v>
      </c>
      <c r="Z6" s="21">
        <v>1184.5949662667308</v>
      </c>
      <c r="AA6" s="22">
        <v>49380924</v>
      </c>
    </row>
    <row r="7" spans="1:27" x14ac:dyDescent="0.25">
      <c r="A7" s="23" t="s">
        <v>35</v>
      </c>
      <c r="B7" s="17" t="s">
        <v>32</v>
      </c>
      <c r="C7" s="18">
        <v>-11064483</v>
      </c>
      <c r="D7" s="18"/>
      <c r="E7" s="19">
        <v>327552</v>
      </c>
      <c r="F7" s="20">
        <v>327552</v>
      </c>
      <c r="G7" s="20">
        <v>-10521910</v>
      </c>
      <c r="H7" s="20">
        <v>838475</v>
      </c>
      <c r="I7" s="20">
        <v>919178</v>
      </c>
      <c r="J7" s="20">
        <v>-8764257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-8764257</v>
      </c>
      <c r="X7" s="20">
        <v>81888</v>
      </c>
      <c r="Y7" s="20">
        <v>-8846145</v>
      </c>
      <c r="Z7" s="21">
        <v>-10802.736664712778</v>
      </c>
      <c r="AA7" s="22">
        <v>327552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-137582</v>
      </c>
      <c r="D10" s="18"/>
      <c r="E10" s="19"/>
      <c r="F10" s="20"/>
      <c r="G10" s="20">
        <v>-137582</v>
      </c>
      <c r="H10" s="20"/>
      <c r="I10" s="20">
        <v>-661</v>
      </c>
      <c r="J10" s="20">
        <v>-138243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-138243</v>
      </c>
      <c r="X10" s="20"/>
      <c r="Y10" s="20">
        <v>-138243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-18577538</v>
      </c>
      <c r="D11" s="18"/>
      <c r="E11" s="19"/>
      <c r="F11" s="20"/>
      <c r="G11" s="24">
        <v>-18562853</v>
      </c>
      <c r="H11" s="24">
        <v>63338</v>
      </c>
      <c r="I11" s="24">
        <v>14685</v>
      </c>
      <c r="J11" s="20">
        <v>-18484830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-18484830</v>
      </c>
      <c r="X11" s="20"/>
      <c r="Y11" s="24">
        <v>-18484830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-754958</v>
      </c>
      <c r="D12" s="18"/>
      <c r="E12" s="19"/>
      <c r="F12" s="20"/>
      <c r="G12" s="20">
        <v>-754958</v>
      </c>
      <c r="H12" s="20"/>
      <c r="I12" s="20"/>
      <c r="J12" s="20">
        <v>-754958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-754958</v>
      </c>
      <c r="X12" s="20"/>
      <c r="Y12" s="20">
        <v>-754958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112458062</v>
      </c>
      <c r="D13" s="29">
        <f>SUM(D6:D12)</f>
        <v>0</v>
      </c>
      <c r="E13" s="30">
        <f t="shared" si="0"/>
        <v>49708476</v>
      </c>
      <c r="F13" s="31">
        <f t="shared" si="0"/>
        <v>49708476</v>
      </c>
      <c r="G13" s="31">
        <f t="shared" si="0"/>
        <v>126310824</v>
      </c>
      <c r="H13" s="31">
        <f t="shared" si="0"/>
        <v>1841711</v>
      </c>
      <c r="I13" s="31">
        <f t="shared" si="0"/>
        <v>2291393</v>
      </c>
      <c r="J13" s="31">
        <f t="shared" si="0"/>
        <v>130443928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130443928</v>
      </c>
      <c r="X13" s="31">
        <f t="shared" si="0"/>
        <v>12427119</v>
      </c>
      <c r="Y13" s="31">
        <f t="shared" si="0"/>
        <v>118016809</v>
      </c>
      <c r="Z13" s="32">
        <f>+IF(X13&lt;&gt;0,+(Y13/X13)*100,0)</f>
        <v>949.67151276172694</v>
      </c>
      <c r="AA13" s="33">
        <f>SUM(AA6:AA12)</f>
        <v>49708476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30918432</v>
      </c>
      <c r="D17" s="18"/>
      <c r="E17" s="19">
        <v>-6000000</v>
      </c>
      <c r="F17" s="20">
        <v>-6000000</v>
      </c>
      <c r="G17" s="24">
        <v>30918432</v>
      </c>
      <c r="H17" s="24"/>
      <c r="I17" s="24"/>
      <c r="J17" s="20">
        <v>30918432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30918432</v>
      </c>
      <c r="X17" s="20">
        <v>-1500000</v>
      </c>
      <c r="Y17" s="24">
        <v>32418432</v>
      </c>
      <c r="Z17" s="25">
        <v>-2161.2287999999999</v>
      </c>
      <c r="AA17" s="26">
        <v>-6000000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30918432</v>
      </c>
      <c r="D25" s="29">
        <f t="shared" ref="D25:Y25" si="1">SUM(D15:D24)</f>
        <v>0</v>
      </c>
      <c r="E25" s="35">
        <f t="shared" si="1"/>
        <v>-6000000</v>
      </c>
      <c r="F25" s="36">
        <f t="shared" si="1"/>
        <v>-6000000</v>
      </c>
      <c r="G25" s="36">
        <f t="shared" si="1"/>
        <v>30918432</v>
      </c>
      <c r="H25" s="36">
        <f t="shared" si="1"/>
        <v>0</v>
      </c>
      <c r="I25" s="36">
        <f t="shared" si="1"/>
        <v>0</v>
      </c>
      <c r="J25" s="36">
        <f t="shared" si="1"/>
        <v>30918432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30918432</v>
      </c>
      <c r="X25" s="36">
        <f t="shared" si="1"/>
        <v>-1500000</v>
      </c>
      <c r="Y25" s="36">
        <f t="shared" si="1"/>
        <v>32418432</v>
      </c>
      <c r="Z25" s="37">
        <f>+IF(X25&lt;&gt;0,+(Y25/X25)*100,0)</f>
        <v>-2161.2287999999999</v>
      </c>
      <c r="AA25" s="38">
        <f>SUM(AA15:AA24)</f>
        <v>-6000000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143376494</v>
      </c>
      <c r="D26" s="29">
        <f>+D13+D25</f>
        <v>0</v>
      </c>
      <c r="E26" s="30">
        <f t="shared" si="2"/>
        <v>43708476</v>
      </c>
      <c r="F26" s="31">
        <f t="shared" si="2"/>
        <v>43708476</v>
      </c>
      <c r="G26" s="31">
        <f t="shared" si="2"/>
        <v>157229256</v>
      </c>
      <c r="H26" s="31">
        <f t="shared" si="2"/>
        <v>1841711</v>
      </c>
      <c r="I26" s="31">
        <f t="shared" si="2"/>
        <v>2291393</v>
      </c>
      <c r="J26" s="31">
        <f t="shared" si="2"/>
        <v>161362360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161362360</v>
      </c>
      <c r="X26" s="31">
        <f t="shared" si="2"/>
        <v>10927119</v>
      </c>
      <c r="Y26" s="31">
        <f t="shared" si="2"/>
        <v>150435241</v>
      </c>
      <c r="Z26" s="32">
        <f>+IF(X26&lt;&gt;0,+(Y26/X26)*100,0)</f>
        <v>1376.7145850612592</v>
      </c>
      <c r="AA26" s="33">
        <f>+AA13+AA25</f>
        <v>43708476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-298131</v>
      </c>
      <c r="D31" s="18"/>
      <c r="E31" s="19"/>
      <c r="F31" s="20"/>
      <c r="G31" s="20">
        <v>-320070</v>
      </c>
      <c r="H31" s="20">
        <v>-1678</v>
      </c>
      <c r="I31" s="20">
        <v>-806</v>
      </c>
      <c r="J31" s="20">
        <v>-322554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-322554</v>
      </c>
      <c r="X31" s="20"/>
      <c r="Y31" s="20">
        <v>-322554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15680841</v>
      </c>
      <c r="D32" s="18"/>
      <c r="E32" s="19">
        <v>-3733176</v>
      </c>
      <c r="F32" s="20">
        <v>-3733176</v>
      </c>
      <c r="G32" s="20">
        <v>16206467</v>
      </c>
      <c r="H32" s="20">
        <v>523132</v>
      </c>
      <c r="I32" s="20">
        <v>491578</v>
      </c>
      <c r="J32" s="20">
        <v>17221177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17221177</v>
      </c>
      <c r="X32" s="20">
        <v>-933294</v>
      </c>
      <c r="Y32" s="20">
        <v>18154471</v>
      </c>
      <c r="Z32" s="21">
        <v>-1945.2038693059208</v>
      </c>
      <c r="AA32" s="22">
        <v>-3733176</v>
      </c>
    </row>
    <row r="33" spans="1:27" x14ac:dyDescent="0.25">
      <c r="A33" s="23" t="s">
        <v>60</v>
      </c>
      <c r="B33" s="17" t="s">
        <v>32</v>
      </c>
      <c r="C33" s="18">
        <v>-14136948</v>
      </c>
      <c r="D33" s="18"/>
      <c r="E33" s="19"/>
      <c r="F33" s="20"/>
      <c r="G33" s="20">
        <v>-14136948</v>
      </c>
      <c r="H33" s="20">
        <v>-375709</v>
      </c>
      <c r="I33" s="20"/>
      <c r="J33" s="20">
        <v>-14512657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-14512657</v>
      </c>
      <c r="X33" s="20"/>
      <c r="Y33" s="20">
        <v>-14512657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21003463</v>
      </c>
      <c r="D35" s="18"/>
      <c r="E35" s="19">
        <v>4968048</v>
      </c>
      <c r="F35" s="20">
        <v>4968048</v>
      </c>
      <c r="G35" s="20">
        <v>21446011</v>
      </c>
      <c r="H35" s="20">
        <v>300885</v>
      </c>
      <c r="I35" s="20">
        <v>389877</v>
      </c>
      <c r="J35" s="20">
        <v>22136773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22136773</v>
      </c>
      <c r="X35" s="20">
        <v>1242012</v>
      </c>
      <c r="Y35" s="20">
        <v>20894761</v>
      </c>
      <c r="Z35" s="21">
        <v>1682.3316521901561</v>
      </c>
      <c r="AA35" s="22">
        <v>4968048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22249225</v>
      </c>
      <c r="D37" s="29">
        <f t="shared" ref="D37:Y37" si="3">SUM(D29:D36)</f>
        <v>0</v>
      </c>
      <c r="E37" s="30">
        <f t="shared" si="3"/>
        <v>1234872</v>
      </c>
      <c r="F37" s="31">
        <f t="shared" si="3"/>
        <v>1234872</v>
      </c>
      <c r="G37" s="31">
        <f t="shared" si="3"/>
        <v>23195460</v>
      </c>
      <c r="H37" s="31">
        <f t="shared" si="3"/>
        <v>446630</v>
      </c>
      <c r="I37" s="31">
        <f t="shared" si="3"/>
        <v>880649</v>
      </c>
      <c r="J37" s="31">
        <f t="shared" si="3"/>
        <v>24522739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24522739</v>
      </c>
      <c r="X37" s="31">
        <f t="shared" si="3"/>
        <v>308718</v>
      </c>
      <c r="Y37" s="31">
        <f t="shared" si="3"/>
        <v>24214021</v>
      </c>
      <c r="Z37" s="32">
        <f>+IF(X37&lt;&gt;0,+(Y37/X37)*100,0)</f>
        <v>7843.410815048037</v>
      </c>
      <c r="AA37" s="33">
        <f>SUM(AA29:AA36)</f>
        <v>1234872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105087</v>
      </c>
      <c r="D39" s="18"/>
      <c r="E39" s="19"/>
      <c r="F39" s="20"/>
      <c r="G39" s="20">
        <v>105259</v>
      </c>
      <c r="H39" s="20">
        <v>165</v>
      </c>
      <c r="I39" s="20">
        <v>153</v>
      </c>
      <c r="J39" s="20">
        <v>105577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105577</v>
      </c>
      <c r="X39" s="20"/>
      <c r="Y39" s="20">
        <v>105577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105087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105259</v>
      </c>
      <c r="H43" s="36">
        <f t="shared" si="4"/>
        <v>165</v>
      </c>
      <c r="I43" s="36">
        <f t="shared" si="4"/>
        <v>153</v>
      </c>
      <c r="J43" s="36">
        <f t="shared" si="4"/>
        <v>105577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105577</v>
      </c>
      <c r="X43" s="36">
        <f t="shared" si="4"/>
        <v>0</v>
      </c>
      <c r="Y43" s="36">
        <f t="shared" si="4"/>
        <v>105577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22354312</v>
      </c>
      <c r="D44" s="29">
        <f>+D37+D43</f>
        <v>0</v>
      </c>
      <c r="E44" s="30">
        <f t="shared" si="5"/>
        <v>1234872</v>
      </c>
      <c r="F44" s="31">
        <f t="shared" si="5"/>
        <v>1234872</v>
      </c>
      <c r="G44" s="31">
        <f t="shared" si="5"/>
        <v>23300719</v>
      </c>
      <c r="H44" s="31">
        <f t="shared" si="5"/>
        <v>446795</v>
      </c>
      <c r="I44" s="31">
        <f t="shared" si="5"/>
        <v>880802</v>
      </c>
      <c r="J44" s="31">
        <f t="shared" si="5"/>
        <v>24628316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24628316</v>
      </c>
      <c r="X44" s="31">
        <f t="shared" si="5"/>
        <v>308718</v>
      </c>
      <c r="Y44" s="31">
        <f t="shared" si="5"/>
        <v>24319598</v>
      </c>
      <c r="Z44" s="32">
        <f>+IF(X44&lt;&gt;0,+(Y44/X44)*100,0)</f>
        <v>7877.6093392675521</v>
      </c>
      <c r="AA44" s="33">
        <f>+AA37+AA43</f>
        <v>1234872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121022182</v>
      </c>
      <c r="D45" s="42">
        <f t="shared" si="6"/>
        <v>0</v>
      </c>
      <c r="E45" s="43">
        <f t="shared" si="6"/>
        <v>42473604</v>
      </c>
      <c r="F45" s="44">
        <f t="shared" si="6"/>
        <v>42473604</v>
      </c>
      <c r="G45" s="44">
        <f t="shared" si="6"/>
        <v>133928537</v>
      </c>
      <c r="H45" s="44">
        <f t="shared" si="6"/>
        <v>1394916</v>
      </c>
      <c r="I45" s="44">
        <f t="shared" si="6"/>
        <v>1410591</v>
      </c>
      <c r="J45" s="44">
        <f t="shared" si="6"/>
        <v>136734044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136734044</v>
      </c>
      <c r="X45" s="44">
        <f t="shared" si="6"/>
        <v>10618401</v>
      </c>
      <c r="Y45" s="44">
        <f t="shared" si="6"/>
        <v>126115643</v>
      </c>
      <c r="Z45" s="45">
        <f>+IF(X45&lt;&gt;0,+(Y45/X45)*100,0)</f>
        <v>1187.7084223886441</v>
      </c>
      <c r="AA45" s="46">
        <f>+AA26-AA44</f>
        <v>42473604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83653566</v>
      </c>
      <c r="D47" s="18"/>
      <c r="E47" s="19">
        <v>42473604</v>
      </c>
      <c r="F47" s="20">
        <v>42473604</v>
      </c>
      <c r="G47" s="20">
        <v>96031291</v>
      </c>
      <c r="H47" s="20">
        <v>764379</v>
      </c>
      <c r="I47" s="20">
        <v>1188373</v>
      </c>
      <c r="J47" s="20">
        <v>97984043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97984043</v>
      </c>
      <c r="X47" s="20">
        <v>10618401</v>
      </c>
      <c r="Y47" s="20">
        <v>87365642</v>
      </c>
      <c r="Z47" s="47">
        <v>822.77587746026927</v>
      </c>
      <c r="AA47" s="22">
        <v>42473604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83653566</v>
      </c>
      <c r="D50" s="50">
        <f t="shared" ref="D50:Y50" si="7">SUM(D47:D49)</f>
        <v>0</v>
      </c>
      <c r="E50" s="51">
        <f t="shared" si="7"/>
        <v>42473604</v>
      </c>
      <c r="F50" s="52">
        <f t="shared" si="7"/>
        <v>42473604</v>
      </c>
      <c r="G50" s="52">
        <f t="shared" si="7"/>
        <v>96031291</v>
      </c>
      <c r="H50" s="52">
        <f t="shared" si="7"/>
        <v>764379</v>
      </c>
      <c r="I50" s="52">
        <f t="shared" si="7"/>
        <v>1188373</v>
      </c>
      <c r="J50" s="52">
        <f t="shared" si="7"/>
        <v>97984043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97984043</v>
      </c>
      <c r="X50" s="52">
        <f t="shared" si="7"/>
        <v>10618401</v>
      </c>
      <c r="Y50" s="52">
        <f t="shared" si="7"/>
        <v>87365642</v>
      </c>
      <c r="Z50" s="53">
        <f>+IF(X50&lt;&gt;0,+(Y50/X50)*100,0)</f>
        <v>822.77587746026927</v>
      </c>
      <c r="AA50" s="54">
        <f>SUM(AA47:AA49)</f>
        <v>42473604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-13290751</v>
      </c>
      <c r="D6" s="18"/>
      <c r="E6" s="19">
        <v>23827183</v>
      </c>
      <c r="F6" s="20">
        <v>23827183</v>
      </c>
      <c r="G6" s="20">
        <v>-4731477</v>
      </c>
      <c r="H6" s="20">
        <v>-1634141</v>
      </c>
      <c r="I6" s="20">
        <v>2146431</v>
      </c>
      <c r="J6" s="20">
        <v>-4219187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-4219187</v>
      </c>
      <c r="X6" s="20">
        <v>5956818</v>
      </c>
      <c r="Y6" s="20">
        <v>-10176005</v>
      </c>
      <c r="Z6" s="21">
        <v>-170.82954355832257</v>
      </c>
      <c r="AA6" s="22">
        <v>23827183</v>
      </c>
    </row>
    <row r="7" spans="1:27" x14ac:dyDescent="0.25">
      <c r="A7" s="23" t="s">
        <v>35</v>
      </c>
      <c r="B7" s="17" t="s">
        <v>32</v>
      </c>
      <c r="C7" s="18">
        <v>288113</v>
      </c>
      <c r="D7" s="18"/>
      <c r="E7" s="19">
        <v>-4802497</v>
      </c>
      <c r="F7" s="20">
        <v>-4802497</v>
      </c>
      <c r="G7" s="20">
        <v>4442458</v>
      </c>
      <c r="H7" s="20">
        <v>4106499</v>
      </c>
      <c r="I7" s="20">
        <v>4053100</v>
      </c>
      <c r="J7" s="20">
        <v>12602057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12602057</v>
      </c>
      <c r="X7" s="20">
        <v>-1200618</v>
      </c>
      <c r="Y7" s="20">
        <v>13802675</v>
      </c>
      <c r="Z7" s="21">
        <v>-1149.6308567754272</v>
      </c>
      <c r="AA7" s="22">
        <v>-4802497</v>
      </c>
    </row>
    <row r="8" spans="1:27" x14ac:dyDescent="0.25">
      <c r="A8" s="23" t="s">
        <v>36</v>
      </c>
      <c r="B8" s="17" t="s">
        <v>32</v>
      </c>
      <c r="C8" s="18">
        <v>9571201</v>
      </c>
      <c r="D8" s="18"/>
      <c r="E8" s="19"/>
      <c r="F8" s="20"/>
      <c r="G8" s="20">
        <v>402</v>
      </c>
      <c r="H8" s="20">
        <v>1206</v>
      </c>
      <c r="I8" s="20">
        <v>-134</v>
      </c>
      <c r="J8" s="20">
        <v>1474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1474</v>
      </c>
      <c r="X8" s="20"/>
      <c r="Y8" s="20">
        <v>1474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-2349790</v>
      </c>
      <c r="F10" s="20">
        <v>-2349790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-587445</v>
      </c>
      <c r="Y10" s="20">
        <v>587445</v>
      </c>
      <c r="Z10" s="21">
        <v>-100</v>
      </c>
      <c r="AA10" s="22">
        <v>-2349790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603074</v>
      </c>
      <c r="H11" s="24">
        <v>278451</v>
      </c>
      <c r="I11" s="24">
        <v>-338013</v>
      </c>
      <c r="J11" s="20">
        <v>543512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543512</v>
      </c>
      <c r="X11" s="20"/>
      <c r="Y11" s="24">
        <v>543512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-3431437</v>
      </c>
      <c r="D13" s="29">
        <f>SUM(D6:D12)</f>
        <v>0</v>
      </c>
      <c r="E13" s="30">
        <f t="shared" si="0"/>
        <v>16674896</v>
      </c>
      <c r="F13" s="31">
        <f t="shared" si="0"/>
        <v>16674896</v>
      </c>
      <c r="G13" s="31">
        <f t="shared" si="0"/>
        <v>314457</v>
      </c>
      <c r="H13" s="31">
        <f t="shared" si="0"/>
        <v>2752015</v>
      </c>
      <c r="I13" s="31">
        <f t="shared" si="0"/>
        <v>5861384</v>
      </c>
      <c r="J13" s="31">
        <f t="shared" si="0"/>
        <v>8927856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8927856</v>
      </c>
      <c r="X13" s="31">
        <f t="shared" si="0"/>
        <v>4168755</v>
      </c>
      <c r="Y13" s="31">
        <f t="shared" si="0"/>
        <v>4759101</v>
      </c>
      <c r="Z13" s="32">
        <f>+IF(X13&lt;&gt;0,+(Y13/X13)*100,0)</f>
        <v>114.16120640335063</v>
      </c>
      <c r="AA13" s="33">
        <f>SUM(AA6:AA12)</f>
        <v>16674896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179140140</v>
      </c>
      <c r="D17" s="18"/>
      <c r="E17" s="19">
        <v>188866558</v>
      </c>
      <c r="F17" s="20">
        <v>188866558</v>
      </c>
      <c r="G17" s="24">
        <v>2077700</v>
      </c>
      <c r="H17" s="24">
        <v>793676</v>
      </c>
      <c r="I17" s="24">
        <v>-1062665</v>
      </c>
      <c r="J17" s="20">
        <v>1808711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1808711</v>
      </c>
      <c r="X17" s="20">
        <v>191545502</v>
      </c>
      <c r="Y17" s="24">
        <v>-189736791</v>
      </c>
      <c r="Z17" s="25">
        <v>-99.055727761229278</v>
      </c>
      <c r="AA17" s="26">
        <v>188866558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179140140</v>
      </c>
      <c r="D25" s="29">
        <f t="shared" ref="D25:Y25" si="1">SUM(D15:D24)</f>
        <v>0</v>
      </c>
      <c r="E25" s="35">
        <f t="shared" si="1"/>
        <v>188866558</v>
      </c>
      <c r="F25" s="36">
        <f t="shared" si="1"/>
        <v>188866558</v>
      </c>
      <c r="G25" s="36">
        <f t="shared" si="1"/>
        <v>2077700</v>
      </c>
      <c r="H25" s="36">
        <f t="shared" si="1"/>
        <v>793676</v>
      </c>
      <c r="I25" s="36">
        <f t="shared" si="1"/>
        <v>-1062665</v>
      </c>
      <c r="J25" s="36">
        <f t="shared" si="1"/>
        <v>1808711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1808711</v>
      </c>
      <c r="X25" s="36">
        <f t="shared" si="1"/>
        <v>191545502</v>
      </c>
      <c r="Y25" s="36">
        <f t="shared" si="1"/>
        <v>-189736791</v>
      </c>
      <c r="Z25" s="37">
        <f>+IF(X25&lt;&gt;0,+(Y25/X25)*100,0)</f>
        <v>-99.055727761229278</v>
      </c>
      <c r="AA25" s="38">
        <f>SUM(AA15:AA24)</f>
        <v>188866558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175708703</v>
      </c>
      <c r="D26" s="29">
        <f>+D13+D25</f>
        <v>0</v>
      </c>
      <c r="E26" s="30">
        <f t="shared" si="2"/>
        <v>205541454</v>
      </c>
      <c r="F26" s="31">
        <f t="shared" si="2"/>
        <v>205541454</v>
      </c>
      <c r="G26" s="31">
        <f t="shared" si="2"/>
        <v>2392157</v>
      </c>
      <c r="H26" s="31">
        <f t="shared" si="2"/>
        <v>3545691</v>
      </c>
      <c r="I26" s="31">
        <f t="shared" si="2"/>
        <v>4798719</v>
      </c>
      <c r="J26" s="31">
        <f t="shared" si="2"/>
        <v>10736567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10736567</v>
      </c>
      <c r="X26" s="31">
        <f t="shared" si="2"/>
        <v>195714257</v>
      </c>
      <c r="Y26" s="31">
        <f t="shared" si="2"/>
        <v>-184977690</v>
      </c>
      <c r="Z26" s="32">
        <f>+IF(X26&lt;&gt;0,+(Y26/X26)*100,0)</f>
        <v>-94.51416204185881</v>
      </c>
      <c r="AA26" s="33">
        <f>+AA13+AA25</f>
        <v>205541454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-790</v>
      </c>
      <c r="I31" s="20">
        <v>-268</v>
      </c>
      <c r="J31" s="20">
        <v>-1058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-1058</v>
      </c>
      <c r="X31" s="20"/>
      <c r="Y31" s="20">
        <v>-1058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-535611</v>
      </c>
      <c r="H32" s="20">
        <v>-625956</v>
      </c>
      <c r="I32" s="20"/>
      <c r="J32" s="20">
        <v>-1161567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-1161567</v>
      </c>
      <c r="X32" s="20"/>
      <c r="Y32" s="20">
        <v>-1161567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-3611420</v>
      </c>
      <c r="H33" s="20">
        <v>-2134792</v>
      </c>
      <c r="I33" s="20"/>
      <c r="J33" s="20">
        <v>-5746212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-5746212</v>
      </c>
      <c r="X33" s="20"/>
      <c r="Y33" s="20">
        <v>-5746212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649176</v>
      </c>
      <c r="F35" s="20">
        <v>649176</v>
      </c>
      <c r="G35" s="20">
        <v>632622</v>
      </c>
      <c r="H35" s="20">
        <v>577569</v>
      </c>
      <c r="I35" s="20">
        <v>614563</v>
      </c>
      <c r="J35" s="20">
        <v>1824754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1824754</v>
      </c>
      <c r="X35" s="20">
        <v>162294</v>
      </c>
      <c r="Y35" s="20">
        <v>1662460</v>
      </c>
      <c r="Z35" s="21">
        <v>1024.3508694098364</v>
      </c>
      <c r="AA35" s="22">
        <v>649176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649176</v>
      </c>
      <c r="F37" s="31">
        <f t="shared" si="3"/>
        <v>649176</v>
      </c>
      <c r="G37" s="31">
        <f t="shared" si="3"/>
        <v>-3514409</v>
      </c>
      <c r="H37" s="31">
        <f t="shared" si="3"/>
        <v>-2183969</v>
      </c>
      <c r="I37" s="31">
        <f t="shared" si="3"/>
        <v>614295</v>
      </c>
      <c r="J37" s="31">
        <f t="shared" si="3"/>
        <v>-5084083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-5084083</v>
      </c>
      <c r="X37" s="31">
        <f t="shared" si="3"/>
        <v>162294</v>
      </c>
      <c r="Y37" s="31">
        <f t="shared" si="3"/>
        <v>-5246377</v>
      </c>
      <c r="Z37" s="32">
        <f>+IF(X37&lt;&gt;0,+(Y37/X37)*100,0)</f>
        <v>-3232.6376822310131</v>
      </c>
      <c r="AA37" s="33">
        <f>SUM(AA29:AA36)</f>
        <v>649176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649176</v>
      </c>
      <c r="F44" s="31">
        <f t="shared" si="5"/>
        <v>649176</v>
      </c>
      <c r="G44" s="31">
        <f t="shared" si="5"/>
        <v>-3514409</v>
      </c>
      <c r="H44" s="31">
        <f t="shared" si="5"/>
        <v>-2183969</v>
      </c>
      <c r="I44" s="31">
        <f t="shared" si="5"/>
        <v>614295</v>
      </c>
      <c r="J44" s="31">
        <f t="shared" si="5"/>
        <v>-5084083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-5084083</v>
      </c>
      <c r="X44" s="31">
        <f t="shared" si="5"/>
        <v>162294</v>
      </c>
      <c r="Y44" s="31">
        <f t="shared" si="5"/>
        <v>-5246377</v>
      </c>
      <c r="Z44" s="32">
        <f>+IF(X44&lt;&gt;0,+(Y44/X44)*100,0)</f>
        <v>-3232.6376822310131</v>
      </c>
      <c r="AA44" s="33">
        <f>+AA37+AA43</f>
        <v>649176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175708703</v>
      </c>
      <c r="D45" s="42">
        <f t="shared" si="6"/>
        <v>0</v>
      </c>
      <c r="E45" s="43">
        <f t="shared" si="6"/>
        <v>204892278</v>
      </c>
      <c r="F45" s="44">
        <f t="shared" si="6"/>
        <v>204892278</v>
      </c>
      <c r="G45" s="44">
        <f t="shared" si="6"/>
        <v>5906566</v>
      </c>
      <c r="H45" s="44">
        <f t="shared" si="6"/>
        <v>5729660</v>
      </c>
      <c r="I45" s="44">
        <f t="shared" si="6"/>
        <v>4184424</v>
      </c>
      <c r="J45" s="44">
        <f t="shared" si="6"/>
        <v>15820650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15820650</v>
      </c>
      <c r="X45" s="44">
        <f t="shared" si="6"/>
        <v>195551963</v>
      </c>
      <c r="Y45" s="44">
        <f t="shared" si="6"/>
        <v>-179731313</v>
      </c>
      <c r="Z45" s="45">
        <f>+IF(X45&lt;&gt;0,+(Y45/X45)*100,0)</f>
        <v>-91.909746260128315</v>
      </c>
      <c r="AA45" s="46">
        <f>+AA26-AA44</f>
        <v>204892278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12453796</v>
      </c>
      <c r="F47" s="20">
        <v>12453796</v>
      </c>
      <c r="G47" s="20">
        <v>5595104</v>
      </c>
      <c r="H47" s="20">
        <v>5696305</v>
      </c>
      <c r="I47" s="20">
        <v>4003507</v>
      </c>
      <c r="J47" s="20">
        <v>15294916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15294916</v>
      </c>
      <c r="X47" s="20">
        <v>3113481</v>
      </c>
      <c r="Y47" s="20">
        <v>12181435</v>
      </c>
      <c r="Z47" s="47">
        <v>391.24809176609716</v>
      </c>
      <c r="AA47" s="22">
        <v>12453796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12453796</v>
      </c>
      <c r="F50" s="52">
        <f t="shared" si="7"/>
        <v>12453796</v>
      </c>
      <c r="G50" s="52">
        <f t="shared" si="7"/>
        <v>5595104</v>
      </c>
      <c r="H50" s="52">
        <f t="shared" si="7"/>
        <v>5696305</v>
      </c>
      <c r="I50" s="52">
        <f t="shared" si="7"/>
        <v>4003507</v>
      </c>
      <c r="J50" s="52">
        <f t="shared" si="7"/>
        <v>15294916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15294916</v>
      </c>
      <c r="X50" s="52">
        <f t="shared" si="7"/>
        <v>3113481</v>
      </c>
      <c r="Y50" s="52">
        <f t="shared" si="7"/>
        <v>12181435</v>
      </c>
      <c r="Z50" s="53">
        <f>+IF(X50&lt;&gt;0,+(Y50/X50)*100,0)</f>
        <v>391.24809176609716</v>
      </c>
      <c r="AA50" s="54">
        <f>SUM(AA47:AA49)</f>
        <v>12453796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-191339</v>
      </c>
      <c r="D6" s="18"/>
      <c r="E6" s="19">
        <v>4288383</v>
      </c>
      <c r="F6" s="20">
        <v>4288383</v>
      </c>
      <c r="G6" s="20">
        <v>-88183</v>
      </c>
      <c r="H6" s="20">
        <v>79297</v>
      </c>
      <c r="I6" s="20">
        <v>63757</v>
      </c>
      <c r="J6" s="20">
        <v>54871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54871</v>
      </c>
      <c r="X6" s="20">
        <v>1072095</v>
      </c>
      <c r="Y6" s="20">
        <v>-1017224</v>
      </c>
      <c r="Z6" s="21">
        <v>-94.881890131005193</v>
      </c>
      <c r="AA6" s="22">
        <v>4288383</v>
      </c>
    </row>
    <row r="7" spans="1:27" x14ac:dyDescent="0.25">
      <c r="A7" s="23" t="s">
        <v>35</v>
      </c>
      <c r="B7" s="17" t="s">
        <v>32</v>
      </c>
      <c r="C7" s="18">
        <v>3705134</v>
      </c>
      <c r="D7" s="18"/>
      <c r="E7" s="19"/>
      <c r="F7" s="20"/>
      <c r="G7" s="20">
        <v>545550</v>
      </c>
      <c r="H7" s="20">
        <v>357641</v>
      </c>
      <c r="I7" s="20">
        <v>207978</v>
      </c>
      <c r="J7" s="20">
        <v>1111169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1111169</v>
      </c>
      <c r="X7" s="20">
        <v>-3</v>
      </c>
      <c r="Y7" s="20">
        <v>1111172</v>
      </c>
      <c r="Z7" s="21">
        <v>-37039066.666666672</v>
      </c>
      <c r="AA7" s="22"/>
    </row>
    <row r="8" spans="1:27" x14ac:dyDescent="0.25">
      <c r="A8" s="23" t="s">
        <v>36</v>
      </c>
      <c r="B8" s="17" t="s">
        <v>32</v>
      </c>
      <c r="C8" s="18">
        <v>2365082</v>
      </c>
      <c r="D8" s="18"/>
      <c r="E8" s="19"/>
      <c r="F8" s="20"/>
      <c r="G8" s="20">
        <v>254145</v>
      </c>
      <c r="H8" s="20">
        <v>9930</v>
      </c>
      <c r="I8" s="20">
        <v>-38449</v>
      </c>
      <c r="J8" s="20">
        <v>225626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225626</v>
      </c>
      <c r="X8" s="20"/>
      <c r="Y8" s="20">
        <v>225626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152670</v>
      </c>
      <c r="F11" s="20">
        <v>152670</v>
      </c>
      <c r="G11" s="24">
        <v>-146567</v>
      </c>
      <c r="H11" s="24">
        <v>683</v>
      </c>
      <c r="I11" s="24">
        <v>171</v>
      </c>
      <c r="J11" s="20">
        <v>-145713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-145713</v>
      </c>
      <c r="X11" s="20">
        <v>38169</v>
      </c>
      <c r="Y11" s="24">
        <v>-183882</v>
      </c>
      <c r="Z11" s="25">
        <v>-481.7574471429694</v>
      </c>
      <c r="AA11" s="26">
        <v>152670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5878877</v>
      </c>
      <c r="D13" s="29">
        <f>SUM(D6:D12)</f>
        <v>0</v>
      </c>
      <c r="E13" s="30">
        <f t="shared" si="0"/>
        <v>4441053</v>
      </c>
      <c r="F13" s="31">
        <f t="shared" si="0"/>
        <v>4441053</v>
      </c>
      <c r="G13" s="31">
        <f t="shared" si="0"/>
        <v>564945</v>
      </c>
      <c r="H13" s="31">
        <f t="shared" si="0"/>
        <v>447551</v>
      </c>
      <c r="I13" s="31">
        <f t="shared" si="0"/>
        <v>233457</v>
      </c>
      <c r="J13" s="31">
        <f t="shared" si="0"/>
        <v>1245953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1245953</v>
      </c>
      <c r="X13" s="31">
        <f t="shared" si="0"/>
        <v>1110261</v>
      </c>
      <c r="Y13" s="31">
        <f t="shared" si="0"/>
        <v>135692</v>
      </c>
      <c r="Z13" s="32">
        <f>+IF(X13&lt;&gt;0,+(Y13/X13)*100,0)</f>
        <v>12.2216307697019</v>
      </c>
      <c r="AA13" s="33">
        <f>SUM(AA6:AA12)</f>
        <v>4441053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-7557662</v>
      </c>
      <c r="D17" s="18"/>
      <c r="E17" s="19">
        <v>800000</v>
      </c>
      <c r="F17" s="20">
        <v>800000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199998</v>
      </c>
      <c r="Y17" s="24">
        <v>-199998</v>
      </c>
      <c r="Z17" s="25">
        <v>-100</v>
      </c>
      <c r="AA17" s="26">
        <v>800000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-7557662</v>
      </c>
      <c r="D25" s="29">
        <f t="shared" ref="D25:Y25" si="1">SUM(D15:D24)</f>
        <v>0</v>
      </c>
      <c r="E25" s="35">
        <f t="shared" si="1"/>
        <v>800000</v>
      </c>
      <c r="F25" s="36">
        <f t="shared" si="1"/>
        <v>800000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199998</v>
      </c>
      <c r="Y25" s="36">
        <f t="shared" si="1"/>
        <v>-199998</v>
      </c>
      <c r="Z25" s="37">
        <f>+IF(X25&lt;&gt;0,+(Y25/X25)*100,0)</f>
        <v>-100</v>
      </c>
      <c r="AA25" s="38">
        <f>SUM(AA15:AA24)</f>
        <v>800000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-1678785</v>
      </c>
      <c r="D26" s="29">
        <f>+D13+D25</f>
        <v>0</v>
      </c>
      <c r="E26" s="30">
        <f t="shared" si="2"/>
        <v>5241053</v>
      </c>
      <c r="F26" s="31">
        <f t="shared" si="2"/>
        <v>5241053</v>
      </c>
      <c r="G26" s="31">
        <f t="shared" si="2"/>
        <v>564945</v>
      </c>
      <c r="H26" s="31">
        <f t="shared" si="2"/>
        <v>447551</v>
      </c>
      <c r="I26" s="31">
        <f t="shared" si="2"/>
        <v>233457</v>
      </c>
      <c r="J26" s="31">
        <f t="shared" si="2"/>
        <v>1245953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1245953</v>
      </c>
      <c r="X26" s="31">
        <f t="shared" si="2"/>
        <v>1310259</v>
      </c>
      <c r="Y26" s="31">
        <f t="shared" si="2"/>
        <v>-64306</v>
      </c>
      <c r="Z26" s="32">
        <f>+IF(X26&lt;&gt;0,+(Y26/X26)*100,0)</f>
        <v>-4.9078846243376306</v>
      </c>
      <c r="AA26" s="33">
        <f>+AA13+AA25</f>
        <v>5241053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638708</v>
      </c>
      <c r="D32" s="18"/>
      <c r="E32" s="19"/>
      <c r="F32" s="20"/>
      <c r="G32" s="20">
        <v>112682</v>
      </c>
      <c r="H32" s="20">
        <v>200683</v>
      </c>
      <c r="I32" s="20">
        <v>-22290</v>
      </c>
      <c r="J32" s="20">
        <v>291075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291075</v>
      </c>
      <c r="X32" s="20"/>
      <c r="Y32" s="20">
        <v>291075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535998</v>
      </c>
      <c r="F35" s="20">
        <v>535998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134001</v>
      </c>
      <c r="Y35" s="20">
        <v>-134001</v>
      </c>
      <c r="Z35" s="21">
        <v>-100</v>
      </c>
      <c r="AA35" s="22">
        <v>535998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638708</v>
      </c>
      <c r="D37" s="29">
        <f t="shared" ref="D37:Y37" si="3">SUM(D29:D36)</f>
        <v>0</v>
      </c>
      <c r="E37" s="30">
        <f t="shared" si="3"/>
        <v>535998</v>
      </c>
      <c r="F37" s="31">
        <f t="shared" si="3"/>
        <v>535998</v>
      </c>
      <c r="G37" s="31">
        <f t="shared" si="3"/>
        <v>112682</v>
      </c>
      <c r="H37" s="31">
        <f t="shared" si="3"/>
        <v>200683</v>
      </c>
      <c r="I37" s="31">
        <f t="shared" si="3"/>
        <v>-22290</v>
      </c>
      <c r="J37" s="31">
        <f t="shared" si="3"/>
        <v>291075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291075</v>
      </c>
      <c r="X37" s="31">
        <f t="shared" si="3"/>
        <v>134001</v>
      </c>
      <c r="Y37" s="31">
        <f t="shared" si="3"/>
        <v>157074</v>
      </c>
      <c r="Z37" s="32">
        <f>+IF(X37&lt;&gt;0,+(Y37/X37)*100,0)</f>
        <v>117.21852821993866</v>
      </c>
      <c r="AA37" s="33">
        <f>SUM(AA29:AA36)</f>
        <v>535998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638708</v>
      </c>
      <c r="D44" s="29">
        <f>+D37+D43</f>
        <v>0</v>
      </c>
      <c r="E44" s="30">
        <f t="shared" si="5"/>
        <v>535998</v>
      </c>
      <c r="F44" s="31">
        <f t="shared" si="5"/>
        <v>535998</v>
      </c>
      <c r="G44" s="31">
        <f t="shared" si="5"/>
        <v>112682</v>
      </c>
      <c r="H44" s="31">
        <f t="shared" si="5"/>
        <v>200683</v>
      </c>
      <c r="I44" s="31">
        <f t="shared" si="5"/>
        <v>-22290</v>
      </c>
      <c r="J44" s="31">
        <f t="shared" si="5"/>
        <v>291075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291075</v>
      </c>
      <c r="X44" s="31">
        <f t="shared" si="5"/>
        <v>134001</v>
      </c>
      <c r="Y44" s="31">
        <f t="shared" si="5"/>
        <v>157074</v>
      </c>
      <c r="Z44" s="32">
        <f>+IF(X44&lt;&gt;0,+(Y44/X44)*100,0)</f>
        <v>117.21852821993866</v>
      </c>
      <c r="AA44" s="33">
        <f>+AA37+AA43</f>
        <v>535998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-2317493</v>
      </c>
      <c r="D45" s="42">
        <f t="shared" si="6"/>
        <v>0</v>
      </c>
      <c r="E45" s="43">
        <f t="shared" si="6"/>
        <v>4705055</v>
      </c>
      <c r="F45" s="44">
        <f t="shared" si="6"/>
        <v>4705055</v>
      </c>
      <c r="G45" s="44">
        <f t="shared" si="6"/>
        <v>452263</v>
      </c>
      <c r="H45" s="44">
        <f t="shared" si="6"/>
        <v>246868</v>
      </c>
      <c r="I45" s="44">
        <f t="shared" si="6"/>
        <v>255747</v>
      </c>
      <c r="J45" s="44">
        <f t="shared" si="6"/>
        <v>954878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954878</v>
      </c>
      <c r="X45" s="44">
        <f t="shared" si="6"/>
        <v>1176258</v>
      </c>
      <c r="Y45" s="44">
        <f t="shared" si="6"/>
        <v>-221380</v>
      </c>
      <c r="Z45" s="45">
        <f>+IF(X45&lt;&gt;0,+(Y45/X45)*100,0)</f>
        <v>-18.820700900652749</v>
      </c>
      <c r="AA45" s="46">
        <f>+AA26-AA44</f>
        <v>4705055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-11965171</v>
      </c>
      <c r="F6" s="20">
        <v>-11965171</v>
      </c>
      <c r="G6" s="20">
        <v>4204784</v>
      </c>
      <c r="H6" s="20">
        <v>-3307986</v>
      </c>
      <c r="I6" s="20">
        <v>-2380849</v>
      </c>
      <c r="J6" s="20">
        <v>-1484051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-1484051</v>
      </c>
      <c r="X6" s="20">
        <v>-2991294</v>
      </c>
      <c r="Y6" s="20">
        <v>1507243</v>
      </c>
      <c r="Z6" s="21">
        <v>-50.38765831777151</v>
      </c>
      <c r="AA6" s="22">
        <v>-11965171</v>
      </c>
    </row>
    <row r="7" spans="1:27" x14ac:dyDescent="0.25">
      <c r="A7" s="23" t="s">
        <v>35</v>
      </c>
      <c r="B7" s="17" t="s">
        <v>32</v>
      </c>
      <c r="C7" s="18">
        <v>5449742</v>
      </c>
      <c r="D7" s="18"/>
      <c r="E7" s="19">
        <v>-316251</v>
      </c>
      <c r="F7" s="20">
        <v>-316251</v>
      </c>
      <c r="G7" s="20">
        <v>-918764</v>
      </c>
      <c r="H7" s="20">
        <v>-208854</v>
      </c>
      <c r="I7" s="20">
        <v>1120783</v>
      </c>
      <c r="J7" s="20">
        <v>-6835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-6835</v>
      </c>
      <c r="X7" s="20">
        <v>-79062</v>
      </c>
      <c r="Y7" s="20">
        <v>72227</v>
      </c>
      <c r="Z7" s="21">
        <v>-91.354886038804977</v>
      </c>
      <c r="AA7" s="22">
        <v>-316251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8259433</v>
      </c>
      <c r="F11" s="20">
        <v>8259433</v>
      </c>
      <c r="G11" s="24">
        <v>229658</v>
      </c>
      <c r="H11" s="24">
        <v>346977</v>
      </c>
      <c r="I11" s="24">
        <v>227738</v>
      </c>
      <c r="J11" s="20">
        <v>804373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804373</v>
      </c>
      <c r="X11" s="20">
        <v>2064864</v>
      </c>
      <c r="Y11" s="24">
        <v>-1260491</v>
      </c>
      <c r="Z11" s="25">
        <v>-61.044746772668802</v>
      </c>
      <c r="AA11" s="26">
        <v>8259433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5449742</v>
      </c>
      <c r="D13" s="29">
        <f>SUM(D6:D12)</f>
        <v>0</v>
      </c>
      <c r="E13" s="30">
        <f t="shared" si="0"/>
        <v>-4021989</v>
      </c>
      <c r="F13" s="31">
        <f t="shared" si="0"/>
        <v>-4021989</v>
      </c>
      <c r="G13" s="31">
        <f t="shared" si="0"/>
        <v>3515678</v>
      </c>
      <c r="H13" s="31">
        <f t="shared" si="0"/>
        <v>-3169863</v>
      </c>
      <c r="I13" s="31">
        <f t="shared" si="0"/>
        <v>-1032328</v>
      </c>
      <c r="J13" s="31">
        <f t="shared" si="0"/>
        <v>-686513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-686513</v>
      </c>
      <c r="X13" s="31">
        <f t="shared" si="0"/>
        <v>-1005492</v>
      </c>
      <c r="Y13" s="31">
        <f t="shared" si="0"/>
        <v>318979</v>
      </c>
      <c r="Z13" s="32">
        <f>+IF(X13&lt;&gt;0,+(Y13/X13)*100,0)</f>
        <v>-31.723673584672973</v>
      </c>
      <c r="AA13" s="33">
        <f>SUM(AA6:AA12)</f>
        <v>-4021989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96961477</v>
      </c>
      <c r="D17" s="18"/>
      <c r="E17" s="19">
        <v>45665842</v>
      </c>
      <c r="F17" s="20">
        <v>45665842</v>
      </c>
      <c r="G17" s="24">
        <v>1531054</v>
      </c>
      <c r="H17" s="24">
        <v>2313182</v>
      </c>
      <c r="I17" s="24">
        <v>1518253</v>
      </c>
      <c r="J17" s="20">
        <v>5362489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5362489</v>
      </c>
      <c r="X17" s="20">
        <v>11416458</v>
      </c>
      <c r="Y17" s="24">
        <v>-6053969</v>
      </c>
      <c r="Z17" s="25">
        <v>-53.02843491387609</v>
      </c>
      <c r="AA17" s="26">
        <v>45665842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-372010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96589467</v>
      </c>
      <c r="D25" s="29">
        <f t="shared" ref="D25:Y25" si="1">SUM(D15:D24)</f>
        <v>0</v>
      </c>
      <c r="E25" s="35">
        <f t="shared" si="1"/>
        <v>45665842</v>
      </c>
      <c r="F25" s="36">
        <f t="shared" si="1"/>
        <v>45665842</v>
      </c>
      <c r="G25" s="36">
        <f t="shared" si="1"/>
        <v>1531054</v>
      </c>
      <c r="H25" s="36">
        <f t="shared" si="1"/>
        <v>2313182</v>
      </c>
      <c r="I25" s="36">
        <f t="shared" si="1"/>
        <v>1518253</v>
      </c>
      <c r="J25" s="36">
        <f t="shared" si="1"/>
        <v>5362489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5362489</v>
      </c>
      <c r="X25" s="36">
        <f t="shared" si="1"/>
        <v>11416458</v>
      </c>
      <c r="Y25" s="36">
        <f t="shared" si="1"/>
        <v>-6053969</v>
      </c>
      <c r="Z25" s="37">
        <f>+IF(X25&lt;&gt;0,+(Y25/X25)*100,0)</f>
        <v>-53.02843491387609</v>
      </c>
      <c r="AA25" s="38">
        <f>SUM(AA15:AA24)</f>
        <v>45665842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102039209</v>
      </c>
      <c r="D26" s="29">
        <f>+D13+D25</f>
        <v>0</v>
      </c>
      <c r="E26" s="30">
        <f t="shared" si="2"/>
        <v>41643853</v>
      </c>
      <c r="F26" s="31">
        <f t="shared" si="2"/>
        <v>41643853</v>
      </c>
      <c r="G26" s="31">
        <f t="shared" si="2"/>
        <v>5046732</v>
      </c>
      <c r="H26" s="31">
        <f t="shared" si="2"/>
        <v>-856681</v>
      </c>
      <c r="I26" s="31">
        <f t="shared" si="2"/>
        <v>485925</v>
      </c>
      <c r="J26" s="31">
        <f t="shared" si="2"/>
        <v>4675976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4675976</v>
      </c>
      <c r="X26" s="31">
        <f t="shared" si="2"/>
        <v>10410966</v>
      </c>
      <c r="Y26" s="31">
        <f t="shared" si="2"/>
        <v>-5734990</v>
      </c>
      <c r="Z26" s="32">
        <f>+IF(X26&lt;&gt;0,+(Y26/X26)*100,0)</f>
        <v>-55.086050612402346</v>
      </c>
      <c r="AA26" s="33">
        <f>+AA13+AA25</f>
        <v>41643853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35892528</v>
      </c>
      <c r="D32" s="18"/>
      <c r="E32" s="19"/>
      <c r="F32" s="20"/>
      <c r="G32" s="20">
        <v>659810</v>
      </c>
      <c r="H32" s="20">
        <v>-19752</v>
      </c>
      <c r="I32" s="20">
        <v>-6892</v>
      </c>
      <c r="J32" s="20">
        <v>633166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633166</v>
      </c>
      <c r="X32" s="20"/>
      <c r="Y32" s="20">
        <v>633166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5940861</v>
      </c>
      <c r="D33" s="18"/>
      <c r="E33" s="19">
        <v>29105864</v>
      </c>
      <c r="F33" s="20">
        <v>29105864</v>
      </c>
      <c r="G33" s="20">
        <v>6426000</v>
      </c>
      <c r="H33" s="20">
        <v>-2660159</v>
      </c>
      <c r="I33" s="20">
        <v>-433617</v>
      </c>
      <c r="J33" s="20">
        <v>3332224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3332224</v>
      </c>
      <c r="X33" s="20">
        <v>7276467</v>
      </c>
      <c r="Y33" s="20">
        <v>-3944243</v>
      </c>
      <c r="Z33" s="21">
        <v>-54.205468120723978</v>
      </c>
      <c r="AA33" s="22">
        <v>29105864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2252901</v>
      </c>
      <c r="F35" s="20">
        <v>2252901</v>
      </c>
      <c r="G35" s="20">
        <v>191</v>
      </c>
      <c r="H35" s="20">
        <v>134</v>
      </c>
      <c r="I35" s="20">
        <v>142</v>
      </c>
      <c r="J35" s="20">
        <v>467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467</v>
      </c>
      <c r="X35" s="20">
        <v>563223</v>
      </c>
      <c r="Y35" s="20">
        <v>-562756</v>
      </c>
      <c r="Z35" s="21">
        <v>-99.917084352023977</v>
      </c>
      <c r="AA35" s="22">
        <v>2252901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41833389</v>
      </c>
      <c r="D37" s="29">
        <f t="shared" ref="D37:Y37" si="3">SUM(D29:D36)</f>
        <v>0</v>
      </c>
      <c r="E37" s="30">
        <f t="shared" si="3"/>
        <v>31358765</v>
      </c>
      <c r="F37" s="31">
        <f t="shared" si="3"/>
        <v>31358765</v>
      </c>
      <c r="G37" s="31">
        <f t="shared" si="3"/>
        <v>7086001</v>
      </c>
      <c r="H37" s="31">
        <f t="shared" si="3"/>
        <v>-2679777</v>
      </c>
      <c r="I37" s="31">
        <f t="shared" si="3"/>
        <v>-440367</v>
      </c>
      <c r="J37" s="31">
        <f t="shared" si="3"/>
        <v>3965857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3965857</v>
      </c>
      <c r="X37" s="31">
        <f t="shared" si="3"/>
        <v>7839690</v>
      </c>
      <c r="Y37" s="31">
        <f t="shared" si="3"/>
        <v>-3873833</v>
      </c>
      <c r="Z37" s="32">
        <f>+IF(X37&lt;&gt;0,+(Y37/X37)*100,0)</f>
        <v>-49.413089037959409</v>
      </c>
      <c r="AA37" s="33">
        <f>SUM(AA29:AA36)</f>
        <v>31358765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41833389</v>
      </c>
      <c r="D44" s="29">
        <f>+D37+D43</f>
        <v>0</v>
      </c>
      <c r="E44" s="30">
        <f t="shared" si="5"/>
        <v>31358765</v>
      </c>
      <c r="F44" s="31">
        <f t="shared" si="5"/>
        <v>31358765</v>
      </c>
      <c r="G44" s="31">
        <f t="shared" si="5"/>
        <v>7086001</v>
      </c>
      <c r="H44" s="31">
        <f t="shared" si="5"/>
        <v>-2679777</v>
      </c>
      <c r="I44" s="31">
        <f t="shared" si="5"/>
        <v>-440367</v>
      </c>
      <c r="J44" s="31">
        <f t="shared" si="5"/>
        <v>3965857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3965857</v>
      </c>
      <c r="X44" s="31">
        <f t="shared" si="5"/>
        <v>7839690</v>
      </c>
      <c r="Y44" s="31">
        <f t="shared" si="5"/>
        <v>-3873833</v>
      </c>
      <c r="Z44" s="32">
        <f>+IF(X44&lt;&gt;0,+(Y44/X44)*100,0)</f>
        <v>-49.413089037959409</v>
      </c>
      <c r="AA44" s="33">
        <f>+AA37+AA43</f>
        <v>31358765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60205820</v>
      </c>
      <c r="D45" s="42">
        <f t="shared" si="6"/>
        <v>0</v>
      </c>
      <c r="E45" s="43">
        <f t="shared" si="6"/>
        <v>10285088</v>
      </c>
      <c r="F45" s="44">
        <f t="shared" si="6"/>
        <v>10285088</v>
      </c>
      <c r="G45" s="44">
        <f t="shared" si="6"/>
        <v>-2039269</v>
      </c>
      <c r="H45" s="44">
        <f t="shared" si="6"/>
        <v>1823096</v>
      </c>
      <c r="I45" s="44">
        <f t="shared" si="6"/>
        <v>926292</v>
      </c>
      <c r="J45" s="44">
        <f t="shared" si="6"/>
        <v>710119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710119</v>
      </c>
      <c r="X45" s="44">
        <f t="shared" si="6"/>
        <v>2571276</v>
      </c>
      <c r="Y45" s="44">
        <f t="shared" si="6"/>
        <v>-1861157</v>
      </c>
      <c r="Z45" s="45">
        <f>+IF(X45&lt;&gt;0,+(Y45/X45)*100,0)</f>
        <v>-72.382622480044915</v>
      </c>
      <c r="AA45" s="46">
        <f>+AA26-AA44</f>
        <v>10285088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541738</v>
      </c>
      <c r="D6" s="18"/>
      <c r="E6" s="19">
        <v>-1106716</v>
      </c>
      <c r="F6" s="20">
        <v>-1106716</v>
      </c>
      <c r="G6" s="20">
        <v>79165</v>
      </c>
      <c r="H6" s="20">
        <v>55897</v>
      </c>
      <c r="I6" s="20">
        <v>74293</v>
      </c>
      <c r="J6" s="20">
        <v>209355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209355</v>
      </c>
      <c r="X6" s="20">
        <v>-276678</v>
      </c>
      <c r="Y6" s="20">
        <v>486033</v>
      </c>
      <c r="Z6" s="21">
        <v>-175.66738230000217</v>
      </c>
      <c r="AA6" s="22">
        <v>-1106716</v>
      </c>
    </row>
    <row r="7" spans="1:27" x14ac:dyDescent="0.25">
      <c r="A7" s="23" t="s">
        <v>35</v>
      </c>
      <c r="B7" s="17" t="s">
        <v>32</v>
      </c>
      <c r="C7" s="18">
        <v>9607252</v>
      </c>
      <c r="D7" s="18"/>
      <c r="E7" s="19">
        <v>5471590</v>
      </c>
      <c r="F7" s="20">
        <v>5471590</v>
      </c>
      <c r="G7" s="20">
        <v>8159205</v>
      </c>
      <c r="H7" s="20">
        <v>201650</v>
      </c>
      <c r="I7" s="20">
        <v>130777</v>
      </c>
      <c r="J7" s="20">
        <v>8491632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8491632</v>
      </c>
      <c r="X7" s="20">
        <v>7344701</v>
      </c>
      <c r="Y7" s="20">
        <v>1146931</v>
      </c>
      <c r="Z7" s="21">
        <v>15.615761621882223</v>
      </c>
      <c r="AA7" s="22">
        <v>5471590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10148990</v>
      </c>
      <c r="D13" s="29">
        <f>SUM(D6:D12)</f>
        <v>0</v>
      </c>
      <c r="E13" s="30">
        <f t="shared" si="0"/>
        <v>4364874</v>
      </c>
      <c r="F13" s="31">
        <f t="shared" si="0"/>
        <v>4364874</v>
      </c>
      <c r="G13" s="31">
        <f t="shared" si="0"/>
        <v>8238370</v>
      </c>
      <c r="H13" s="31">
        <f t="shared" si="0"/>
        <v>257547</v>
      </c>
      <c r="I13" s="31">
        <f t="shared" si="0"/>
        <v>205070</v>
      </c>
      <c r="J13" s="31">
        <f t="shared" si="0"/>
        <v>8700987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8700987</v>
      </c>
      <c r="X13" s="31">
        <f t="shared" si="0"/>
        <v>7068023</v>
      </c>
      <c r="Y13" s="31">
        <f t="shared" si="0"/>
        <v>1632964</v>
      </c>
      <c r="Z13" s="32">
        <f>+IF(X13&lt;&gt;0,+(Y13/X13)*100,0)</f>
        <v>23.103546776800247</v>
      </c>
      <c r="AA13" s="33">
        <f>SUM(AA6:AA12)</f>
        <v>4364874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10732482</v>
      </c>
      <c r="D17" s="18"/>
      <c r="E17" s="19">
        <v>16872144</v>
      </c>
      <c r="F17" s="20">
        <v>16872144</v>
      </c>
      <c r="G17" s="24">
        <v>12667810</v>
      </c>
      <c r="H17" s="24">
        <v>-1935328</v>
      </c>
      <c r="I17" s="24"/>
      <c r="J17" s="20">
        <v>10732482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10732482</v>
      </c>
      <c r="X17" s="20">
        <v>16990427</v>
      </c>
      <c r="Y17" s="24">
        <v>-6257945</v>
      </c>
      <c r="Z17" s="25">
        <v>-36.832182028150321</v>
      </c>
      <c r="AA17" s="26">
        <v>16872144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10732482</v>
      </c>
      <c r="D25" s="29">
        <f t="shared" ref="D25:Y25" si="1">SUM(D15:D24)</f>
        <v>0</v>
      </c>
      <c r="E25" s="35">
        <f t="shared" si="1"/>
        <v>16872144</v>
      </c>
      <c r="F25" s="36">
        <f t="shared" si="1"/>
        <v>16872144</v>
      </c>
      <c r="G25" s="36">
        <f t="shared" si="1"/>
        <v>12667810</v>
      </c>
      <c r="H25" s="36">
        <f t="shared" si="1"/>
        <v>-1935328</v>
      </c>
      <c r="I25" s="36">
        <f t="shared" si="1"/>
        <v>0</v>
      </c>
      <c r="J25" s="36">
        <f t="shared" si="1"/>
        <v>10732482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10732482</v>
      </c>
      <c r="X25" s="36">
        <f t="shared" si="1"/>
        <v>16990427</v>
      </c>
      <c r="Y25" s="36">
        <f t="shared" si="1"/>
        <v>-6257945</v>
      </c>
      <c r="Z25" s="37">
        <f>+IF(X25&lt;&gt;0,+(Y25/X25)*100,0)</f>
        <v>-36.832182028150321</v>
      </c>
      <c r="AA25" s="38">
        <f>SUM(AA15:AA24)</f>
        <v>16872144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20881472</v>
      </c>
      <c r="D26" s="29">
        <f>+D13+D25</f>
        <v>0</v>
      </c>
      <c r="E26" s="30">
        <f t="shared" si="2"/>
        <v>21237018</v>
      </c>
      <c r="F26" s="31">
        <f t="shared" si="2"/>
        <v>21237018</v>
      </c>
      <c r="G26" s="31">
        <f t="shared" si="2"/>
        <v>20906180</v>
      </c>
      <c r="H26" s="31">
        <f t="shared" si="2"/>
        <v>-1677781</v>
      </c>
      <c r="I26" s="31">
        <f t="shared" si="2"/>
        <v>205070</v>
      </c>
      <c r="J26" s="31">
        <f t="shared" si="2"/>
        <v>19433469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19433469</v>
      </c>
      <c r="X26" s="31">
        <f t="shared" si="2"/>
        <v>24058450</v>
      </c>
      <c r="Y26" s="31">
        <f t="shared" si="2"/>
        <v>-4624981</v>
      </c>
      <c r="Z26" s="32">
        <f>+IF(X26&lt;&gt;0,+(Y26/X26)*100,0)</f>
        <v>-19.223935872843015</v>
      </c>
      <c r="AA26" s="33">
        <f>+AA13+AA25</f>
        <v>21237018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20881472</v>
      </c>
      <c r="D45" s="42">
        <f t="shared" si="6"/>
        <v>0</v>
      </c>
      <c r="E45" s="43">
        <f t="shared" si="6"/>
        <v>21237018</v>
      </c>
      <c r="F45" s="44">
        <f t="shared" si="6"/>
        <v>21237018</v>
      </c>
      <c r="G45" s="44">
        <f t="shared" si="6"/>
        <v>20906180</v>
      </c>
      <c r="H45" s="44">
        <f t="shared" si="6"/>
        <v>-1677781</v>
      </c>
      <c r="I45" s="44">
        <f t="shared" si="6"/>
        <v>205070</v>
      </c>
      <c r="J45" s="44">
        <f t="shared" si="6"/>
        <v>19433469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19433469</v>
      </c>
      <c r="X45" s="44">
        <f t="shared" si="6"/>
        <v>24058450</v>
      </c>
      <c r="Y45" s="44">
        <f t="shared" si="6"/>
        <v>-4624981</v>
      </c>
      <c r="Z45" s="45">
        <f>+IF(X45&lt;&gt;0,+(Y45/X45)*100,0)</f>
        <v>-19.223935872843015</v>
      </c>
      <c r="AA45" s="46">
        <f>+AA26-AA44</f>
        <v>21237018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4810138</v>
      </c>
      <c r="D47" s="18"/>
      <c r="E47" s="19">
        <v>1230512</v>
      </c>
      <c r="F47" s="20">
        <v>1230512</v>
      </c>
      <c r="G47" s="20">
        <v>4810138</v>
      </c>
      <c r="H47" s="20"/>
      <c r="I47" s="20"/>
      <c r="J47" s="20">
        <v>4810138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4810138</v>
      </c>
      <c r="X47" s="20">
        <v>4051944</v>
      </c>
      <c r="Y47" s="20">
        <v>758194</v>
      </c>
      <c r="Z47" s="47">
        <v>18.711857814421919</v>
      </c>
      <c r="AA47" s="22">
        <v>1230512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4810138</v>
      </c>
      <c r="D50" s="50">
        <f t="shared" ref="D50:Y50" si="7">SUM(D47:D49)</f>
        <v>0</v>
      </c>
      <c r="E50" s="51">
        <f t="shared" si="7"/>
        <v>1230512</v>
      </c>
      <c r="F50" s="52">
        <f t="shared" si="7"/>
        <v>1230512</v>
      </c>
      <c r="G50" s="52">
        <f t="shared" si="7"/>
        <v>4810138</v>
      </c>
      <c r="H50" s="52">
        <f t="shared" si="7"/>
        <v>0</v>
      </c>
      <c r="I50" s="52">
        <f t="shared" si="7"/>
        <v>0</v>
      </c>
      <c r="J50" s="52">
        <f t="shared" si="7"/>
        <v>4810138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4810138</v>
      </c>
      <c r="X50" s="52">
        <f t="shared" si="7"/>
        <v>4051944</v>
      </c>
      <c r="Y50" s="52">
        <f t="shared" si="7"/>
        <v>758194</v>
      </c>
      <c r="Z50" s="53">
        <f>+IF(X50&lt;&gt;0,+(Y50/X50)*100,0)</f>
        <v>18.711857814421919</v>
      </c>
      <c r="AA50" s="54">
        <f>SUM(AA47:AA49)</f>
        <v>1230512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131033321</v>
      </c>
      <c r="D17" s="18"/>
      <c r="E17" s="19">
        <v>84959838</v>
      </c>
      <c r="F17" s="20">
        <v>84959838</v>
      </c>
      <c r="G17" s="24">
        <v>16274794</v>
      </c>
      <c r="H17" s="24">
        <v>114758526</v>
      </c>
      <c r="I17" s="24">
        <v>239933</v>
      </c>
      <c r="J17" s="20">
        <v>131273253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131273253</v>
      </c>
      <c r="X17" s="20">
        <v>21239958</v>
      </c>
      <c r="Y17" s="24">
        <v>110033295</v>
      </c>
      <c r="Z17" s="25">
        <v>518.0485526383809</v>
      </c>
      <c r="AA17" s="26">
        <v>84959838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264872</v>
      </c>
      <c r="D21" s="18"/>
      <c r="E21" s="19">
        <v>360002</v>
      </c>
      <c r="F21" s="20">
        <v>360002</v>
      </c>
      <c r="G21" s="20"/>
      <c r="H21" s="20">
        <v>264872</v>
      </c>
      <c r="I21" s="20"/>
      <c r="J21" s="20">
        <v>264872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264872</v>
      </c>
      <c r="X21" s="20">
        <v>90000</v>
      </c>
      <c r="Y21" s="20">
        <v>174872</v>
      </c>
      <c r="Z21" s="21">
        <v>194.30222222222221</v>
      </c>
      <c r="AA21" s="22">
        <v>360002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131298193</v>
      </c>
      <c r="D25" s="29">
        <f t="shared" ref="D25:Y25" si="1">SUM(D15:D24)</f>
        <v>0</v>
      </c>
      <c r="E25" s="35">
        <f t="shared" si="1"/>
        <v>85319840</v>
      </c>
      <c r="F25" s="36">
        <f t="shared" si="1"/>
        <v>85319840</v>
      </c>
      <c r="G25" s="36">
        <f t="shared" si="1"/>
        <v>16274794</v>
      </c>
      <c r="H25" s="36">
        <f t="shared" si="1"/>
        <v>115023398</v>
      </c>
      <c r="I25" s="36">
        <f t="shared" si="1"/>
        <v>239933</v>
      </c>
      <c r="J25" s="36">
        <f t="shared" si="1"/>
        <v>131538125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131538125</v>
      </c>
      <c r="X25" s="36">
        <f t="shared" si="1"/>
        <v>21329958</v>
      </c>
      <c r="Y25" s="36">
        <f t="shared" si="1"/>
        <v>110208167</v>
      </c>
      <c r="Z25" s="37">
        <f>+IF(X25&lt;&gt;0,+(Y25/X25)*100,0)</f>
        <v>516.68253167680871</v>
      </c>
      <c r="AA25" s="38">
        <f>SUM(AA15:AA24)</f>
        <v>85319840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131298193</v>
      </c>
      <c r="D26" s="29">
        <f>+D13+D25</f>
        <v>0</v>
      </c>
      <c r="E26" s="30">
        <f t="shared" si="2"/>
        <v>85319840</v>
      </c>
      <c r="F26" s="31">
        <f t="shared" si="2"/>
        <v>85319840</v>
      </c>
      <c r="G26" s="31">
        <f t="shared" si="2"/>
        <v>16274794</v>
      </c>
      <c r="H26" s="31">
        <f t="shared" si="2"/>
        <v>115023398</v>
      </c>
      <c r="I26" s="31">
        <f t="shared" si="2"/>
        <v>239933</v>
      </c>
      <c r="J26" s="31">
        <f t="shared" si="2"/>
        <v>131538125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131538125</v>
      </c>
      <c r="X26" s="31">
        <f t="shared" si="2"/>
        <v>21329958</v>
      </c>
      <c r="Y26" s="31">
        <f t="shared" si="2"/>
        <v>110208167</v>
      </c>
      <c r="Z26" s="32">
        <f>+IF(X26&lt;&gt;0,+(Y26/X26)*100,0)</f>
        <v>516.68253167680871</v>
      </c>
      <c r="AA26" s="33">
        <f>+AA13+AA25</f>
        <v>85319840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131298193</v>
      </c>
      <c r="D45" s="42">
        <f t="shared" si="6"/>
        <v>0</v>
      </c>
      <c r="E45" s="43">
        <f t="shared" si="6"/>
        <v>85319840</v>
      </c>
      <c r="F45" s="44">
        <f t="shared" si="6"/>
        <v>85319840</v>
      </c>
      <c r="G45" s="44">
        <f t="shared" si="6"/>
        <v>16274794</v>
      </c>
      <c r="H45" s="44">
        <f t="shared" si="6"/>
        <v>115023398</v>
      </c>
      <c r="I45" s="44">
        <f t="shared" si="6"/>
        <v>239933</v>
      </c>
      <c r="J45" s="44">
        <f t="shared" si="6"/>
        <v>131538125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131538125</v>
      </c>
      <c r="X45" s="44">
        <f t="shared" si="6"/>
        <v>21329958</v>
      </c>
      <c r="Y45" s="44">
        <f t="shared" si="6"/>
        <v>110208167</v>
      </c>
      <c r="Z45" s="45">
        <f>+IF(X45&lt;&gt;0,+(Y45/X45)*100,0)</f>
        <v>516.68253167680871</v>
      </c>
      <c r="AA45" s="46">
        <f>+AA26-AA44</f>
        <v>85319840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63150312</v>
      </c>
      <c r="D47" s="18"/>
      <c r="E47" s="19">
        <v>-1200199</v>
      </c>
      <c r="F47" s="20">
        <v>-1200199</v>
      </c>
      <c r="G47" s="20">
        <v>7072622</v>
      </c>
      <c r="H47" s="20">
        <v>51691469</v>
      </c>
      <c r="I47" s="20">
        <v>321239</v>
      </c>
      <c r="J47" s="20">
        <v>59085330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59085330</v>
      </c>
      <c r="X47" s="20">
        <v>-300054</v>
      </c>
      <c r="Y47" s="20">
        <v>59385384</v>
      </c>
      <c r="Z47" s="47">
        <v>-19791.565518206724</v>
      </c>
      <c r="AA47" s="22">
        <v>-1200199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63150312</v>
      </c>
      <c r="D50" s="50">
        <f t="shared" ref="D50:Y50" si="7">SUM(D47:D49)</f>
        <v>0</v>
      </c>
      <c r="E50" s="51">
        <f t="shared" si="7"/>
        <v>-1200199</v>
      </c>
      <c r="F50" s="52">
        <f t="shared" si="7"/>
        <v>-1200199</v>
      </c>
      <c r="G50" s="52">
        <f t="shared" si="7"/>
        <v>7072622</v>
      </c>
      <c r="H50" s="52">
        <f t="shared" si="7"/>
        <v>51691469</v>
      </c>
      <c r="I50" s="52">
        <f t="shared" si="7"/>
        <v>321239</v>
      </c>
      <c r="J50" s="52">
        <f t="shared" si="7"/>
        <v>59085330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59085330</v>
      </c>
      <c r="X50" s="52">
        <f t="shared" si="7"/>
        <v>-300054</v>
      </c>
      <c r="Y50" s="52">
        <f t="shared" si="7"/>
        <v>59385384</v>
      </c>
      <c r="Z50" s="53">
        <f>+IF(X50&lt;&gt;0,+(Y50/X50)*100,0)</f>
        <v>-19791.565518206724</v>
      </c>
      <c r="AA50" s="54">
        <f>SUM(AA47:AA49)</f>
        <v>-1200199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7061699</v>
      </c>
      <c r="F6" s="20">
        <v>7061699</v>
      </c>
      <c r="G6" s="20">
        <v>51815</v>
      </c>
      <c r="H6" s="20">
        <v>211111</v>
      </c>
      <c r="I6" s="20">
        <v>170419</v>
      </c>
      <c r="J6" s="20">
        <v>433345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433345</v>
      </c>
      <c r="X6" s="20">
        <v>1765419</v>
      </c>
      <c r="Y6" s="20">
        <v>-1332074</v>
      </c>
      <c r="Z6" s="21">
        <v>-75.453702492156253</v>
      </c>
      <c r="AA6" s="22">
        <v>7061699</v>
      </c>
    </row>
    <row r="7" spans="1:27" x14ac:dyDescent="0.25">
      <c r="A7" s="23" t="s">
        <v>35</v>
      </c>
      <c r="B7" s="17" t="s">
        <v>32</v>
      </c>
      <c r="C7" s="18">
        <v>1277230</v>
      </c>
      <c r="D7" s="18"/>
      <c r="E7" s="19">
        <v>882092</v>
      </c>
      <c r="F7" s="20">
        <v>882092</v>
      </c>
      <c r="G7" s="20">
        <v>223558</v>
      </c>
      <c r="H7" s="20">
        <v>132799</v>
      </c>
      <c r="I7" s="20">
        <v>75607</v>
      </c>
      <c r="J7" s="20">
        <v>431964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431964</v>
      </c>
      <c r="X7" s="20">
        <v>220524</v>
      </c>
      <c r="Y7" s="20">
        <v>211440</v>
      </c>
      <c r="Z7" s="21">
        <v>95.880720465799641</v>
      </c>
      <c r="AA7" s="22">
        <v>882092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1378639</v>
      </c>
      <c r="F11" s="20">
        <v>1378639</v>
      </c>
      <c r="G11" s="24">
        <v>1176</v>
      </c>
      <c r="H11" s="24"/>
      <c r="I11" s="24">
        <v>2201</v>
      </c>
      <c r="J11" s="20">
        <v>3377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3377</v>
      </c>
      <c r="X11" s="20">
        <v>344664</v>
      </c>
      <c r="Y11" s="24">
        <v>-341287</v>
      </c>
      <c r="Z11" s="25">
        <v>-99.020205185339933</v>
      </c>
      <c r="AA11" s="26">
        <v>1378639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1277230</v>
      </c>
      <c r="D13" s="29">
        <f>SUM(D6:D12)</f>
        <v>0</v>
      </c>
      <c r="E13" s="30">
        <f t="shared" si="0"/>
        <v>9322430</v>
      </c>
      <c r="F13" s="31">
        <f t="shared" si="0"/>
        <v>9322430</v>
      </c>
      <c r="G13" s="31">
        <f t="shared" si="0"/>
        <v>276549</v>
      </c>
      <c r="H13" s="31">
        <f t="shared" si="0"/>
        <v>343910</v>
      </c>
      <c r="I13" s="31">
        <f t="shared" si="0"/>
        <v>248227</v>
      </c>
      <c r="J13" s="31">
        <f t="shared" si="0"/>
        <v>868686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868686</v>
      </c>
      <c r="X13" s="31">
        <f t="shared" si="0"/>
        <v>2330607</v>
      </c>
      <c r="Y13" s="31">
        <f t="shared" si="0"/>
        <v>-1461921</v>
      </c>
      <c r="Z13" s="32">
        <f>+IF(X13&lt;&gt;0,+(Y13/X13)*100,0)</f>
        <v>-62.727049219366457</v>
      </c>
      <c r="AA13" s="33">
        <f>SUM(AA6:AA12)</f>
        <v>9322430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36281205</v>
      </c>
      <c r="D17" s="18"/>
      <c r="E17" s="19">
        <v>74296999</v>
      </c>
      <c r="F17" s="20">
        <v>74296999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18574248</v>
      </c>
      <c r="Y17" s="24">
        <v>-18574248</v>
      </c>
      <c r="Z17" s="25">
        <v>-100</v>
      </c>
      <c r="AA17" s="26">
        <v>74296999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36281205</v>
      </c>
      <c r="D25" s="29">
        <f t="shared" ref="D25:Y25" si="1">SUM(D15:D24)</f>
        <v>0</v>
      </c>
      <c r="E25" s="35">
        <f t="shared" si="1"/>
        <v>74296999</v>
      </c>
      <c r="F25" s="36">
        <f t="shared" si="1"/>
        <v>74296999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18574248</v>
      </c>
      <c r="Y25" s="36">
        <f t="shared" si="1"/>
        <v>-18574248</v>
      </c>
      <c r="Z25" s="37">
        <f>+IF(X25&lt;&gt;0,+(Y25/X25)*100,0)</f>
        <v>-100</v>
      </c>
      <c r="AA25" s="38">
        <f>SUM(AA15:AA24)</f>
        <v>74296999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37558435</v>
      </c>
      <c r="D26" s="29">
        <f>+D13+D25</f>
        <v>0</v>
      </c>
      <c r="E26" s="30">
        <f t="shared" si="2"/>
        <v>83619429</v>
      </c>
      <c r="F26" s="31">
        <f t="shared" si="2"/>
        <v>83619429</v>
      </c>
      <c r="G26" s="31">
        <f t="shared" si="2"/>
        <v>276549</v>
      </c>
      <c r="H26" s="31">
        <f t="shared" si="2"/>
        <v>343910</v>
      </c>
      <c r="I26" s="31">
        <f t="shared" si="2"/>
        <v>248227</v>
      </c>
      <c r="J26" s="31">
        <f t="shared" si="2"/>
        <v>868686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868686</v>
      </c>
      <c r="X26" s="31">
        <f t="shared" si="2"/>
        <v>20904855</v>
      </c>
      <c r="Y26" s="31">
        <f t="shared" si="2"/>
        <v>-20036169</v>
      </c>
      <c r="Z26" s="32">
        <f>+IF(X26&lt;&gt;0,+(Y26/X26)*100,0)</f>
        <v>-95.844572947289038</v>
      </c>
      <c r="AA26" s="33">
        <f>+AA13+AA25</f>
        <v>83619429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23931</v>
      </c>
      <c r="H32" s="20">
        <v>1117</v>
      </c>
      <c r="I32" s="20">
        <v>-24711</v>
      </c>
      <c r="J32" s="20">
        <v>337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337</v>
      </c>
      <c r="X32" s="20"/>
      <c r="Y32" s="20">
        <v>337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353803</v>
      </c>
      <c r="F35" s="20">
        <v>353803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88455</v>
      </c>
      <c r="Y35" s="20">
        <v>-88455</v>
      </c>
      <c r="Z35" s="21">
        <v>-100</v>
      </c>
      <c r="AA35" s="22">
        <v>353803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353803</v>
      </c>
      <c r="F37" s="31">
        <f t="shared" si="3"/>
        <v>353803</v>
      </c>
      <c r="G37" s="31">
        <f t="shared" si="3"/>
        <v>23931</v>
      </c>
      <c r="H37" s="31">
        <f t="shared" si="3"/>
        <v>1117</v>
      </c>
      <c r="I37" s="31">
        <f t="shared" si="3"/>
        <v>-24711</v>
      </c>
      <c r="J37" s="31">
        <f t="shared" si="3"/>
        <v>337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337</v>
      </c>
      <c r="X37" s="31">
        <f t="shared" si="3"/>
        <v>88455</v>
      </c>
      <c r="Y37" s="31">
        <f t="shared" si="3"/>
        <v>-88118</v>
      </c>
      <c r="Z37" s="32">
        <f>+IF(X37&lt;&gt;0,+(Y37/X37)*100,0)</f>
        <v>-99.619015318523537</v>
      </c>
      <c r="AA37" s="33">
        <f>SUM(AA29:AA36)</f>
        <v>353803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-294000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-294000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-294000</v>
      </c>
      <c r="D44" s="29">
        <f>+D37+D43</f>
        <v>0</v>
      </c>
      <c r="E44" s="30">
        <f t="shared" si="5"/>
        <v>353803</v>
      </c>
      <c r="F44" s="31">
        <f t="shared" si="5"/>
        <v>353803</v>
      </c>
      <c r="G44" s="31">
        <f t="shared" si="5"/>
        <v>23931</v>
      </c>
      <c r="H44" s="31">
        <f t="shared" si="5"/>
        <v>1117</v>
      </c>
      <c r="I44" s="31">
        <f t="shared" si="5"/>
        <v>-24711</v>
      </c>
      <c r="J44" s="31">
        <f t="shared" si="5"/>
        <v>337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337</v>
      </c>
      <c r="X44" s="31">
        <f t="shared" si="5"/>
        <v>88455</v>
      </c>
      <c r="Y44" s="31">
        <f t="shared" si="5"/>
        <v>-88118</v>
      </c>
      <c r="Z44" s="32">
        <f>+IF(X44&lt;&gt;0,+(Y44/X44)*100,0)</f>
        <v>-99.619015318523537</v>
      </c>
      <c r="AA44" s="33">
        <f>+AA37+AA43</f>
        <v>353803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37852435</v>
      </c>
      <c r="D45" s="42">
        <f t="shared" si="6"/>
        <v>0</v>
      </c>
      <c r="E45" s="43">
        <f t="shared" si="6"/>
        <v>83265626</v>
      </c>
      <c r="F45" s="44">
        <f t="shared" si="6"/>
        <v>83265626</v>
      </c>
      <c r="G45" s="44">
        <f t="shared" si="6"/>
        <v>252618</v>
      </c>
      <c r="H45" s="44">
        <f t="shared" si="6"/>
        <v>342793</v>
      </c>
      <c r="I45" s="44">
        <f t="shared" si="6"/>
        <v>272938</v>
      </c>
      <c r="J45" s="44">
        <f t="shared" si="6"/>
        <v>868349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868349</v>
      </c>
      <c r="X45" s="44">
        <f t="shared" si="6"/>
        <v>20816400</v>
      </c>
      <c r="Y45" s="44">
        <f t="shared" si="6"/>
        <v>-19948051</v>
      </c>
      <c r="Z45" s="45">
        <f>+IF(X45&lt;&gt;0,+(Y45/X45)*100,0)</f>
        <v>-95.828534232624278</v>
      </c>
      <c r="AA45" s="46">
        <f>+AA26-AA44</f>
        <v>83265626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-19442</v>
      </c>
      <c r="D47" s="18"/>
      <c r="E47" s="19"/>
      <c r="F47" s="20"/>
      <c r="G47" s="20">
        <v>-2</v>
      </c>
      <c r="H47" s="20"/>
      <c r="I47" s="20"/>
      <c r="J47" s="20">
        <v>-2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</v>
      </c>
      <c r="X47" s="20"/>
      <c r="Y47" s="20">
        <v>-2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-19442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</v>
      </c>
      <c r="H50" s="52">
        <f t="shared" si="7"/>
        <v>0</v>
      </c>
      <c r="I50" s="52">
        <f t="shared" si="7"/>
        <v>0</v>
      </c>
      <c r="J50" s="52">
        <f t="shared" si="7"/>
        <v>-2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</v>
      </c>
      <c r="X50" s="52">
        <f t="shared" si="7"/>
        <v>0</v>
      </c>
      <c r="Y50" s="52">
        <f t="shared" si="7"/>
        <v>-2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592500</v>
      </c>
      <c r="D17" s="18"/>
      <c r="E17" s="19"/>
      <c r="F17" s="20"/>
      <c r="G17" s="24"/>
      <c r="H17" s="24"/>
      <c r="I17" s="24">
        <v>592500</v>
      </c>
      <c r="J17" s="20">
        <v>592500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592500</v>
      </c>
      <c r="X17" s="20"/>
      <c r="Y17" s="24">
        <v>592500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592500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592500</v>
      </c>
      <c r="J25" s="36">
        <f t="shared" si="1"/>
        <v>592500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592500</v>
      </c>
      <c r="X25" s="36">
        <f t="shared" si="1"/>
        <v>0</v>
      </c>
      <c r="Y25" s="36">
        <f t="shared" si="1"/>
        <v>592500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592500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592500</v>
      </c>
      <c r="J26" s="31">
        <f t="shared" si="2"/>
        <v>592500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592500</v>
      </c>
      <c r="X26" s="31">
        <f t="shared" si="2"/>
        <v>0</v>
      </c>
      <c r="Y26" s="31">
        <f t="shared" si="2"/>
        <v>592500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592500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592500</v>
      </c>
      <c r="J45" s="44">
        <f t="shared" si="6"/>
        <v>592500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592500</v>
      </c>
      <c r="X45" s="44">
        <f t="shared" si="6"/>
        <v>0</v>
      </c>
      <c r="Y45" s="44">
        <f t="shared" si="6"/>
        <v>592500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-622914</v>
      </c>
      <c r="D47" s="18"/>
      <c r="E47" s="19">
        <v>1396911</v>
      </c>
      <c r="F47" s="20">
        <v>1396911</v>
      </c>
      <c r="G47" s="20">
        <v>106261</v>
      </c>
      <c r="H47" s="20">
        <v>49291</v>
      </c>
      <c r="I47" s="20">
        <v>2405628</v>
      </c>
      <c r="J47" s="20">
        <v>2561180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2561180</v>
      </c>
      <c r="X47" s="20">
        <v>349227</v>
      </c>
      <c r="Y47" s="20">
        <v>2211953</v>
      </c>
      <c r="Z47" s="47">
        <v>633.38544843325394</v>
      </c>
      <c r="AA47" s="22">
        <v>1396911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-622914</v>
      </c>
      <c r="D50" s="50">
        <f t="shared" ref="D50:Y50" si="7">SUM(D47:D49)</f>
        <v>0</v>
      </c>
      <c r="E50" s="51">
        <f t="shared" si="7"/>
        <v>1396911</v>
      </c>
      <c r="F50" s="52">
        <f t="shared" si="7"/>
        <v>1396911</v>
      </c>
      <c r="G50" s="52">
        <f t="shared" si="7"/>
        <v>106261</v>
      </c>
      <c r="H50" s="52">
        <f t="shared" si="7"/>
        <v>49291</v>
      </c>
      <c r="I50" s="52">
        <f t="shared" si="7"/>
        <v>2405628</v>
      </c>
      <c r="J50" s="52">
        <f t="shared" si="7"/>
        <v>2561180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2561180</v>
      </c>
      <c r="X50" s="52">
        <f t="shared" si="7"/>
        <v>349227</v>
      </c>
      <c r="Y50" s="52">
        <f t="shared" si="7"/>
        <v>2211953</v>
      </c>
      <c r="Z50" s="53">
        <f>+IF(X50&lt;&gt;0,+(Y50/X50)*100,0)</f>
        <v>633.38544843325394</v>
      </c>
      <c r="AA50" s="54">
        <f>SUM(AA47:AA49)</f>
        <v>1396911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-2858021</v>
      </c>
      <c r="I6" s="20">
        <v>-3626722</v>
      </c>
      <c r="J6" s="20">
        <v>-6484743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-6484743</v>
      </c>
      <c r="X6" s="20"/>
      <c r="Y6" s="20">
        <v>-6484743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470904</v>
      </c>
      <c r="D11" s="18"/>
      <c r="E11" s="19"/>
      <c r="F11" s="20"/>
      <c r="G11" s="24"/>
      <c r="H11" s="24">
        <v>372785</v>
      </c>
      <c r="I11" s="24">
        <v>749299</v>
      </c>
      <c r="J11" s="20">
        <v>1122084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1122084</v>
      </c>
      <c r="X11" s="20"/>
      <c r="Y11" s="24">
        <v>1122084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470904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-2485236</v>
      </c>
      <c r="I13" s="31">
        <f t="shared" si="0"/>
        <v>-2877423</v>
      </c>
      <c r="J13" s="31">
        <f t="shared" si="0"/>
        <v>-5362659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-5362659</v>
      </c>
      <c r="X13" s="31">
        <f t="shared" si="0"/>
        <v>0</v>
      </c>
      <c r="Y13" s="31">
        <f t="shared" si="0"/>
        <v>-5362659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27391920</v>
      </c>
      <c r="D17" s="18"/>
      <c r="E17" s="19">
        <v>6022860</v>
      </c>
      <c r="F17" s="20">
        <v>6022860</v>
      </c>
      <c r="G17" s="24"/>
      <c r="H17" s="24">
        <v>2485236</v>
      </c>
      <c r="I17" s="24">
        <v>4995327</v>
      </c>
      <c r="J17" s="20">
        <v>7480563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7480563</v>
      </c>
      <c r="X17" s="20">
        <v>1505715</v>
      </c>
      <c r="Y17" s="24">
        <v>5974848</v>
      </c>
      <c r="Z17" s="25">
        <v>396.81134876121973</v>
      </c>
      <c r="AA17" s="26">
        <v>6022860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27391920</v>
      </c>
      <c r="D25" s="29">
        <f t="shared" ref="D25:Y25" si="1">SUM(D15:D24)</f>
        <v>0</v>
      </c>
      <c r="E25" s="35">
        <f t="shared" si="1"/>
        <v>6022860</v>
      </c>
      <c r="F25" s="36">
        <f t="shared" si="1"/>
        <v>6022860</v>
      </c>
      <c r="G25" s="36">
        <f t="shared" si="1"/>
        <v>0</v>
      </c>
      <c r="H25" s="36">
        <f t="shared" si="1"/>
        <v>2485236</v>
      </c>
      <c r="I25" s="36">
        <f t="shared" si="1"/>
        <v>4995327</v>
      </c>
      <c r="J25" s="36">
        <f t="shared" si="1"/>
        <v>7480563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7480563</v>
      </c>
      <c r="X25" s="36">
        <f t="shared" si="1"/>
        <v>1505715</v>
      </c>
      <c r="Y25" s="36">
        <f t="shared" si="1"/>
        <v>5974848</v>
      </c>
      <c r="Z25" s="37">
        <f>+IF(X25&lt;&gt;0,+(Y25/X25)*100,0)</f>
        <v>396.81134876121973</v>
      </c>
      <c r="AA25" s="38">
        <f>SUM(AA15:AA24)</f>
        <v>6022860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27862824</v>
      </c>
      <c r="D26" s="29">
        <f>+D13+D25</f>
        <v>0</v>
      </c>
      <c r="E26" s="30">
        <f t="shared" si="2"/>
        <v>6022860</v>
      </c>
      <c r="F26" s="31">
        <f t="shared" si="2"/>
        <v>6022860</v>
      </c>
      <c r="G26" s="31">
        <f t="shared" si="2"/>
        <v>0</v>
      </c>
      <c r="H26" s="31">
        <f t="shared" si="2"/>
        <v>0</v>
      </c>
      <c r="I26" s="31">
        <f t="shared" si="2"/>
        <v>2117904</v>
      </c>
      <c r="J26" s="31">
        <f t="shared" si="2"/>
        <v>2117904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2117904</v>
      </c>
      <c r="X26" s="31">
        <f t="shared" si="2"/>
        <v>1505715</v>
      </c>
      <c r="Y26" s="31">
        <f t="shared" si="2"/>
        <v>612189</v>
      </c>
      <c r="Z26" s="32">
        <f>+IF(X26&lt;&gt;0,+(Y26/X26)*100,0)</f>
        <v>40.657694185154561</v>
      </c>
      <c r="AA26" s="33">
        <f>+AA13+AA25</f>
        <v>6022860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12716969</v>
      </c>
      <c r="D32" s="18"/>
      <c r="E32" s="19"/>
      <c r="F32" s="20"/>
      <c r="G32" s="20"/>
      <c r="H32" s="20">
        <v>-4</v>
      </c>
      <c r="I32" s="20">
        <v>2117901</v>
      </c>
      <c r="J32" s="20">
        <v>2117897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2117897</v>
      </c>
      <c r="X32" s="20"/>
      <c r="Y32" s="20">
        <v>2117897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1311000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14027969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-4</v>
      </c>
      <c r="I37" s="31">
        <f t="shared" si="3"/>
        <v>2117901</v>
      </c>
      <c r="J37" s="31">
        <f t="shared" si="3"/>
        <v>2117897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2117897</v>
      </c>
      <c r="X37" s="31">
        <f t="shared" si="3"/>
        <v>0</v>
      </c>
      <c r="Y37" s="31">
        <f t="shared" si="3"/>
        <v>2117897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14027969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-4</v>
      </c>
      <c r="I44" s="31">
        <f t="shared" si="5"/>
        <v>2117901</v>
      </c>
      <c r="J44" s="31">
        <f t="shared" si="5"/>
        <v>2117897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2117897</v>
      </c>
      <c r="X44" s="31">
        <f t="shared" si="5"/>
        <v>0</v>
      </c>
      <c r="Y44" s="31">
        <f t="shared" si="5"/>
        <v>2117897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13834855</v>
      </c>
      <c r="D45" s="42">
        <f t="shared" si="6"/>
        <v>0</v>
      </c>
      <c r="E45" s="43">
        <f t="shared" si="6"/>
        <v>6022860</v>
      </c>
      <c r="F45" s="44">
        <f t="shared" si="6"/>
        <v>6022860</v>
      </c>
      <c r="G45" s="44">
        <f t="shared" si="6"/>
        <v>0</v>
      </c>
      <c r="H45" s="44">
        <f t="shared" si="6"/>
        <v>4</v>
      </c>
      <c r="I45" s="44">
        <f t="shared" si="6"/>
        <v>3</v>
      </c>
      <c r="J45" s="44">
        <f t="shared" si="6"/>
        <v>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</v>
      </c>
      <c r="X45" s="44">
        <f t="shared" si="6"/>
        <v>1505715</v>
      </c>
      <c r="Y45" s="44">
        <f t="shared" si="6"/>
        <v>-1505708</v>
      </c>
      <c r="Z45" s="45">
        <f>+IF(X45&lt;&gt;0,+(Y45/X45)*100,0)</f>
        <v>-99.999535104584865</v>
      </c>
      <c r="AA45" s="46">
        <f>+AA26-AA44</f>
        <v>6022860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5975493</v>
      </c>
      <c r="D6" s="18"/>
      <c r="E6" s="19">
        <v>9671220</v>
      </c>
      <c r="F6" s="20">
        <v>9671220</v>
      </c>
      <c r="G6" s="20">
        <v>3451755</v>
      </c>
      <c r="H6" s="20">
        <v>-1462104</v>
      </c>
      <c r="I6" s="20">
        <v>-58244</v>
      </c>
      <c r="J6" s="20">
        <v>1931407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1931407</v>
      </c>
      <c r="X6" s="20">
        <v>12454219</v>
      </c>
      <c r="Y6" s="20">
        <v>-10522812</v>
      </c>
      <c r="Z6" s="21">
        <v>-84.491946062615412</v>
      </c>
      <c r="AA6" s="22">
        <v>9671220</v>
      </c>
    </row>
    <row r="7" spans="1:27" x14ac:dyDescent="0.25">
      <c r="A7" s="23" t="s">
        <v>35</v>
      </c>
      <c r="B7" s="17" t="s">
        <v>32</v>
      </c>
      <c r="C7" s="18">
        <v>52150465</v>
      </c>
      <c r="D7" s="18"/>
      <c r="E7" s="19">
        <v>52888671</v>
      </c>
      <c r="F7" s="20">
        <v>52888671</v>
      </c>
      <c r="G7" s="20">
        <v>53661895</v>
      </c>
      <c r="H7" s="20">
        <v>-3784330</v>
      </c>
      <c r="I7" s="20">
        <v>1452599</v>
      </c>
      <c r="J7" s="20">
        <v>51330164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51330164</v>
      </c>
      <c r="X7" s="20">
        <v>47460275</v>
      </c>
      <c r="Y7" s="20">
        <v>3869889</v>
      </c>
      <c r="Z7" s="21">
        <v>8.1539540173334437</v>
      </c>
      <c r="AA7" s="22">
        <v>52888671</v>
      </c>
    </row>
    <row r="8" spans="1:27" x14ac:dyDescent="0.25">
      <c r="A8" s="23" t="s">
        <v>36</v>
      </c>
      <c r="B8" s="17" t="s">
        <v>32</v>
      </c>
      <c r="C8" s="18">
        <v>479032</v>
      </c>
      <c r="D8" s="18"/>
      <c r="E8" s="19">
        <v>-3309180</v>
      </c>
      <c r="F8" s="20">
        <v>-3309180</v>
      </c>
      <c r="G8" s="20">
        <v>534457</v>
      </c>
      <c r="H8" s="20">
        <v>-249578</v>
      </c>
      <c r="I8" s="20">
        <v>59847</v>
      </c>
      <c r="J8" s="20">
        <v>344726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344726</v>
      </c>
      <c r="X8" s="20">
        <v>-781122</v>
      </c>
      <c r="Y8" s="20">
        <v>1125848</v>
      </c>
      <c r="Z8" s="21">
        <v>-144.13215861286713</v>
      </c>
      <c r="AA8" s="22">
        <v>-3309180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58604990</v>
      </c>
      <c r="D13" s="29">
        <f>SUM(D6:D12)</f>
        <v>0</v>
      </c>
      <c r="E13" s="30">
        <f t="shared" si="0"/>
        <v>59250711</v>
      </c>
      <c r="F13" s="31">
        <f t="shared" si="0"/>
        <v>59250711</v>
      </c>
      <c r="G13" s="31">
        <f t="shared" si="0"/>
        <v>57648107</v>
      </c>
      <c r="H13" s="31">
        <f t="shared" si="0"/>
        <v>-5496012</v>
      </c>
      <c r="I13" s="31">
        <f t="shared" si="0"/>
        <v>1454202</v>
      </c>
      <c r="J13" s="31">
        <f t="shared" si="0"/>
        <v>53606297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53606297</v>
      </c>
      <c r="X13" s="31">
        <f t="shared" si="0"/>
        <v>59133372</v>
      </c>
      <c r="Y13" s="31">
        <f t="shared" si="0"/>
        <v>-5527075</v>
      </c>
      <c r="Z13" s="32">
        <f>+IF(X13&lt;&gt;0,+(Y13/X13)*100,0)</f>
        <v>-9.3467949028849571</v>
      </c>
      <c r="AA13" s="33">
        <f>SUM(AA6:AA12)</f>
        <v>59250711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6869013</v>
      </c>
      <c r="D17" s="18"/>
      <c r="E17" s="19">
        <v>15621530</v>
      </c>
      <c r="F17" s="20">
        <v>15621530</v>
      </c>
      <c r="G17" s="24">
        <v>6869013</v>
      </c>
      <c r="H17" s="24">
        <v>-1921380</v>
      </c>
      <c r="I17" s="24">
        <v>426016</v>
      </c>
      <c r="J17" s="20">
        <v>5373649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5373649</v>
      </c>
      <c r="X17" s="20">
        <v>7792905</v>
      </c>
      <c r="Y17" s="24">
        <v>-2419256</v>
      </c>
      <c r="Z17" s="25">
        <v>-31.044340974257995</v>
      </c>
      <c r="AA17" s="26">
        <v>15621530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6869013</v>
      </c>
      <c r="D25" s="29">
        <f t="shared" ref="D25:Y25" si="1">SUM(D15:D24)</f>
        <v>0</v>
      </c>
      <c r="E25" s="35">
        <f t="shared" si="1"/>
        <v>15621530</v>
      </c>
      <c r="F25" s="36">
        <f t="shared" si="1"/>
        <v>15621530</v>
      </c>
      <c r="G25" s="36">
        <f t="shared" si="1"/>
        <v>6869013</v>
      </c>
      <c r="H25" s="36">
        <f t="shared" si="1"/>
        <v>-1921380</v>
      </c>
      <c r="I25" s="36">
        <f t="shared" si="1"/>
        <v>426016</v>
      </c>
      <c r="J25" s="36">
        <f t="shared" si="1"/>
        <v>5373649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5373649</v>
      </c>
      <c r="X25" s="36">
        <f t="shared" si="1"/>
        <v>7792905</v>
      </c>
      <c r="Y25" s="36">
        <f t="shared" si="1"/>
        <v>-2419256</v>
      </c>
      <c r="Z25" s="37">
        <f>+IF(X25&lt;&gt;0,+(Y25/X25)*100,0)</f>
        <v>-31.044340974257995</v>
      </c>
      <c r="AA25" s="38">
        <f>SUM(AA15:AA24)</f>
        <v>15621530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65474003</v>
      </c>
      <c r="D26" s="29">
        <f>+D13+D25</f>
        <v>0</v>
      </c>
      <c r="E26" s="30">
        <f t="shared" si="2"/>
        <v>74872241</v>
      </c>
      <c r="F26" s="31">
        <f t="shared" si="2"/>
        <v>74872241</v>
      </c>
      <c r="G26" s="31">
        <f t="shared" si="2"/>
        <v>64517120</v>
      </c>
      <c r="H26" s="31">
        <f t="shared" si="2"/>
        <v>-7417392</v>
      </c>
      <c r="I26" s="31">
        <f t="shared" si="2"/>
        <v>1880218</v>
      </c>
      <c r="J26" s="31">
        <f t="shared" si="2"/>
        <v>58979946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58979946</v>
      </c>
      <c r="X26" s="31">
        <f t="shared" si="2"/>
        <v>66926277</v>
      </c>
      <c r="Y26" s="31">
        <f t="shared" si="2"/>
        <v>-7946331</v>
      </c>
      <c r="Z26" s="32">
        <f>+IF(X26&lt;&gt;0,+(Y26/X26)*100,0)</f>
        <v>-11.873260184486281</v>
      </c>
      <c r="AA26" s="33">
        <f>+AA13+AA25</f>
        <v>74872241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1295051</v>
      </c>
      <c r="D32" s="18"/>
      <c r="E32" s="19"/>
      <c r="F32" s="20"/>
      <c r="G32" s="20">
        <v>1295051</v>
      </c>
      <c r="H32" s="20">
        <v>50520</v>
      </c>
      <c r="I32" s="20">
        <v>-50520</v>
      </c>
      <c r="J32" s="20">
        <v>1295051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1295051</v>
      </c>
      <c r="X32" s="20"/>
      <c r="Y32" s="20">
        <v>1295051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332027</v>
      </c>
      <c r="I33" s="20"/>
      <c r="J33" s="20">
        <v>332027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332027</v>
      </c>
      <c r="X33" s="20"/>
      <c r="Y33" s="20">
        <v>332027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1295051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1295051</v>
      </c>
      <c r="H37" s="31">
        <f t="shared" si="3"/>
        <v>382547</v>
      </c>
      <c r="I37" s="31">
        <f t="shared" si="3"/>
        <v>-50520</v>
      </c>
      <c r="J37" s="31">
        <f t="shared" si="3"/>
        <v>1627078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1627078</v>
      </c>
      <c r="X37" s="31">
        <f t="shared" si="3"/>
        <v>0</v>
      </c>
      <c r="Y37" s="31">
        <f t="shared" si="3"/>
        <v>1627078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1295051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1295051</v>
      </c>
      <c r="H44" s="31">
        <f t="shared" si="5"/>
        <v>382547</v>
      </c>
      <c r="I44" s="31">
        <f t="shared" si="5"/>
        <v>-50520</v>
      </c>
      <c r="J44" s="31">
        <f t="shared" si="5"/>
        <v>1627078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1627078</v>
      </c>
      <c r="X44" s="31">
        <f t="shared" si="5"/>
        <v>0</v>
      </c>
      <c r="Y44" s="31">
        <f t="shared" si="5"/>
        <v>1627078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64178952</v>
      </c>
      <c r="D45" s="42">
        <f t="shared" si="6"/>
        <v>0</v>
      </c>
      <c r="E45" s="43">
        <f t="shared" si="6"/>
        <v>74872241</v>
      </c>
      <c r="F45" s="44">
        <f t="shared" si="6"/>
        <v>74872241</v>
      </c>
      <c r="G45" s="44">
        <f t="shared" si="6"/>
        <v>63222069</v>
      </c>
      <c r="H45" s="44">
        <f t="shared" si="6"/>
        <v>-7799939</v>
      </c>
      <c r="I45" s="44">
        <f t="shared" si="6"/>
        <v>1930738</v>
      </c>
      <c r="J45" s="44">
        <f t="shared" si="6"/>
        <v>57352868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57352868</v>
      </c>
      <c r="X45" s="44">
        <f t="shared" si="6"/>
        <v>66926277</v>
      </c>
      <c r="Y45" s="44">
        <f t="shared" si="6"/>
        <v>-9573409</v>
      </c>
      <c r="Z45" s="45">
        <f>+IF(X45&lt;&gt;0,+(Y45/X45)*100,0)</f>
        <v>-14.304409910624491</v>
      </c>
      <c r="AA45" s="46">
        <f>+AA26-AA44</f>
        <v>74872241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22402000</v>
      </c>
      <c r="F47" s="20">
        <v>22402000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14147187</v>
      </c>
      <c r="Y47" s="20">
        <v>-14147187</v>
      </c>
      <c r="Z47" s="47">
        <v>-100</v>
      </c>
      <c r="AA47" s="22">
        <v>22402000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22402000</v>
      </c>
      <c r="F50" s="52">
        <f t="shared" si="7"/>
        <v>22402000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14147187</v>
      </c>
      <c r="Y50" s="52">
        <f t="shared" si="7"/>
        <v>-14147187</v>
      </c>
      <c r="Z50" s="53">
        <f>+IF(X50&lt;&gt;0,+(Y50/X50)*100,0)</f>
        <v>-100</v>
      </c>
      <c r="AA50" s="54">
        <f>SUM(AA47:AA49)</f>
        <v>22402000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44878580</v>
      </c>
      <c r="F6" s="20">
        <v>44878580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11219643</v>
      </c>
      <c r="Y6" s="20">
        <v>-11219643</v>
      </c>
      <c r="Z6" s="21">
        <v>-100</v>
      </c>
      <c r="AA6" s="22">
        <v>44878580</v>
      </c>
    </row>
    <row r="7" spans="1:27" x14ac:dyDescent="0.25">
      <c r="A7" s="23" t="s">
        <v>35</v>
      </c>
      <c r="B7" s="17" t="s">
        <v>32</v>
      </c>
      <c r="C7" s="18">
        <v>11053278</v>
      </c>
      <c r="D7" s="18"/>
      <c r="E7" s="19">
        <v>58054274</v>
      </c>
      <c r="F7" s="20">
        <v>58054274</v>
      </c>
      <c r="G7" s="20">
        <v>-464017</v>
      </c>
      <c r="H7" s="20">
        <v>1112162</v>
      </c>
      <c r="I7" s="20">
        <v>10754</v>
      </c>
      <c r="J7" s="20">
        <v>658899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658899</v>
      </c>
      <c r="X7" s="20">
        <v>14513571</v>
      </c>
      <c r="Y7" s="20">
        <v>-13854672</v>
      </c>
      <c r="Z7" s="21">
        <v>-95.460117981990791</v>
      </c>
      <c r="AA7" s="22">
        <v>58054274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-1300000</v>
      </c>
      <c r="F10" s="20">
        <v>-1300000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-325002</v>
      </c>
      <c r="Y10" s="20">
        <v>325002</v>
      </c>
      <c r="Z10" s="21">
        <v>-100</v>
      </c>
      <c r="AA10" s="22">
        <v>-1300000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4794452</v>
      </c>
      <c r="F11" s="20">
        <v>4794452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1198611</v>
      </c>
      <c r="Y11" s="24">
        <v>-1198611</v>
      </c>
      <c r="Z11" s="25">
        <v>-100</v>
      </c>
      <c r="AA11" s="26">
        <v>4794452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11053278</v>
      </c>
      <c r="D13" s="29">
        <f>SUM(D6:D12)</f>
        <v>0</v>
      </c>
      <c r="E13" s="30">
        <f t="shared" si="0"/>
        <v>106427306</v>
      </c>
      <c r="F13" s="31">
        <f t="shared" si="0"/>
        <v>106427306</v>
      </c>
      <c r="G13" s="31">
        <f t="shared" si="0"/>
        <v>-464017</v>
      </c>
      <c r="H13" s="31">
        <f t="shared" si="0"/>
        <v>1112162</v>
      </c>
      <c r="I13" s="31">
        <f t="shared" si="0"/>
        <v>10754</v>
      </c>
      <c r="J13" s="31">
        <f t="shared" si="0"/>
        <v>658899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658899</v>
      </c>
      <c r="X13" s="31">
        <f t="shared" si="0"/>
        <v>26606823</v>
      </c>
      <c r="Y13" s="31">
        <f t="shared" si="0"/>
        <v>-25947924</v>
      </c>
      <c r="Z13" s="32">
        <f>+IF(X13&lt;&gt;0,+(Y13/X13)*100,0)</f>
        <v>-97.523571303496098</v>
      </c>
      <c r="AA13" s="33">
        <f>SUM(AA6:AA12)</f>
        <v>106427306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20005278</v>
      </c>
      <c r="D17" s="18"/>
      <c r="E17" s="19">
        <v>27409899</v>
      </c>
      <c r="F17" s="20">
        <v>27409899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6852474</v>
      </c>
      <c r="Y17" s="24">
        <v>-6852474</v>
      </c>
      <c r="Z17" s="25">
        <v>-100</v>
      </c>
      <c r="AA17" s="26">
        <v>27409899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20005278</v>
      </c>
      <c r="D25" s="29">
        <f t="shared" ref="D25:Y25" si="1">SUM(D15:D24)</f>
        <v>0</v>
      </c>
      <c r="E25" s="35">
        <f t="shared" si="1"/>
        <v>27409899</v>
      </c>
      <c r="F25" s="36">
        <f t="shared" si="1"/>
        <v>27409899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6852474</v>
      </c>
      <c r="Y25" s="36">
        <f t="shared" si="1"/>
        <v>-6852474</v>
      </c>
      <c r="Z25" s="37">
        <f>+IF(X25&lt;&gt;0,+(Y25/X25)*100,0)</f>
        <v>-100</v>
      </c>
      <c r="AA25" s="38">
        <f>SUM(AA15:AA24)</f>
        <v>27409899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31058556</v>
      </c>
      <c r="D26" s="29">
        <f>+D13+D25</f>
        <v>0</v>
      </c>
      <c r="E26" s="30">
        <f t="shared" si="2"/>
        <v>133837205</v>
      </c>
      <c r="F26" s="31">
        <f t="shared" si="2"/>
        <v>133837205</v>
      </c>
      <c r="G26" s="31">
        <f t="shared" si="2"/>
        <v>-464017</v>
      </c>
      <c r="H26" s="31">
        <f t="shared" si="2"/>
        <v>1112162</v>
      </c>
      <c r="I26" s="31">
        <f t="shared" si="2"/>
        <v>10754</v>
      </c>
      <c r="J26" s="31">
        <f t="shared" si="2"/>
        <v>658899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658899</v>
      </c>
      <c r="X26" s="31">
        <f t="shared" si="2"/>
        <v>33459297</v>
      </c>
      <c r="Y26" s="31">
        <f t="shared" si="2"/>
        <v>-32800398</v>
      </c>
      <c r="Z26" s="32">
        <f>+IF(X26&lt;&gt;0,+(Y26/X26)*100,0)</f>
        <v>-98.03074463877708</v>
      </c>
      <c r="AA26" s="33">
        <f>+AA13+AA25</f>
        <v>133837205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4211700</v>
      </c>
      <c r="F32" s="20">
        <v>4211700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1052925</v>
      </c>
      <c r="Y32" s="20">
        <v>-1052925</v>
      </c>
      <c r="Z32" s="21">
        <v>-100</v>
      </c>
      <c r="AA32" s="22">
        <v>4211700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5679537</v>
      </c>
      <c r="D35" s="18"/>
      <c r="E35" s="19"/>
      <c r="F35" s="20"/>
      <c r="G35" s="20"/>
      <c r="H35" s="20">
        <v>327092</v>
      </c>
      <c r="I35" s="20">
        <v>36</v>
      </c>
      <c r="J35" s="20">
        <v>327128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327128</v>
      </c>
      <c r="X35" s="20"/>
      <c r="Y35" s="20">
        <v>327128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5679537</v>
      </c>
      <c r="D37" s="29">
        <f t="shared" ref="D37:Y37" si="3">SUM(D29:D36)</f>
        <v>0</v>
      </c>
      <c r="E37" s="30">
        <f t="shared" si="3"/>
        <v>4211700</v>
      </c>
      <c r="F37" s="31">
        <f t="shared" si="3"/>
        <v>4211700</v>
      </c>
      <c r="G37" s="31">
        <f t="shared" si="3"/>
        <v>0</v>
      </c>
      <c r="H37" s="31">
        <f t="shared" si="3"/>
        <v>327092</v>
      </c>
      <c r="I37" s="31">
        <f t="shared" si="3"/>
        <v>36</v>
      </c>
      <c r="J37" s="31">
        <f t="shared" si="3"/>
        <v>327128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327128</v>
      </c>
      <c r="X37" s="31">
        <f t="shared" si="3"/>
        <v>1052925</v>
      </c>
      <c r="Y37" s="31">
        <f t="shared" si="3"/>
        <v>-725797</v>
      </c>
      <c r="Z37" s="32">
        <f>+IF(X37&lt;&gt;0,+(Y37/X37)*100,0)</f>
        <v>-68.93150034427903</v>
      </c>
      <c r="AA37" s="33">
        <f>SUM(AA29:AA36)</f>
        <v>4211700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5679537</v>
      </c>
      <c r="D44" s="29">
        <f>+D37+D43</f>
        <v>0</v>
      </c>
      <c r="E44" s="30">
        <f t="shared" si="5"/>
        <v>4211700</v>
      </c>
      <c r="F44" s="31">
        <f t="shared" si="5"/>
        <v>4211700</v>
      </c>
      <c r="G44" s="31">
        <f t="shared" si="5"/>
        <v>0</v>
      </c>
      <c r="H44" s="31">
        <f t="shared" si="5"/>
        <v>327092</v>
      </c>
      <c r="I44" s="31">
        <f t="shared" si="5"/>
        <v>36</v>
      </c>
      <c r="J44" s="31">
        <f t="shared" si="5"/>
        <v>327128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327128</v>
      </c>
      <c r="X44" s="31">
        <f t="shared" si="5"/>
        <v>1052925</v>
      </c>
      <c r="Y44" s="31">
        <f t="shared" si="5"/>
        <v>-725797</v>
      </c>
      <c r="Z44" s="32">
        <f>+IF(X44&lt;&gt;0,+(Y44/X44)*100,0)</f>
        <v>-68.93150034427903</v>
      </c>
      <c r="AA44" s="33">
        <f>+AA37+AA43</f>
        <v>4211700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25379019</v>
      </c>
      <c r="D45" s="42">
        <f t="shared" si="6"/>
        <v>0</v>
      </c>
      <c r="E45" s="43">
        <f t="shared" si="6"/>
        <v>129625505</v>
      </c>
      <c r="F45" s="44">
        <f t="shared" si="6"/>
        <v>129625505</v>
      </c>
      <c r="G45" s="44">
        <f t="shared" si="6"/>
        <v>-464017</v>
      </c>
      <c r="H45" s="44">
        <f t="shared" si="6"/>
        <v>785070</v>
      </c>
      <c r="I45" s="44">
        <f t="shared" si="6"/>
        <v>10718</v>
      </c>
      <c r="J45" s="44">
        <f t="shared" si="6"/>
        <v>331771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331771</v>
      </c>
      <c r="X45" s="44">
        <f t="shared" si="6"/>
        <v>32406372</v>
      </c>
      <c r="Y45" s="44">
        <f t="shared" si="6"/>
        <v>-32074601</v>
      </c>
      <c r="Z45" s="45">
        <f>+IF(X45&lt;&gt;0,+(Y45/X45)*100,0)</f>
        <v>-98.976216776132802</v>
      </c>
      <c r="AA45" s="46">
        <f>+AA26-AA44</f>
        <v>129625505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65479163</v>
      </c>
      <c r="F47" s="20">
        <v>65479163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16369791</v>
      </c>
      <c r="Y47" s="20">
        <v>-16369791</v>
      </c>
      <c r="Z47" s="47">
        <v>-100</v>
      </c>
      <c r="AA47" s="22">
        <v>65479163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65479163</v>
      </c>
      <c r="F50" s="52">
        <f t="shared" si="7"/>
        <v>65479163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16369791</v>
      </c>
      <c r="Y50" s="52">
        <f t="shared" si="7"/>
        <v>-16369791</v>
      </c>
      <c r="Z50" s="53">
        <f>+IF(X50&lt;&gt;0,+(Y50/X50)*100,0)</f>
        <v>-100</v>
      </c>
      <c r="AA50" s="54">
        <f>SUM(AA47:AA49)</f>
        <v>65479163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-10268258</v>
      </c>
      <c r="F6" s="20">
        <v>-10268258</v>
      </c>
      <c r="G6" s="20">
        <v>49920</v>
      </c>
      <c r="H6" s="20"/>
      <c r="I6" s="20">
        <v>-864888</v>
      </c>
      <c r="J6" s="20">
        <v>-814968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-814968</v>
      </c>
      <c r="X6" s="20">
        <v>-2567034</v>
      </c>
      <c r="Y6" s="20">
        <v>1752066</v>
      </c>
      <c r="Z6" s="21">
        <v>-68.252543597007289</v>
      </c>
      <c r="AA6" s="22">
        <v>-10268258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2116810</v>
      </c>
      <c r="F7" s="20">
        <v>2116810</v>
      </c>
      <c r="G7" s="20">
        <v>5760312</v>
      </c>
      <c r="H7" s="20"/>
      <c r="I7" s="20">
        <v>299969</v>
      </c>
      <c r="J7" s="20">
        <v>6060281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6060281</v>
      </c>
      <c r="X7" s="20">
        <v>2635331</v>
      </c>
      <c r="Y7" s="20">
        <v>3424950</v>
      </c>
      <c r="Z7" s="21">
        <v>129.96280163668246</v>
      </c>
      <c r="AA7" s="22">
        <v>2116810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-8151448</v>
      </c>
      <c r="F13" s="31">
        <f t="shared" si="0"/>
        <v>-8151448</v>
      </c>
      <c r="G13" s="31">
        <f t="shared" si="0"/>
        <v>5810232</v>
      </c>
      <c r="H13" s="31">
        <f t="shared" si="0"/>
        <v>0</v>
      </c>
      <c r="I13" s="31">
        <f t="shared" si="0"/>
        <v>-564919</v>
      </c>
      <c r="J13" s="31">
        <f t="shared" si="0"/>
        <v>5245313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5245313</v>
      </c>
      <c r="X13" s="31">
        <f t="shared" si="0"/>
        <v>68297</v>
      </c>
      <c r="Y13" s="31">
        <f t="shared" si="0"/>
        <v>5177016</v>
      </c>
      <c r="Z13" s="32">
        <f>+IF(X13&lt;&gt;0,+(Y13/X13)*100,0)</f>
        <v>7580.1513975723683</v>
      </c>
      <c r="AA13" s="33">
        <f>SUM(AA6:AA12)</f>
        <v>-8151448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37296565</v>
      </c>
      <c r="F17" s="20">
        <v>37296565</v>
      </c>
      <c r="G17" s="24">
        <v>30127965</v>
      </c>
      <c r="H17" s="24"/>
      <c r="I17" s="24">
        <v>828632</v>
      </c>
      <c r="J17" s="20">
        <v>30956597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30956597</v>
      </c>
      <c r="X17" s="20">
        <v>31920114</v>
      </c>
      <c r="Y17" s="24">
        <v>-963517</v>
      </c>
      <c r="Z17" s="25">
        <v>-3.0185261869678786</v>
      </c>
      <c r="AA17" s="26">
        <v>37296565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37296565</v>
      </c>
      <c r="F25" s="36">
        <f t="shared" si="1"/>
        <v>37296565</v>
      </c>
      <c r="G25" s="36">
        <f t="shared" si="1"/>
        <v>30127965</v>
      </c>
      <c r="H25" s="36">
        <f t="shared" si="1"/>
        <v>0</v>
      </c>
      <c r="I25" s="36">
        <f t="shared" si="1"/>
        <v>828632</v>
      </c>
      <c r="J25" s="36">
        <f t="shared" si="1"/>
        <v>30956597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30956597</v>
      </c>
      <c r="X25" s="36">
        <f t="shared" si="1"/>
        <v>31920114</v>
      </c>
      <c r="Y25" s="36">
        <f t="shared" si="1"/>
        <v>-963517</v>
      </c>
      <c r="Z25" s="37">
        <f>+IF(X25&lt;&gt;0,+(Y25/X25)*100,0)</f>
        <v>-3.0185261869678786</v>
      </c>
      <c r="AA25" s="38">
        <f>SUM(AA15:AA24)</f>
        <v>37296565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29145117</v>
      </c>
      <c r="F26" s="31">
        <f t="shared" si="2"/>
        <v>29145117</v>
      </c>
      <c r="G26" s="31">
        <f t="shared" si="2"/>
        <v>35938197</v>
      </c>
      <c r="H26" s="31">
        <f t="shared" si="2"/>
        <v>0</v>
      </c>
      <c r="I26" s="31">
        <f t="shared" si="2"/>
        <v>263713</v>
      </c>
      <c r="J26" s="31">
        <f t="shared" si="2"/>
        <v>36201910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36201910</v>
      </c>
      <c r="X26" s="31">
        <f t="shared" si="2"/>
        <v>31988411</v>
      </c>
      <c r="Y26" s="31">
        <f t="shared" si="2"/>
        <v>4213499</v>
      </c>
      <c r="Z26" s="32">
        <f>+IF(X26&lt;&gt;0,+(Y26/X26)*100,0)</f>
        <v>13.171954680712336</v>
      </c>
      <c r="AA26" s="33">
        <f>+AA13+AA25</f>
        <v>29145117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3029</v>
      </c>
      <c r="J32" s="20">
        <v>3029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3029</v>
      </c>
      <c r="X32" s="20"/>
      <c r="Y32" s="20">
        <v>3029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3029</v>
      </c>
      <c r="J37" s="31">
        <f t="shared" si="3"/>
        <v>3029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3029</v>
      </c>
      <c r="X37" s="31">
        <f t="shared" si="3"/>
        <v>0</v>
      </c>
      <c r="Y37" s="31">
        <f t="shared" si="3"/>
        <v>3029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3029</v>
      </c>
      <c r="J44" s="31">
        <f t="shared" si="5"/>
        <v>3029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3029</v>
      </c>
      <c r="X44" s="31">
        <f t="shared" si="5"/>
        <v>0</v>
      </c>
      <c r="Y44" s="31">
        <f t="shared" si="5"/>
        <v>3029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29145117</v>
      </c>
      <c r="F45" s="44">
        <f t="shared" si="6"/>
        <v>29145117</v>
      </c>
      <c r="G45" s="44">
        <f t="shared" si="6"/>
        <v>35938197</v>
      </c>
      <c r="H45" s="44">
        <f t="shared" si="6"/>
        <v>0</v>
      </c>
      <c r="I45" s="44">
        <f t="shared" si="6"/>
        <v>260684</v>
      </c>
      <c r="J45" s="44">
        <f t="shared" si="6"/>
        <v>36198881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36198881</v>
      </c>
      <c r="X45" s="44">
        <f t="shared" si="6"/>
        <v>31988411</v>
      </c>
      <c r="Y45" s="44">
        <f t="shared" si="6"/>
        <v>4210470</v>
      </c>
      <c r="Z45" s="45">
        <f>+IF(X45&lt;&gt;0,+(Y45/X45)*100,0)</f>
        <v>13.162485626435149</v>
      </c>
      <c r="AA45" s="46">
        <f>+AA26-AA44</f>
        <v>29145117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-6068957</v>
      </c>
      <c r="F47" s="20">
        <v>-6068957</v>
      </c>
      <c r="G47" s="20">
        <v>12417</v>
      </c>
      <c r="H47" s="20"/>
      <c r="I47" s="20">
        <v>229524</v>
      </c>
      <c r="J47" s="20">
        <v>241941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241941</v>
      </c>
      <c r="X47" s="20">
        <v>-3225663</v>
      </c>
      <c r="Y47" s="20">
        <v>3467604</v>
      </c>
      <c r="Z47" s="47">
        <v>-107.50050454743723</v>
      </c>
      <c r="AA47" s="22">
        <v>-6068957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-6068957</v>
      </c>
      <c r="F50" s="52">
        <f t="shared" si="7"/>
        <v>-6068957</v>
      </c>
      <c r="G50" s="52">
        <f t="shared" si="7"/>
        <v>12417</v>
      </c>
      <c r="H50" s="52">
        <f t="shared" si="7"/>
        <v>0</v>
      </c>
      <c r="I50" s="52">
        <f t="shared" si="7"/>
        <v>229524</v>
      </c>
      <c r="J50" s="52">
        <f t="shared" si="7"/>
        <v>241941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241941</v>
      </c>
      <c r="X50" s="52">
        <f t="shared" si="7"/>
        <v>-3225663</v>
      </c>
      <c r="Y50" s="52">
        <f t="shared" si="7"/>
        <v>3467604</v>
      </c>
      <c r="Z50" s="53">
        <f>+IF(X50&lt;&gt;0,+(Y50/X50)*100,0)</f>
        <v>-107.50050454743723</v>
      </c>
      <c r="AA50" s="54">
        <f>SUM(AA47:AA49)</f>
        <v>-6068957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29391</v>
      </c>
      <c r="D7" s="18"/>
      <c r="E7" s="19">
        <v>-2051920</v>
      </c>
      <c r="F7" s="20">
        <v>-2051920</v>
      </c>
      <c r="G7" s="20"/>
      <c r="H7" s="20">
        <v>814223</v>
      </c>
      <c r="I7" s="20">
        <v>-2658012</v>
      </c>
      <c r="J7" s="20">
        <v>-1843789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-1843789</v>
      </c>
      <c r="X7" s="20">
        <v>-512985</v>
      </c>
      <c r="Y7" s="20">
        <v>-1330804</v>
      </c>
      <c r="Z7" s="21">
        <v>259.42356988995783</v>
      </c>
      <c r="AA7" s="22">
        <v>-2051920</v>
      </c>
    </row>
    <row r="8" spans="1:27" x14ac:dyDescent="0.25">
      <c r="A8" s="23" t="s">
        <v>36</v>
      </c>
      <c r="B8" s="17" t="s">
        <v>32</v>
      </c>
      <c r="C8" s="18">
        <v>-818700</v>
      </c>
      <c r="D8" s="18"/>
      <c r="E8" s="19">
        <v>4719593</v>
      </c>
      <c r="F8" s="20">
        <v>4719593</v>
      </c>
      <c r="G8" s="20"/>
      <c r="H8" s="20"/>
      <c r="I8" s="20">
        <v>-818700</v>
      </c>
      <c r="J8" s="20">
        <v>-818700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-818700</v>
      </c>
      <c r="X8" s="20">
        <v>1179897</v>
      </c>
      <c r="Y8" s="20">
        <v>-1998597</v>
      </c>
      <c r="Z8" s="21">
        <v>-169.38741263008549</v>
      </c>
      <c r="AA8" s="22">
        <v>4719593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-789309</v>
      </c>
      <c r="D13" s="29">
        <f>SUM(D6:D12)</f>
        <v>0</v>
      </c>
      <c r="E13" s="30">
        <f t="shared" si="0"/>
        <v>2667673</v>
      </c>
      <c r="F13" s="31">
        <f t="shared" si="0"/>
        <v>2667673</v>
      </c>
      <c r="G13" s="31">
        <f t="shared" si="0"/>
        <v>0</v>
      </c>
      <c r="H13" s="31">
        <f t="shared" si="0"/>
        <v>814223</v>
      </c>
      <c r="I13" s="31">
        <f t="shared" si="0"/>
        <v>-3476712</v>
      </c>
      <c r="J13" s="31">
        <f t="shared" si="0"/>
        <v>-2662489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-2662489</v>
      </c>
      <c r="X13" s="31">
        <f t="shared" si="0"/>
        <v>666912</v>
      </c>
      <c r="Y13" s="31">
        <f t="shared" si="0"/>
        <v>-3329401</v>
      </c>
      <c r="Z13" s="32">
        <f>+IF(X13&lt;&gt;0,+(Y13/X13)*100,0)</f>
        <v>-499.22643467204068</v>
      </c>
      <c r="AA13" s="33">
        <f>SUM(AA6:AA12)</f>
        <v>2667673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84909620</v>
      </c>
      <c r="D17" s="18"/>
      <c r="E17" s="19">
        <v>198129596</v>
      </c>
      <c r="F17" s="20">
        <v>198129596</v>
      </c>
      <c r="G17" s="24"/>
      <c r="H17" s="24">
        <v>84909620</v>
      </c>
      <c r="I17" s="24">
        <v>513</v>
      </c>
      <c r="J17" s="20">
        <v>84910133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84910133</v>
      </c>
      <c r="X17" s="20">
        <v>49532397</v>
      </c>
      <c r="Y17" s="24">
        <v>35377736</v>
      </c>
      <c r="Z17" s="25">
        <v>71.423428185799281</v>
      </c>
      <c r="AA17" s="26">
        <v>198129596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84909620</v>
      </c>
      <c r="D25" s="29">
        <f t="shared" ref="D25:Y25" si="1">SUM(D15:D24)</f>
        <v>0</v>
      </c>
      <c r="E25" s="35">
        <f t="shared" si="1"/>
        <v>198129596</v>
      </c>
      <c r="F25" s="36">
        <f t="shared" si="1"/>
        <v>198129596</v>
      </c>
      <c r="G25" s="36">
        <f t="shared" si="1"/>
        <v>0</v>
      </c>
      <c r="H25" s="36">
        <f t="shared" si="1"/>
        <v>84909620</v>
      </c>
      <c r="I25" s="36">
        <f t="shared" si="1"/>
        <v>513</v>
      </c>
      <c r="J25" s="36">
        <f t="shared" si="1"/>
        <v>84910133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84910133</v>
      </c>
      <c r="X25" s="36">
        <f t="shared" si="1"/>
        <v>49532397</v>
      </c>
      <c r="Y25" s="36">
        <f t="shared" si="1"/>
        <v>35377736</v>
      </c>
      <c r="Z25" s="37">
        <f>+IF(X25&lt;&gt;0,+(Y25/X25)*100,0)</f>
        <v>71.423428185799281</v>
      </c>
      <c r="AA25" s="38">
        <f>SUM(AA15:AA24)</f>
        <v>198129596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84120311</v>
      </c>
      <c r="D26" s="29">
        <f>+D13+D25</f>
        <v>0</v>
      </c>
      <c r="E26" s="30">
        <f t="shared" si="2"/>
        <v>200797269</v>
      </c>
      <c r="F26" s="31">
        <f t="shared" si="2"/>
        <v>200797269</v>
      </c>
      <c r="G26" s="31">
        <f t="shared" si="2"/>
        <v>0</v>
      </c>
      <c r="H26" s="31">
        <f t="shared" si="2"/>
        <v>85723843</v>
      </c>
      <c r="I26" s="31">
        <f t="shared" si="2"/>
        <v>-3476199</v>
      </c>
      <c r="J26" s="31">
        <f t="shared" si="2"/>
        <v>82247644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82247644</v>
      </c>
      <c r="X26" s="31">
        <f t="shared" si="2"/>
        <v>50199309</v>
      </c>
      <c r="Y26" s="31">
        <f t="shared" si="2"/>
        <v>32048335</v>
      </c>
      <c r="Z26" s="32">
        <f>+IF(X26&lt;&gt;0,+(Y26/X26)*100,0)</f>
        <v>63.842183564717992</v>
      </c>
      <c r="AA26" s="33">
        <f>+AA13+AA25</f>
        <v>200797269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3290439</v>
      </c>
      <c r="D35" s="18"/>
      <c r="E35" s="19"/>
      <c r="F35" s="20"/>
      <c r="G35" s="20"/>
      <c r="H35" s="20">
        <v>3358190</v>
      </c>
      <c r="I35" s="20"/>
      <c r="J35" s="20">
        <v>3358190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3358190</v>
      </c>
      <c r="X35" s="20"/>
      <c r="Y35" s="20">
        <v>3358190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3290439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3358190</v>
      </c>
      <c r="I37" s="31">
        <f t="shared" si="3"/>
        <v>0</v>
      </c>
      <c r="J37" s="31">
        <f t="shared" si="3"/>
        <v>3358190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3358190</v>
      </c>
      <c r="X37" s="31">
        <f t="shared" si="3"/>
        <v>0</v>
      </c>
      <c r="Y37" s="31">
        <f t="shared" si="3"/>
        <v>3358190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3290439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3358190</v>
      </c>
      <c r="I44" s="31">
        <f t="shared" si="5"/>
        <v>0</v>
      </c>
      <c r="J44" s="31">
        <f t="shared" si="5"/>
        <v>3358190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3358190</v>
      </c>
      <c r="X44" s="31">
        <f t="shared" si="5"/>
        <v>0</v>
      </c>
      <c r="Y44" s="31">
        <f t="shared" si="5"/>
        <v>3358190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80829872</v>
      </c>
      <c r="D45" s="42">
        <f t="shared" si="6"/>
        <v>0</v>
      </c>
      <c r="E45" s="43">
        <f t="shared" si="6"/>
        <v>200797269</v>
      </c>
      <c r="F45" s="44">
        <f t="shared" si="6"/>
        <v>200797269</v>
      </c>
      <c r="G45" s="44">
        <f t="shared" si="6"/>
        <v>0</v>
      </c>
      <c r="H45" s="44">
        <f t="shared" si="6"/>
        <v>82365653</v>
      </c>
      <c r="I45" s="44">
        <f t="shared" si="6"/>
        <v>-3476199</v>
      </c>
      <c r="J45" s="44">
        <f t="shared" si="6"/>
        <v>78889454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78889454</v>
      </c>
      <c r="X45" s="44">
        <f t="shared" si="6"/>
        <v>50199309</v>
      </c>
      <c r="Y45" s="44">
        <f t="shared" si="6"/>
        <v>28690145</v>
      </c>
      <c r="Z45" s="45">
        <f>+IF(X45&lt;&gt;0,+(Y45/X45)*100,0)</f>
        <v>57.152469967265887</v>
      </c>
      <c r="AA45" s="46">
        <f>+AA26-AA44</f>
        <v>200797269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-108188440</v>
      </c>
      <c r="D47" s="18"/>
      <c r="E47" s="19"/>
      <c r="F47" s="20"/>
      <c r="G47" s="20"/>
      <c r="H47" s="20">
        <v>-107835733</v>
      </c>
      <c r="I47" s="20">
        <v>-764531</v>
      </c>
      <c r="J47" s="20">
        <v>-108600264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-108600264</v>
      </c>
      <c r="X47" s="20"/>
      <c r="Y47" s="20">
        <v>-108600264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-108188440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-107835733</v>
      </c>
      <c r="I50" s="52">
        <f t="shared" si="7"/>
        <v>-764531</v>
      </c>
      <c r="J50" s="52">
        <f t="shared" si="7"/>
        <v>-108600264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-108600264</v>
      </c>
      <c r="X50" s="52">
        <f t="shared" si="7"/>
        <v>0</v>
      </c>
      <c r="Y50" s="52">
        <f t="shared" si="7"/>
        <v>-108600264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-3272351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-3272351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-3272351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-3272351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-18</v>
      </c>
      <c r="F6" s="20">
        <v>-18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-18</v>
      </c>
    </row>
    <row r="7" spans="1:27" x14ac:dyDescent="0.25">
      <c r="A7" s="23" t="s">
        <v>35</v>
      </c>
      <c r="B7" s="17" t="s">
        <v>32</v>
      </c>
      <c r="C7" s="18">
        <v>44630002</v>
      </c>
      <c r="D7" s="18"/>
      <c r="E7" s="19">
        <v>37915060</v>
      </c>
      <c r="F7" s="20">
        <v>37915060</v>
      </c>
      <c r="G7" s="20">
        <v>980889</v>
      </c>
      <c r="H7" s="20">
        <v>982951</v>
      </c>
      <c r="I7" s="20">
        <v>1078082</v>
      </c>
      <c r="J7" s="20">
        <v>3041922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3041922</v>
      </c>
      <c r="X7" s="20">
        <v>9478767</v>
      </c>
      <c r="Y7" s="20">
        <v>-6436845</v>
      </c>
      <c r="Z7" s="21">
        <v>-67.908041204093323</v>
      </c>
      <c r="AA7" s="22">
        <v>37915060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44630002</v>
      </c>
      <c r="D13" s="29">
        <f>SUM(D6:D12)</f>
        <v>0</v>
      </c>
      <c r="E13" s="30">
        <f t="shared" si="0"/>
        <v>37915042</v>
      </c>
      <c r="F13" s="31">
        <f t="shared" si="0"/>
        <v>37915042</v>
      </c>
      <c r="G13" s="31">
        <f t="shared" si="0"/>
        <v>980889</v>
      </c>
      <c r="H13" s="31">
        <f t="shared" si="0"/>
        <v>982951</v>
      </c>
      <c r="I13" s="31">
        <f t="shared" si="0"/>
        <v>1078082</v>
      </c>
      <c r="J13" s="31">
        <f t="shared" si="0"/>
        <v>3041922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3041922</v>
      </c>
      <c r="X13" s="31">
        <f t="shared" si="0"/>
        <v>9478767</v>
      </c>
      <c r="Y13" s="31">
        <f t="shared" si="0"/>
        <v>-6436845</v>
      </c>
      <c r="Z13" s="32">
        <f>+IF(X13&lt;&gt;0,+(Y13/X13)*100,0)</f>
        <v>-67.908041204093323</v>
      </c>
      <c r="AA13" s="33">
        <f>SUM(AA6:AA12)</f>
        <v>37915042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11721874</v>
      </c>
      <c r="D17" s="18"/>
      <c r="E17" s="19"/>
      <c r="F17" s="20"/>
      <c r="G17" s="24">
        <v>66343</v>
      </c>
      <c r="H17" s="24">
        <v>-66343</v>
      </c>
      <c r="I17" s="24">
        <v>1809890</v>
      </c>
      <c r="J17" s="20">
        <v>1809890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1809890</v>
      </c>
      <c r="X17" s="20"/>
      <c r="Y17" s="24">
        <v>1809890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11721874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66343</v>
      </c>
      <c r="H25" s="36">
        <f t="shared" si="1"/>
        <v>-66343</v>
      </c>
      <c r="I25" s="36">
        <f t="shared" si="1"/>
        <v>1809890</v>
      </c>
      <c r="J25" s="36">
        <f t="shared" si="1"/>
        <v>1809890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1809890</v>
      </c>
      <c r="X25" s="36">
        <f t="shared" si="1"/>
        <v>0</v>
      </c>
      <c r="Y25" s="36">
        <f t="shared" si="1"/>
        <v>1809890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56351876</v>
      </c>
      <c r="D26" s="29">
        <f>+D13+D25</f>
        <v>0</v>
      </c>
      <c r="E26" s="30">
        <f t="shared" si="2"/>
        <v>37915042</v>
      </c>
      <c r="F26" s="31">
        <f t="shared" si="2"/>
        <v>37915042</v>
      </c>
      <c r="G26" s="31">
        <f t="shared" si="2"/>
        <v>1047232</v>
      </c>
      <c r="H26" s="31">
        <f t="shared" si="2"/>
        <v>916608</v>
      </c>
      <c r="I26" s="31">
        <f t="shared" si="2"/>
        <v>2887972</v>
      </c>
      <c r="J26" s="31">
        <f t="shared" si="2"/>
        <v>4851812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4851812</v>
      </c>
      <c r="X26" s="31">
        <f t="shared" si="2"/>
        <v>9478767</v>
      </c>
      <c r="Y26" s="31">
        <f t="shared" si="2"/>
        <v>-4626955</v>
      </c>
      <c r="Z26" s="32">
        <f>+IF(X26&lt;&gt;0,+(Y26/X26)*100,0)</f>
        <v>-48.813891089421233</v>
      </c>
      <c r="AA26" s="33">
        <f>+AA13+AA25</f>
        <v>37915042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56351876</v>
      </c>
      <c r="D45" s="42">
        <f t="shared" si="6"/>
        <v>0</v>
      </c>
      <c r="E45" s="43">
        <f t="shared" si="6"/>
        <v>37915042</v>
      </c>
      <c r="F45" s="44">
        <f t="shared" si="6"/>
        <v>37915042</v>
      </c>
      <c r="G45" s="44">
        <f t="shared" si="6"/>
        <v>1047232</v>
      </c>
      <c r="H45" s="44">
        <f t="shared" si="6"/>
        <v>916608</v>
      </c>
      <c r="I45" s="44">
        <f t="shared" si="6"/>
        <v>2887972</v>
      </c>
      <c r="J45" s="44">
        <f t="shared" si="6"/>
        <v>4851812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4851812</v>
      </c>
      <c r="X45" s="44">
        <f t="shared" si="6"/>
        <v>9478767</v>
      </c>
      <c r="Y45" s="44">
        <f t="shared" si="6"/>
        <v>-4626955</v>
      </c>
      <c r="Z45" s="45">
        <f>+IF(X45&lt;&gt;0,+(Y45/X45)*100,0)</f>
        <v>-48.813891089421233</v>
      </c>
      <c r="AA45" s="46">
        <f>+AA26-AA44</f>
        <v>37915042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</v>
      </c>
      <c r="F47" s="20">
        <v>-2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</v>
      </c>
      <c r="F50" s="52">
        <f t="shared" si="7"/>
        <v>-2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-2874919</v>
      </c>
      <c r="D7" s="18"/>
      <c r="E7" s="19"/>
      <c r="F7" s="20"/>
      <c r="G7" s="20">
        <v>-192630</v>
      </c>
      <c r="H7" s="20">
        <v>-151034</v>
      </c>
      <c r="I7" s="20">
        <v>-119926</v>
      </c>
      <c r="J7" s="20">
        <v>-463590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-463590</v>
      </c>
      <c r="X7" s="20"/>
      <c r="Y7" s="20">
        <v>-463590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-2874919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-192630</v>
      </c>
      <c r="H13" s="31">
        <f t="shared" si="0"/>
        <v>-151034</v>
      </c>
      <c r="I13" s="31">
        <f t="shared" si="0"/>
        <v>-119926</v>
      </c>
      <c r="J13" s="31">
        <f t="shared" si="0"/>
        <v>-463590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-463590</v>
      </c>
      <c r="X13" s="31">
        <f t="shared" si="0"/>
        <v>0</v>
      </c>
      <c r="Y13" s="31">
        <f t="shared" si="0"/>
        <v>-463590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295452640</v>
      </c>
      <c r="D17" s="18"/>
      <c r="E17" s="19">
        <v>163018997</v>
      </c>
      <c r="F17" s="20">
        <v>163018997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40754735</v>
      </c>
      <c r="Y17" s="24">
        <v>-40754735</v>
      </c>
      <c r="Z17" s="25">
        <v>-100</v>
      </c>
      <c r="AA17" s="26">
        <v>163018997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295452640</v>
      </c>
      <c r="D25" s="29">
        <f t="shared" ref="D25:Y25" si="1">SUM(D15:D24)</f>
        <v>0</v>
      </c>
      <c r="E25" s="35">
        <f t="shared" si="1"/>
        <v>163018997</v>
      </c>
      <c r="F25" s="36">
        <f t="shared" si="1"/>
        <v>163018997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40754735</v>
      </c>
      <c r="Y25" s="36">
        <f t="shared" si="1"/>
        <v>-40754735</v>
      </c>
      <c r="Z25" s="37">
        <f>+IF(X25&lt;&gt;0,+(Y25/X25)*100,0)</f>
        <v>-100</v>
      </c>
      <c r="AA25" s="38">
        <f>SUM(AA15:AA24)</f>
        <v>163018997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292577721</v>
      </c>
      <c r="D26" s="29">
        <f>+D13+D25</f>
        <v>0</v>
      </c>
      <c r="E26" s="30">
        <f t="shared" si="2"/>
        <v>163018997</v>
      </c>
      <c r="F26" s="31">
        <f t="shared" si="2"/>
        <v>163018997</v>
      </c>
      <c r="G26" s="31">
        <f t="shared" si="2"/>
        <v>-192630</v>
      </c>
      <c r="H26" s="31">
        <f t="shared" si="2"/>
        <v>-151034</v>
      </c>
      <c r="I26" s="31">
        <f t="shared" si="2"/>
        <v>-119926</v>
      </c>
      <c r="J26" s="31">
        <f t="shared" si="2"/>
        <v>-463590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-463590</v>
      </c>
      <c r="X26" s="31">
        <f t="shared" si="2"/>
        <v>40754735</v>
      </c>
      <c r="Y26" s="31">
        <f t="shared" si="2"/>
        <v>-41218325</v>
      </c>
      <c r="Z26" s="32">
        <f>+IF(X26&lt;&gt;0,+(Y26/X26)*100,0)</f>
        <v>-101.13751199707224</v>
      </c>
      <c r="AA26" s="33">
        <f>+AA13+AA25</f>
        <v>163018997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292577721</v>
      </c>
      <c r="D45" s="42">
        <f t="shared" si="6"/>
        <v>0</v>
      </c>
      <c r="E45" s="43">
        <f t="shared" si="6"/>
        <v>163018997</v>
      </c>
      <c r="F45" s="44">
        <f t="shared" si="6"/>
        <v>163018997</v>
      </c>
      <c r="G45" s="44">
        <f t="shared" si="6"/>
        <v>-192630</v>
      </c>
      <c r="H45" s="44">
        <f t="shared" si="6"/>
        <v>-151034</v>
      </c>
      <c r="I45" s="44">
        <f t="shared" si="6"/>
        <v>-119926</v>
      </c>
      <c r="J45" s="44">
        <f t="shared" si="6"/>
        <v>-463590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-463590</v>
      </c>
      <c r="X45" s="44">
        <f t="shared" si="6"/>
        <v>40754735</v>
      </c>
      <c r="Y45" s="44">
        <f t="shared" si="6"/>
        <v>-41218325</v>
      </c>
      <c r="Z45" s="45">
        <f>+IF(X45&lt;&gt;0,+(Y45/X45)*100,0)</f>
        <v>-101.13751199707224</v>
      </c>
      <c r="AA45" s="46">
        <f>+AA26-AA44</f>
        <v>163018997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303140</v>
      </c>
      <c r="H6" s="20">
        <v>1024090</v>
      </c>
      <c r="I6" s="20">
        <v>3808</v>
      </c>
      <c r="J6" s="20">
        <v>1331038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1331038</v>
      </c>
      <c r="X6" s="20"/>
      <c r="Y6" s="20">
        <v>1331038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13365855</v>
      </c>
      <c r="D7" s="18"/>
      <c r="E7" s="19">
        <v>2295651</v>
      </c>
      <c r="F7" s="20">
        <v>2295651</v>
      </c>
      <c r="G7" s="20">
        <v>952337</v>
      </c>
      <c r="H7" s="20">
        <v>155707</v>
      </c>
      <c r="I7" s="20">
        <v>660902</v>
      </c>
      <c r="J7" s="20">
        <v>1768946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1768946</v>
      </c>
      <c r="X7" s="20">
        <v>573909</v>
      </c>
      <c r="Y7" s="20">
        <v>1195037</v>
      </c>
      <c r="Z7" s="21">
        <v>208.22761099756235</v>
      </c>
      <c r="AA7" s="22">
        <v>2295651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75564</v>
      </c>
      <c r="J11" s="20">
        <v>75564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75564</v>
      </c>
      <c r="X11" s="20"/>
      <c r="Y11" s="24">
        <v>75564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13365855</v>
      </c>
      <c r="D13" s="29">
        <f>SUM(D6:D12)</f>
        <v>0</v>
      </c>
      <c r="E13" s="30">
        <f t="shared" si="0"/>
        <v>2295651</v>
      </c>
      <c r="F13" s="31">
        <f t="shared" si="0"/>
        <v>2295651</v>
      </c>
      <c r="G13" s="31">
        <f t="shared" si="0"/>
        <v>1255477</v>
      </c>
      <c r="H13" s="31">
        <f t="shared" si="0"/>
        <v>1179797</v>
      </c>
      <c r="I13" s="31">
        <f t="shared" si="0"/>
        <v>740274</v>
      </c>
      <c r="J13" s="31">
        <f t="shared" si="0"/>
        <v>3175548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3175548</v>
      </c>
      <c r="X13" s="31">
        <f t="shared" si="0"/>
        <v>573909</v>
      </c>
      <c r="Y13" s="31">
        <f t="shared" si="0"/>
        <v>2601639</v>
      </c>
      <c r="Z13" s="32">
        <f>+IF(X13&lt;&gt;0,+(Y13/X13)*100,0)</f>
        <v>453.31908020261051</v>
      </c>
      <c r="AA13" s="33">
        <f>SUM(AA6:AA12)</f>
        <v>2295651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61685618</v>
      </c>
      <c r="F17" s="20">
        <v>61685618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15421404</v>
      </c>
      <c r="Y17" s="24">
        <v>-15421404</v>
      </c>
      <c r="Z17" s="25">
        <v>-100</v>
      </c>
      <c r="AA17" s="26">
        <v>61685618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61685618</v>
      </c>
      <c r="F25" s="36">
        <f t="shared" si="1"/>
        <v>61685618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15421404</v>
      </c>
      <c r="Y25" s="36">
        <f t="shared" si="1"/>
        <v>-15421404</v>
      </c>
      <c r="Z25" s="37">
        <f>+IF(X25&lt;&gt;0,+(Y25/X25)*100,0)</f>
        <v>-100</v>
      </c>
      <c r="AA25" s="38">
        <f>SUM(AA15:AA24)</f>
        <v>61685618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13365855</v>
      </c>
      <c r="D26" s="29">
        <f>+D13+D25</f>
        <v>0</v>
      </c>
      <c r="E26" s="30">
        <f t="shared" si="2"/>
        <v>63981269</v>
      </c>
      <c r="F26" s="31">
        <f t="shared" si="2"/>
        <v>63981269</v>
      </c>
      <c r="G26" s="31">
        <f t="shared" si="2"/>
        <v>1255477</v>
      </c>
      <c r="H26" s="31">
        <f t="shared" si="2"/>
        <v>1179797</v>
      </c>
      <c r="I26" s="31">
        <f t="shared" si="2"/>
        <v>740274</v>
      </c>
      <c r="J26" s="31">
        <f t="shared" si="2"/>
        <v>3175548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3175548</v>
      </c>
      <c r="X26" s="31">
        <f t="shared" si="2"/>
        <v>15995313</v>
      </c>
      <c r="Y26" s="31">
        <f t="shared" si="2"/>
        <v>-12819765</v>
      </c>
      <c r="Z26" s="32">
        <f>+IF(X26&lt;&gt;0,+(Y26/X26)*100,0)</f>
        <v>-80.14700931454108</v>
      </c>
      <c r="AA26" s="33">
        <f>+AA13+AA25</f>
        <v>63981269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958460</v>
      </c>
      <c r="F32" s="20">
        <v>958460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239616</v>
      </c>
      <c r="Y32" s="20">
        <v>-239616</v>
      </c>
      <c r="Z32" s="21">
        <v>-100</v>
      </c>
      <c r="AA32" s="22">
        <v>958460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958460</v>
      </c>
      <c r="F37" s="31">
        <f t="shared" si="3"/>
        <v>958460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239616</v>
      </c>
      <c r="Y37" s="31">
        <f t="shared" si="3"/>
        <v>-239616</v>
      </c>
      <c r="Z37" s="32">
        <f>+IF(X37&lt;&gt;0,+(Y37/X37)*100,0)</f>
        <v>-100</v>
      </c>
      <c r="AA37" s="33">
        <f>SUM(AA29:AA36)</f>
        <v>958460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958460</v>
      </c>
      <c r="F44" s="31">
        <f t="shared" si="5"/>
        <v>958460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239616</v>
      </c>
      <c r="Y44" s="31">
        <f t="shared" si="5"/>
        <v>-239616</v>
      </c>
      <c r="Z44" s="32">
        <f>+IF(X44&lt;&gt;0,+(Y44/X44)*100,0)</f>
        <v>-100</v>
      </c>
      <c r="AA44" s="33">
        <f>+AA37+AA43</f>
        <v>958460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13365855</v>
      </c>
      <c r="D45" s="42">
        <f t="shared" si="6"/>
        <v>0</v>
      </c>
      <c r="E45" s="43">
        <f t="shared" si="6"/>
        <v>63022809</v>
      </c>
      <c r="F45" s="44">
        <f t="shared" si="6"/>
        <v>63022809</v>
      </c>
      <c r="G45" s="44">
        <f t="shared" si="6"/>
        <v>1255477</v>
      </c>
      <c r="H45" s="44">
        <f t="shared" si="6"/>
        <v>1179797</v>
      </c>
      <c r="I45" s="44">
        <f t="shared" si="6"/>
        <v>740274</v>
      </c>
      <c r="J45" s="44">
        <f t="shared" si="6"/>
        <v>3175548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3175548</v>
      </c>
      <c r="X45" s="44">
        <f t="shared" si="6"/>
        <v>15755697</v>
      </c>
      <c r="Y45" s="44">
        <f t="shared" si="6"/>
        <v>-12580149</v>
      </c>
      <c r="Z45" s="45">
        <f>+IF(X45&lt;&gt;0,+(Y45/X45)*100,0)</f>
        <v>-79.845080798393127</v>
      </c>
      <c r="AA45" s="46">
        <f>+AA26-AA44</f>
        <v>63022809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-1594461</v>
      </c>
      <c r="D6" s="18"/>
      <c r="E6" s="19"/>
      <c r="F6" s="20"/>
      <c r="G6" s="20">
        <v>-32067</v>
      </c>
      <c r="H6" s="20">
        <v>-34752</v>
      </c>
      <c r="I6" s="20">
        <v>-9435</v>
      </c>
      <c r="J6" s="20">
        <v>-76254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-76254</v>
      </c>
      <c r="X6" s="20"/>
      <c r="Y6" s="20">
        <v>-76254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13641301</v>
      </c>
      <c r="D7" s="18"/>
      <c r="E7" s="19">
        <v>6366187</v>
      </c>
      <c r="F7" s="20">
        <v>6366187</v>
      </c>
      <c r="G7" s="20">
        <v>425662</v>
      </c>
      <c r="H7" s="20">
        <v>451283</v>
      </c>
      <c r="I7" s="20">
        <v>435362</v>
      </c>
      <c r="J7" s="20">
        <v>1312307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1312307</v>
      </c>
      <c r="X7" s="20">
        <v>1591548</v>
      </c>
      <c r="Y7" s="20">
        <v>-279241</v>
      </c>
      <c r="Z7" s="21">
        <v>-17.545245258075788</v>
      </c>
      <c r="AA7" s="22">
        <v>6366187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166609</v>
      </c>
      <c r="D11" s="18"/>
      <c r="E11" s="19"/>
      <c r="F11" s="20"/>
      <c r="G11" s="24">
        <v>213</v>
      </c>
      <c r="H11" s="24"/>
      <c r="I11" s="24"/>
      <c r="J11" s="20">
        <v>213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213</v>
      </c>
      <c r="X11" s="20"/>
      <c r="Y11" s="24">
        <v>213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12213449</v>
      </c>
      <c r="D13" s="29">
        <f>SUM(D6:D12)</f>
        <v>0</v>
      </c>
      <c r="E13" s="30">
        <f t="shared" si="0"/>
        <v>6366187</v>
      </c>
      <c r="F13" s="31">
        <f t="shared" si="0"/>
        <v>6366187</v>
      </c>
      <c r="G13" s="31">
        <f t="shared" si="0"/>
        <v>393808</v>
      </c>
      <c r="H13" s="31">
        <f t="shared" si="0"/>
        <v>416531</v>
      </c>
      <c r="I13" s="31">
        <f t="shared" si="0"/>
        <v>425927</v>
      </c>
      <c r="J13" s="31">
        <f t="shared" si="0"/>
        <v>1236266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1236266</v>
      </c>
      <c r="X13" s="31">
        <f t="shared" si="0"/>
        <v>1591548</v>
      </c>
      <c r="Y13" s="31">
        <f t="shared" si="0"/>
        <v>-355282</v>
      </c>
      <c r="Z13" s="32">
        <f>+IF(X13&lt;&gt;0,+(Y13/X13)*100,0)</f>
        <v>-22.323046493099799</v>
      </c>
      <c r="AA13" s="33">
        <f>SUM(AA6:AA12)</f>
        <v>6366187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-3918901</v>
      </c>
      <c r="D17" s="18"/>
      <c r="E17" s="19">
        <v>-2155284</v>
      </c>
      <c r="F17" s="20">
        <v>-2155284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-538818</v>
      </c>
      <c r="Y17" s="24">
        <v>538818</v>
      </c>
      <c r="Z17" s="25">
        <v>-100</v>
      </c>
      <c r="AA17" s="26">
        <v>-2155284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-3918901</v>
      </c>
      <c r="D25" s="29">
        <f t="shared" ref="D25:Y25" si="1">SUM(D15:D24)</f>
        <v>0</v>
      </c>
      <c r="E25" s="35">
        <f t="shared" si="1"/>
        <v>-2155284</v>
      </c>
      <c r="F25" s="36">
        <f t="shared" si="1"/>
        <v>-2155284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-538818</v>
      </c>
      <c r="Y25" s="36">
        <f t="shared" si="1"/>
        <v>538818</v>
      </c>
      <c r="Z25" s="37">
        <f>+IF(X25&lt;&gt;0,+(Y25/X25)*100,0)</f>
        <v>-100</v>
      </c>
      <c r="AA25" s="38">
        <f>SUM(AA15:AA24)</f>
        <v>-2155284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8294548</v>
      </c>
      <c r="D26" s="29">
        <f>+D13+D25</f>
        <v>0</v>
      </c>
      <c r="E26" s="30">
        <f t="shared" si="2"/>
        <v>4210903</v>
      </c>
      <c r="F26" s="31">
        <f t="shared" si="2"/>
        <v>4210903</v>
      </c>
      <c r="G26" s="31">
        <f t="shared" si="2"/>
        <v>393808</v>
      </c>
      <c r="H26" s="31">
        <f t="shared" si="2"/>
        <v>416531</v>
      </c>
      <c r="I26" s="31">
        <f t="shared" si="2"/>
        <v>425927</v>
      </c>
      <c r="J26" s="31">
        <f t="shared" si="2"/>
        <v>1236266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1236266</v>
      </c>
      <c r="X26" s="31">
        <f t="shared" si="2"/>
        <v>1052730</v>
      </c>
      <c r="Y26" s="31">
        <f t="shared" si="2"/>
        <v>183536</v>
      </c>
      <c r="Z26" s="32">
        <f>+IF(X26&lt;&gt;0,+(Y26/X26)*100,0)</f>
        <v>17.43428989389492</v>
      </c>
      <c r="AA26" s="33">
        <f>+AA13+AA25</f>
        <v>4210903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5766553</v>
      </c>
      <c r="D32" s="18"/>
      <c r="E32" s="19">
        <v>5235049</v>
      </c>
      <c r="F32" s="20">
        <v>5235049</v>
      </c>
      <c r="G32" s="20">
        <v>129277</v>
      </c>
      <c r="H32" s="20">
        <v>107521</v>
      </c>
      <c r="I32" s="20">
        <v>139199</v>
      </c>
      <c r="J32" s="20">
        <v>375997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375997</v>
      </c>
      <c r="X32" s="20">
        <v>1308729</v>
      </c>
      <c r="Y32" s="20">
        <v>-932732</v>
      </c>
      <c r="Z32" s="21">
        <v>-71.270064314308001</v>
      </c>
      <c r="AA32" s="22">
        <v>5235049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5766553</v>
      </c>
      <c r="D37" s="29">
        <f t="shared" ref="D37:Y37" si="3">SUM(D29:D36)</f>
        <v>0</v>
      </c>
      <c r="E37" s="30">
        <f t="shared" si="3"/>
        <v>5235049</v>
      </c>
      <c r="F37" s="31">
        <f t="shared" si="3"/>
        <v>5235049</v>
      </c>
      <c r="G37" s="31">
        <f t="shared" si="3"/>
        <v>129277</v>
      </c>
      <c r="H37" s="31">
        <f t="shared" si="3"/>
        <v>107521</v>
      </c>
      <c r="I37" s="31">
        <f t="shared" si="3"/>
        <v>139199</v>
      </c>
      <c r="J37" s="31">
        <f t="shared" si="3"/>
        <v>375997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375997</v>
      </c>
      <c r="X37" s="31">
        <f t="shared" si="3"/>
        <v>1308729</v>
      </c>
      <c r="Y37" s="31">
        <f t="shared" si="3"/>
        <v>-932732</v>
      </c>
      <c r="Z37" s="32">
        <f>+IF(X37&lt;&gt;0,+(Y37/X37)*100,0)</f>
        <v>-71.270064314308001</v>
      </c>
      <c r="AA37" s="33">
        <f>SUM(AA29:AA36)</f>
        <v>5235049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5766553</v>
      </c>
      <c r="D44" s="29">
        <f>+D37+D43</f>
        <v>0</v>
      </c>
      <c r="E44" s="30">
        <f t="shared" si="5"/>
        <v>5235049</v>
      </c>
      <c r="F44" s="31">
        <f t="shared" si="5"/>
        <v>5235049</v>
      </c>
      <c r="G44" s="31">
        <f t="shared" si="5"/>
        <v>129277</v>
      </c>
      <c r="H44" s="31">
        <f t="shared" si="5"/>
        <v>107521</v>
      </c>
      <c r="I44" s="31">
        <f t="shared" si="5"/>
        <v>139199</v>
      </c>
      <c r="J44" s="31">
        <f t="shared" si="5"/>
        <v>375997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375997</v>
      </c>
      <c r="X44" s="31">
        <f t="shared" si="5"/>
        <v>1308729</v>
      </c>
      <c r="Y44" s="31">
        <f t="shared" si="5"/>
        <v>-932732</v>
      </c>
      <c r="Z44" s="32">
        <f>+IF(X44&lt;&gt;0,+(Y44/X44)*100,0)</f>
        <v>-71.270064314308001</v>
      </c>
      <c r="AA44" s="33">
        <f>+AA37+AA43</f>
        <v>5235049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2527995</v>
      </c>
      <c r="D45" s="42">
        <f t="shared" si="6"/>
        <v>0</v>
      </c>
      <c r="E45" s="43">
        <f t="shared" si="6"/>
        <v>-1024146</v>
      </c>
      <c r="F45" s="44">
        <f t="shared" si="6"/>
        <v>-1024146</v>
      </c>
      <c r="G45" s="44">
        <f t="shared" si="6"/>
        <v>264531</v>
      </c>
      <c r="H45" s="44">
        <f t="shared" si="6"/>
        <v>309010</v>
      </c>
      <c r="I45" s="44">
        <f t="shared" si="6"/>
        <v>286728</v>
      </c>
      <c r="J45" s="44">
        <f t="shared" si="6"/>
        <v>860269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860269</v>
      </c>
      <c r="X45" s="44">
        <f t="shared" si="6"/>
        <v>-255999</v>
      </c>
      <c r="Y45" s="44">
        <f t="shared" si="6"/>
        <v>1116268</v>
      </c>
      <c r="Z45" s="45">
        <f>+IF(X45&lt;&gt;0,+(Y45/X45)*100,0)</f>
        <v>-436.04389079644841</v>
      </c>
      <c r="AA45" s="46">
        <f>+AA26-AA44</f>
        <v>-1024146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8498303</v>
      </c>
      <c r="D47" s="18"/>
      <c r="E47" s="19"/>
      <c r="F47" s="20"/>
      <c r="G47" s="20"/>
      <c r="H47" s="20"/>
      <c r="I47" s="20">
        <v>432661</v>
      </c>
      <c r="J47" s="20">
        <v>432661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432661</v>
      </c>
      <c r="X47" s="20"/>
      <c r="Y47" s="20">
        <v>432661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8498303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432661</v>
      </c>
      <c r="J50" s="52">
        <f t="shared" si="7"/>
        <v>432661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432661</v>
      </c>
      <c r="X50" s="52">
        <f t="shared" si="7"/>
        <v>0</v>
      </c>
      <c r="Y50" s="52">
        <f t="shared" si="7"/>
        <v>432661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-4922818</v>
      </c>
      <c r="F6" s="20">
        <v>-4922818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-1230708</v>
      </c>
      <c r="Y6" s="20">
        <v>1230708</v>
      </c>
      <c r="Z6" s="21">
        <v>-100</v>
      </c>
      <c r="AA6" s="22">
        <v>-4922818</v>
      </c>
    </row>
    <row r="7" spans="1:27" x14ac:dyDescent="0.25">
      <c r="A7" s="23" t="s">
        <v>35</v>
      </c>
      <c r="B7" s="17" t="s">
        <v>32</v>
      </c>
      <c r="C7" s="18">
        <v>3463079</v>
      </c>
      <c r="D7" s="18"/>
      <c r="E7" s="19">
        <v>11618528</v>
      </c>
      <c r="F7" s="20">
        <v>11618528</v>
      </c>
      <c r="G7" s="20">
        <v>2293417</v>
      </c>
      <c r="H7" s="20">
        <v>-4266360</v>
      </c>
      <c r="I7" s="20">
        <v>1783988</v>
      </c>
      <c r="J7" s="20">
        <v>-188955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-188955</v>
      </c>
      <c r="X7" s="20">
        <v>2904634</v>
      </c>
      <c r="Y7" s="20">
        <v>-3093589</v>
      </c>
      <c r="Z7" s="21">
        <v>-106.50529464297395</v>
      </c>
      <c r="AA7" s="22">
        <v>11618528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486097</v>
      </c>
      <c r="F11" s="20">
        <v>486097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121524</v>
      </c>
      <c r="Y11" s="24">
        <v>-121524</v>
      </c>
      <c r="Z11" s="25">
        <v>-100</v>
      </c>
      <c r="AA11" s="26">
        <v>486097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3463079</v>
      </c>
      <c r="D13" s="29">
        <f>SUM(D6:D12)</f>
        <v>0</v>
      </c>
      <c r="E13" s="30">
        <f t="shared" si="0"/>
        <v>7181807</v>
      </c>
      <c r="F13" s="31">
        <f t="shared" si="0"/>
        <v>7181807</v>
      </c>
      <c r="G13" s="31">
        <f t="shared" si="0"/>
        <v>2293417</v>
      </c>
      <c r="H13" s="31">
        <f t="shared" si="0"/>
        <v>-4266360</v>
      </c>
      <c r="I13" s="31">
        <f t="shared" si="0"/>
        <v>1783988</v>
      </c>
      <c r="J13" s="31">
        <f t="shared" si="0"/>
        <v>-188955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-188955</v>
      </c>
      <c r="X13" s="31">
        <f t="shared" si="0"/>
        <v>1795450</v>
      </c>
      <c r="Y13" s="31">
        <f t="shared" si="0"/>
        <v>-1984405</v>
      </c>
      <c r="Z13" s="32">
        <f>+IF(X13&lt;&gt;0,+(Y13/X13)*100,0)</f>
        <v>-110.52410259266479</v>
      </c>
      <c r="AA13" s="33">
        <f>SUM(AA6:AA12)</f>
        <v>7181807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45775141</v>
      </c>
      <c r="D17" s="18"/>
      <c r="E17" s="19">
        <v>-15897914</v>
      </c>
      <c r="F17" s="20">
        <v>-15897914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-3974478</v>
      </c>
      <c r="Y17" s="24">
        <v>3974478</v>
      </c>
      <c r="Z17" s="25">
        <v>-100</v>
      </c>
      <c r="AA17" s="26">
        <v>-15897914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45775141</v>
      </c>
      <c r="D25" s="29">
        <f t="shared" ref="D25:Y25" si="1">SUM(D15:D24)</f>
        <v>0</v>
      </c>
      <c r="E25" s="35">
        <f t="shared" si="1"/>
        <v>-15897914</v>
      </c>
      <c r="F25" s="36">
        <f t="shared" si="1"/>
        <v>-15897914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-3974478</v>
      </c>
      <c r="Y25" s="36">
        <f t="shared" si="1"/>
        <v>3974478</v>
      </c>
      <c r="Z25" s="37">
        <f>+IF(X25&lt;&gt;0,+(Y25/X25)*100,0)</f>
        <v>-100</v>
      </c>
      <c r="AA25" s="38">
        <f>SUM(AA15:AA24)</f>
        <v>-15897914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49238220</v>
      </c>
      <c r="D26" s="29">
        <f>+D13+D25</f>
        <v>0</v>
      </c>
      <c r="E26" s="30">
        <f t="shared" si="2"/>
        <v>-8716107</v>
      </c>
      <c r="F26" s="31">
        <f t="shared" si="2"/>
        <v>-8716107</v>
      </c>
      <c r="G26" s="31">
        <f t="shared" si="2"/>
        <v>2293417</v>
      </c>
      <c r="H26" s="31">
        <f t="shared" si="2"/>
        <v>-4266360</v>
      </c>
      <c r="I26" s="31">
        <f t="shared" si="2"/>
        <v>1783988</v>
      </c>
      <c r="J26" s="31">
        <f t="shared" si="2"/>
        <v>-188955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-188955</v>
      </c>
      <c r="X26" s="31">
        <f t="shared" si="2"/>
        <v>-2179028</v>
      </c>
      <c r="Y26" s="31">
        <f t="shared" si="2"/>
        <v>1990073</v>
      </c>
      <c r="Z26" s="32">
        <f>+IF(X26&lt;&gt;0,+(Y26/X26)*100,0)</f>
        <v>-91.328473062301171</v>
      </c>
      <c r="AA26" s="33">
        <f>+AA13+AA25</f>
        <v>-8716107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500081201</v>
      </c>
      <c r="D32" s="18"/>
      <c r="E32" s="19">
        <v>495205221</v>
      </c>
      <c r="F32" s="20">
        <v>495205221</v>
      </c>
      <c r="G32" s="20">
        <v>410892</v>
      </c>
      <c r="H32" s="20">
        <v>419754</v>
      </c>
      <c r="I32" s="20">
        <v>446223</v>
      </c>
      <c r="J32" s="20">
        <v>1276869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1276869</v>
      </c>
      <c r="X32" s="20">
        <v>123801306</v>
      </c>
      <c r="Y32" s="20">
        <v>-122524437</v>
      </c>
      <c r="Z32" s="21">
        <v>-98.968614272938282</v>
      </c>
      <c r="AA32" s="22">
        <v>495205221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900367</v>
      </c>
      <c r="F35" s="20">
        <v>900367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225090</v>
      </c>
      <c r="Y35" s="20">
        <v>-225090</v>
      </c>
      <c r="Z35" s="21">
        <v>-100</v>
      </c>
      <c r="AA35" s="22">
        <v>900367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500081201</v>
      </c>
      <c r="D37" s="29">
        <f t="shared" ref="D37:Y37" si="3">SUM(D29:D36)</f>
        <v>0</v>
      </c>
      <c r="E37" s="30">
        <f t="shared" si="3"/>
        <v>496105588</v>
      </c>
      <c r="F37" s="31">
        <f t="shared" si="3"/>
        <v>496105588</v>
      </c>
      <c r="G37" s="31">
        <f t="shared" si="3"/>
        <v>410892</v>
      </c>
      <c r="H37" s="31">
        <f t="shared" si="3"/>
        <v>419754</v>
      </c>
      <c r="I37" s="31">
        <f t="shared" si="3"/>
        <v>446223</v>
      </c>
      <c r="J37" s="31">
        <f t="shared" si="3"/>
        <v>1276869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1276869</v>
      </c>
      <c r="X37" s="31">
        <f t="shared" si="3"/>
        <v>124026396</v>
      </c>
      <c r="Y37" s="31">
        <f t="shared" si="3"/>
        <v>-122749527</v>
      </c>
      <c r="Z37" s="32">
        <f>+IF(X37&lt;&gt;0,+(Y37/X37)*100,0)</f>
        <v>-98.970486089106387</v>
      </c>
      <c r="AA37" s="33">
        <f>SUM(AA29:AA36)</f>
        <v>496105588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500081201</v>
      </c>
      <c r="D44" s="29">
        <f>+D37+D43</f>
        <v>0</v>
      </c>
      <c r="E44" s="30">
        <f t="shared" si="5"/>
        <v>496105588</v>
      </c>
      <c r="F44" s="31">
        <f t="shared" si="5"/>
        <v>496105588</v>
      </c>
      <c r="G44" s="31">
        <f t="shared" si="5"/>
        <v>410892</v>
      </c>
      <c r="H44" s="31">
        <f t="shared" si="5"/>
        <v>419754</v>
      </c>
      <c r="I44" s="31">
        <f t="shared" si="5"/>
        <v>446223</v>
      </c>
      <c r="J44" s="31">
        <f t="shared" si="5"/>
        <v>1276869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1276869</v>
      </c>
      <c r="X44" s="31">
        <f t="shared" si="5"/>
        <v>124026396</v>
      </c>
      <c r="Y44" s="31">
        <f t="shared" si="5"/>
        <v>-122749527</v>
      </c>
      <c r="Z44" s="32">
        <f>+IF(X44&lt;&gt;0,+(Y44/X44)*100,0)</f>
        <v>-98.970486089106387</v>
      </c>
      <c r="AA44" s="33">
        <f>+AA37+AA43</f>
        <v>496105588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-450842981</v>
      </c>
      <c r="D45" s="42">
        <f t="shared" si="6"/>
        <v>0</v>
      </c>
      <c r="E45" s="43">
        <f t="shared" si="6"/>
        <v>-504821695</v>
      </c>
      <c r="F45" s="44">
        <f t="shared" si="6"/>
        <v>-504821695</v>
      </c>
      <c r="G45" s="44">
        <f t="shared" si="6"/>
        <v>1882525</v>
      </c>
      <c r="H45" s="44">
        <f t="shared" si="6"/>
        <v>-4686114</v>
      </c>
      <c r="I45" s="44">
        <f t="shared" si="6"/>
        <v>1337765</v>
      </c>
      <c r="J45" s="44">
        <f t="shared" si="6"/>
        <v>-1465824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-1465824</v>
      </c>
      <c r="X45" s="44">
        <f t="shared" si="6"/>
        <v>-126205424</v>
      </c>
      <c r="Y45" s="44">
        <f t="shared" si="6"/>
        <v>124739600</v>
      </c>
      <c r="Z45" s="45">
        <f>+IF(X45&lt;&gt;0,+(Y45/X45)*100,0)</f>
        <v>-98.838541202476364</v>
      </c>
      <c r="AA45" s="46">
        <f>+AA26-AA44</f>
        <v>-504821695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212478</v>
      </c>
      <c r="D6" s="18"/>
      <c r="E6" s="19">
        <v>3308684</v>
      </c>
      <c r="F6" s="20">
        <v>3308684</v>
      </c>
      <c r="G6" s="20">
        <v>2099790</v>
      </c>
      <c r="H6" s="20">
        <v>200995</v>
      </c>
      <c r="I6" s="20">
        <v>291556</v>
      </c>
      <c r="J6" s="20">
        <v>2592341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2592341</v>
      </c>
      <c r="X6" s="20">
        <v>827169</v>
      </c>
      <c r="Y6" s="20">
        <v>1765172</v>
      </c>
      <c r="Z6" s="21">
        <v>213.39919653662071</v>
      </c>
      <c r="AA6" s="22">
        <v>3308684</v>
      </c>
    </row>
    <row r="7" spans="1:27" x14ac:dyDescent="0.25">
      <c r="A7" s="23" t="s">
        <v>35</v>
      </c>
      <c r="B7" s="17" t="s">
        <v>32</v>
      </c>
      <c r="C7" s="18">
        <v>25564095</v>
      </c>
      <c r="D7" s="18"/>
      <c r="E7" s="19">
        <v>22760659</v>
      </c>
      <c r="F7" s="20">
        <v>22760659</v>
      </c>
      <c r="G7" s="20">
        <v>859355</v>
      </c>
      <c r="H7" s="20">
        <v>428328</v>
      </c>
      <c r="I7" s="20">
        <v>-12271573</v>
      </c>
      <c r="J7" s="20">
        <v>-10983890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-10983890</v>
      </c>
      <c r="X7" s="20">
        <v>5690163</v>
      </c>
      <c r="Y7" s="20">
        <v>-16674053</v>
      </c>
      <c r="Z7" s="21">
        <v>-293.03295880979158</v>
      </c>
      <c r="AA7" s="22">
        <v>22760659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-646582</v>
      </c>
      <c r="F8" s="20">
        <v>-646582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-161646</v>
      </c>
      <c r="Y8" s="20">
        <v>161646</v>
      </c>
      <c r="Z8" s="21">
        <v>-100</v>
      </c>
      <c r="AA8" s="22">
        <v>-646582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100</v>
      </c>
      <c r="D10" s="18"/>
      <c r="E10" s="19">
        <v>-16663</v>
      </c>
      <c r="F10" s="20">
        <v>-16663</v>
      </c>
      <c r="G10" s="20"/>
      <c r="H10" s="20">
        <v>2796</v>
      </c>
      <c r="I10" s="20">
        <v>-100</v>
      </c>
      <c r="J10" s="20">
        <v>2696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2696</v>
      </c>
      <c r="X10" s="20">
        <v>-4167</v>
      </c>
      <c r="Y10" s="20">
        <v>6863</v>
      </c>
      <c r="Z10" s="21">
        <v>-164.69882409407248</v>
      </c>
      <c r="AA10" s="22">
        <v>-16663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1406194</v>
      </c>
      <c r="F11" s="20">
        <v>1406194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351549</v>
      </c>
      <c r="Y11" s="24">
        <v>-351549</v>
      </c>
      <c r="Z11" s="25">
        <v>-100</v>
      </c>
      <c r="AA11" s="26">
        <v>1406194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25776673</v>
      </c>
      <c r="D13" s="29">
        <f>SUM(D6:D12)</f>
        <v>0</v>
      </c>
      <c r="E13" s="30">
        <f t="shared" si="0"/>
        <v>26812292</v>
      </c>
      <c r="F13" s="31">
        <f t="shared" si="0"/>
        <v>26812292</v>
      </c>
      <c r="G13" s="31">
        <f t="shared" si="0"/>
        <v>2959145</v>
      </c>
      <c r="H13" s="31">
        <f t="shared" si="0"/>
        <v>632119</v>
      </c>
      <c r="I13" s="31">
        <f t="shared" si="0"/>
        <v>-11980117</v>
      </c>
      <c r="J13" s="31">
        <f t="shared" si="0"/>
        <v>-8388853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-8388853</v>
      </c>
      <c r="X13" s="31">
        <f t="shared" si="0"/>
        <v>6703068</v>
      </c>
      <c r="Y13" s="31">
        <f t="shared" si="0"/>
        <v>-15091921</v>
      </c>
      <c r="Z13" s="32">
        <f>+IF(X13&lt;&gt;0,+(Y13/X13)*100,0)</f>
        <v>-225.14945395153381</v>
      </c>
      <c r="AA13" s="33">
        <f>SUM(AA6:AA12)</f>
        <v>26812292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-8699871</v>
      </c>
      <c r="D17" s="18"/>
      <c r="E17" s="19">
        <v>8812000</v>
      </c>
      <c r="F17" s="20">
        <v>8812000</v>
      </c>
      <c r="G17" s="24"/>
      <c r="H17" s="24"/>
      <c r="I17" s="24">
        <v>-63177633</v>
      </c>
      <c r="J17" s="20">
        <v>-63177633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-63177633</v>
      </c>
      <c r="X17" s="20">
        <v>2202999</v>
      </c>
      <c r="Y17" s="24">
        <v>-65380632</v>
      </c>
      <c r="Z17" s="25">
        <v>-2967.8012563782372</v>
      </c>
      <c r="AA17" s="26">
        <v>8812000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-8699871</v>
      </c>
      <c r="D25" s="29">
        <f t="shared" ref="D25:Y25" si="1">SUM(D15:D24)</f>
        <v>0</v>
      </c>
      <c r="E25" s="35">
        <f t="shared" si="1"/>
        <v>8812000</v>
      </c>
      <c r="F25" s="36">
        <f t="shared" si="1"/>
        <v>8812000</v>
      </c>
      <c r="G25" s="36">
        <f t="shared" si="1"/>
        <v>0</v>
      </c>
      <c r="H25" s="36">
        <f t="shared" si="1"/>
        <v>0</v>
      </c>
      <c r="I25" s="36">
        <f t="shared" si="1"/>
        <v>-63177633</v>
      </c>
      <c r="J25" s="36">
        <f t="shared" si="1"/>
        <v>-63177633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-63177633</v>
      </c>
      <c r="X25" s="36">
        <f t="shared" si="1"/>
        <v>2202999</v>
      </c>
      <c r="Y25" s="36">
        <f t="shared" si="1"/>
        <v>-65380632</v>
      </c>
      <c r="Z25" s="37">
        <f>+IF(X25&lt;&gt;0,+(Y25/X25)*100,0)</f>
        <v>-2967.8012563782372</v>
      </c>
      <c r="AA25" s="38">
        <f>SUM(AA15:AA24)</f>
        <v>8812000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17076802</v>
      </c>
      <c r="D26" s="29">
        <f>+D13+D25</f>
        <v>0</v>
      </c>
      <c r="E26" s="30">
        <f t="shared" si="2"/>
        <v>35624292</v>
      </c>
      <c r="F26" s="31">
        <f t="shared" si="2"/>
        <v>35624292</v>
      </c>
      <c r="G26" s="31">
        <f t="shared" si="2"/>
        <v>2959145</v>
      </c>
      <c r="H26" s="31">
        <f t="shared" si="2"/>
        <v>632119</v>
      </c>
      <c r="I26" s="31">
        <f t="shared" si="2"/>
        <v>-75157750</v>
      </c>
      <c r="J26" s="31">
        <f t="shared" si="2"/>
        <v>-71566486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-71566486</v>
      </c>
      <c r="X26" s="31">
        <f t="shared" si="2"/>
        <v>8906067</v>
      </c>
      <c r="Y26" s="31">
        <f t="shared" si="2"/>
        <v>-80472553</v>
      </c>
      <c r="Z26" s="32">
        <f>+IF(X26&lt;&gt;0,+(Y26/X26)*100,0)</f>
        <v>-903.57003826717221</v>
      </c>
      <c r="AA26" s="33">
        <f>+AA13+AA25</f>
        <v>35624292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123745995</v>
      </c>
      <c r="D33" s="18"/>
      <c r="E33" s="19"/>
      <c r="F33" s="20"/>
      <c r="G33" s="20"/>
      <c r="H33" s="20"/>
      <c r="I33" s="20">
        <v>-123745995</v>
      </c>
      <c r="J33" s="20">
        <v>-123745995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-123745995</v>
      </c>
      <c r="X33" s="20"/>
      <c r="Y33" s="20">
        <v>-123745995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1344726</v>
      </c>
      <c r="F35" s="20">
        <v>1344726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336180</v>
      </c>
      <c r="Y35" s="20">
        <v>-336180</v>
      </c>
      <c r="Z35" s="21">
        <v>-100</v>
      </c>
      <c r="AA35" s="22">
        <v>1344726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123745995</v>
      </c>
      <c r="D37" s="29">
        <f t="shared" ref="D37:Y37" si="3">SUM(D29:D36)</f>
        <v>0</v>
      </c>
      <c r="E37" s="30">
        <f t="shared" si="3"/>
        <v>1344726</v>
      </c>
      <c r="F37" s="31">
        <f t="shared" si="3"/>
        <v>1344726</v>
      </c>
      <c r="G37" s="31">
        <f t="shared" si="3"/>
        <v>0</v>
      </c>
      <c r="H37" s="31">
        <f t="shared" si="3"/>
        <v>0</v>
      </c>
      <c r="I37" s="31">
        <f t="shared" si="3"/>
        <v>-123745995</v>
      </c>
      <c r="J37" s="31">
        <f t="shared" si="3"/>
        <v>-123745995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-123745995</v>
      </c>
      <c r="X37" s="31">
        <f t="shared" si="3"/>
        <v>336180</v>
      </c>
      <c r="Y37" s="31">
        <f t="shared" si="3"/>
        <v>-124082175</v>
      </c>
      <c r="Z37" s="32">
        <f>+IF(X37&lt;&gt;0,+(Y37/X37)*100,0)</f>
        <v>-36909.445832589685</v>
      </c>
      <c r="AA37" s="33">
        <f>SUM(AA29:AA36)</f>
        <v>1344726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123745995</v>
      </c>
      <c r="D44" s="29">
        <f>+D37+D43</f>
        <v>0</v>
      </c>
      <c r="E44" s="30">
        <f t="shared" si="5"/>
        <v>1344726</v>
      </c>
      <c r="F44" s="31">
        <f t="shared" si="5"/>
        <v>1344726</v>
      </c>
      <c r="G44" s="31">
        <f t="shared" si="5"/>
        <v>0</v>
      </c>
      <c r="H44" s="31">
        <f t="shared" si="5"/>
        <v>0</v>
      </c>
      <c r="I44" s="31">
        <f t="shared" si="5"/>
        <v>-123745995</v>
      </c>
      <c r="J44" s="31">
        <f t="shared" si="5"/>
        <v>-123745995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-123745995</v>
      </c>
      <c r="X44" s="31">
        <f t="shared" si="5"/>
        <v>336180</v>
      </c>
      <c r="Y44" s="31">
        <f t="shared" si="5"/>
        <v>-124082175</v>
      </c>
      <c r="Z44" s="32">
        <f>+IF(X44&lt;&gt;0,+(Y44/X44)*100,0)</f>
        <v>-36909.445832589685</v>
      </c>
      <c r="AA44" s="33">
        <f>+AA37+AA43</f>
        <v>1344726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-106669193</v>
      </c>
      <c r="D45" s="42">
        <f t="shared" si="6"/>
        <v>0</v>
      </c>
      <c r="E45" s="43">
        <f t="shared" si="6"/>
        <v>34279566</v>
      </c>
      <c r="F45" s="44">
        <f t="shared" si="6"/>
        <v>34279566</v>
      </c>
      <c r="G45" s="44">
        <f t="shared" si="6"/>
        <v>2959145</v>
      </c>
      <c r="H45" s="44">
        <f t="shared" si="6"/>
        <v>632119</v>
      </c>
      <c r="I45" s="44">
        <f t="shared" si="6"/>
        <v>48588245</v>
      </c>
      <c r="J45" s="44">
        <f t="shared" si="6"/>
        <v>52179509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52179509</v>
      </c>
      <c r="X45" s="44">
        <f t="shared" si="6"/>
        <v>8569887</v>
      </c>
      <c r="Y45" s="44">
        <f t="shared" si="6"/>
        <v>43609622</v>
      </c>
      <c r="Z45" s="45">
        <f>+IF(X45&lt;&gt;0,+(Y45/X45)*100,0)</f>
        <v>508.87044368262968</v>
      </c>
      <c r="AA45" s="46">
        <f>+AA26-AA44</f>
        <v>34279566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8159447</v>
      </c>
      <c r="D47" s="18"/>
      <c r="E47" s="19">
        <v>21099146</v>
      </c>
      <c r="F47" s="20">
        <v>21099146</v>
      </c>
      <c r="G47" s="20"/>
      <c r="H47" s="20"/>
      <c r="I47" s="20">
        <v>-8159447</v>
      </c>
      <c r="J47" s="20">
        <v>-8159447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-8159447</v>
      </c>
      <c r="X47" s="20">
        <v>5274786</v>
      </c>
      <c r="Y47" s="20">
        <v>-13434233</v>
      </c>
      <c r="Z47" s="47">
        <v>-254.6877351991152</v>
      </c>
      <c r="AA47" s="22">
        <v>21099146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8159447</v>
      </c>
      <c r="D50" s="50">
        <f t="shared" ref="D50:Y50" si="7">SUM(D47:D49)</f>
        <v>0</v>
      </c>
      <c r="E50" s="51">
        <f t="shared" si="7"/>
        <v>21099146</v>
      </c>
      <c r="F50" s="52">
        <f t="shared" si="7"/>
        <v>21099146</v>
      </c>
      <c r="G50" s="52">
        <f t="shared" si="7"/>
        <v>0</v>
      </c>
      <c r="H50" s="52">
        <f t="shared" si="7"/>
        <v>0</v>
      </c>
      <c r="I50" s="52">
        <f t="shared" si="7"/>
        <v>-8159447</v>
      </c>
      <c r="J50" s="52">
        <f t="shared" si="7"/>
        <v>-8159447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-8159447</v>
      </c>
      <c r="X50" s="52">
        <f t="shared" si="7"/>
        <v>5274786</v>
      </c>
      <c r="Y50" s="52">
        <f t="shared" si="7"/>
        <v>-13434233</v>
      </c>
      <c r="Z50" s="53">
        <f>+IF(X50&lt;&gt;0,+(Y50/X50)*100,0)</f>
        <v>-254.6877351991152</v>
      </c>
      <c r="AA50" s="54">
        <f>SUM(AA47:AA49)</f>
        <v>21099146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56949425</v>
      </c>
      <c r="D6" s="18"/>
      <c r="E6" s="19">
        <v>52740632</v>
      </c>
      <c r="F6" s="20">
        <v>52740632</v>
      </c>
      <c r="G6" s="20">
        <v>59423945</v>
      </c>
      <c r="H6" s="20">
        <v>4684339</v>
      </c>
      <c r="I6" s="20">
        <v>4661370</v>
      </c>
      <c r="J6" s="20">
        <v>68769654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68769654</v>
      </c>
      <c r="X6" s="20">
        <v>44977585</v>
      </c>
      <c r="Y6" s="20">
        <v>23792069</v>
      </c>
      <c r="Z6" s="21">
        <v>52.897613333397061</v>
      </c>
      <c r="AA6" s="22">
        <v>52740632</v>
      </c>
    </row>
    <row r="7" spans="1:27" x14ac:dyDescent="0.25">
      <c r="A7" s="23" t="s">
        <v>35</v>
      </c>
      <c r="B7" s="17" t="s">
        <v>32</v>
      </c>
      <c r="C7" s="18">
        <v>48916433</v>
      </c>
      <c r="D7" s="18"/>
      <c r="E7" s="19">
        <v>41883152</v>
      </c>
      <c r="F7" s="20">
        <v>41883152</v>
      </c>
      <c r="G7" s="20">
        <v>50214868</v>
      </c>
      <c r="H7" s="20">
        <v>1358099</v>
      </c>
      <c r="I7" s="20">
        <v>1469242</v>
      </c>
      <c r="J7" s="20">
        <v>53042209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53042209</v>
      </c>
      <c r="X7" s="20">
        <v>35276745</v>
      </c>
      <c r="Y7" s="20">
        <v>17765464</v>
      </c>
      <c r="Z7" s="21">
        <v>50.360269917193321</v>
      </c>
      <c r="AA7" s="22">
        <v>41883152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-2473867</v>
      </c>
      <c r="D10" s="18"/>
      <c r="E10" s="19">
        <v>-1899413</v>
      </c>
      <c r="F10" s="20">
        <v>-1899413</v>
      </c>
      <c r="G10" s="20">
        <v>-2504052</v>
      </c>
      <c r="H10" s="20">
        <v>-60417</v>
      </c>
      <c r="I10" s="20">
        <v>-7085</v>
      </c>
      <c r="J10" s="20">
        <v>-2571554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-2571554</v>
      </c>
      <c r="X10" s="20">
        <v>-1899413</v>
      </c>
      <c r="Y10" s="20">
        <v>-672141</v>
      </c>
      <c r="Z10" s="21">
        <v>35.386774756200992</v>
      </c>
      <c r="AA10" s="22">
        <v>-1899413</v>
      </c>
    </row>
    <row r="11" spans="1:27" x14ac:dyDescent="0.25">
      <c r="A11" s="23" t="s">
        <v>39</v>
      </c>
      <c r="B11" s="17" t="s">
        <v>32</v>
      </c>
      <c r="C11" s="18">
        <v>1612590</v>
      </c>
      <c r="D11" s="18"/>
      <c r="E11" s="19">
        <v>1277658</v>
      </c>
      <c r="F11" s="20">
        <v>1277658</v>
      </c>
      <c r="G11" s="24">
        <v>1551374</v>
      </c>
      <c r="H11" s="24">
        <v>-229670</v>
      </c>
      <c r="I11" s="24">
        <v>3027</v>
      </c>
      <c r="J11" s="20">
        <v>1324731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1324731</v>
      </c>
      <c r="X11" s="20">
        <v>1277658</v>
      </c>
      <c r="Y11" s="24">
        <v>47073</v>
      </c>
      <c r="Z11" s="25">
        <v>3.6843192779288354</v>
      </c>
      <c r="AA11" s="26">
        <v>1277658</v>
      </c>
    </row>
    <row r="12" spans="1:27" x14ac:dyDescent="0.25">
      <c r="A12" s="23" t="s">
        <v>40</v>
      </c>
      <c r="B12" s="17" t="s">
        <v>32</v>
      </c>
      <c r="C12" s="18">
        <v>-73849</v>
      </c>
      <c r="D12" s="18"/>
      <c r="E12" s="19">
        <v>-73849</v>
      </c>
      <c r="F12" s="20">
        <v>-73849</v>
      </c>
      <c r="G12" s="20">
        <v>-73849</v>
      </c>
      <c r="H12" s="20"/>
      <c r="I12" s="20"/>
      <c r="J12" s="20">
        <v>-73849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-73849</v>
      </c>
      <c r="X12" s="20">
        <v>-73849</v>
      </c>
      <c r="Y12" s="20"/>
      <c r="Z12" s="21"/>
      <c r="AA12" s="22">
        <v>-73849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104930732</v>
      </c>
      <c r="D13" s="29">
        <f>SUM(D6:D12)</f>
        <v>0</v>
      </c>
      <c r="E13" s="30">
        <f t="shared" si="0"/>
        <v>93928180</v>
      </c>
      <c r="F13" s="31">
        <f t="shared" si="0"/>
        <v>93928180</v>
      </c>
      <c r="G13" s="31">
        <f t="shared" si="0"/>
        <v>108612286</v>
      </c>
      <c r="H13" s="31">
        <f t="shared" si="0"/>
        <v>5752351</v>
      </c>
      <c r="I13" s="31">
        <f t="shared" si="0"/>
        <v>6126554</v>
      </c>
      <c r="J13" s="31">
        <f t="shared" si="0"/>
        <v>120491191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120491191</v>
      </c>
      <c r="X13" s="31">
        <f t="shared" si="0"/>
        <v>79558726</v>
      </c>
      <c r="Y13" s="31">
        <f t="shared" si="0"/>
        <v>40932465</v>
      </c>
      <c r="Z13" s="32">
        <f>+IF(X13&lt;&gt;0,+(Y13/X13)*100,0)</f>
        <v>51.449372127954888</v>
      </c>
      <c r="AA13" s="33">
        <f>SUM(AA6:AA12)</f>
        <v>93928180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140565111</v>
      </c>
      <c r="D17" s="18"/>
      <c r="E17" s="19">
        <v>149514919</v>
      </c>
      <c r="F17" s="20">
        <v>149514919</v>
      </c>
      <c r="G17" s="24">
        <v>140571516</v>
      </c>
      <c r="H17" s="24">
        <v>-6405</v>
      </c>
      <c r="I17" s="24"/>
      <c r="J17" s="20">
        <v>140565111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140565111</v>
      </c>
      <c r="X17" s="20">
        <v>138708026</v>
      </c>
      <c r="Y17" s="24">
        <v>1857085</v>
      </c>
      <c r="Z17" s="25">
        <v>1.3388446606543158</v>
      </c>
      <c r="AA17" s="26">
        <v>149514919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140565111</v>
      </c>
      <c r="D25" s="29">
        <f t="shared" ref="D25:Y25" si="1">SUM(D15:D24)</f>
        <v>0</v>
      </c>
      <c r="E25" s="35">
        <f t="shared" si="1"/>
        <v>149514919</v>
      </c>
      <c r="F25" s="36">
        <f t="shared" si="1"/>
        <v>149514919</v>
      </c>
      <c r="G25" s="36">
        <f t="shared" si="1"/>
        <v>140571516</v>
      </c>
      <c r="H25" s="36">
        <f t="shared" si="1"/>
        <v>-6405</v>
      </c>
      <c r="I25" s="36">
        <f t="shared" si="1"/>
        <v>0</v>
      </c>
      <c r="J25" s="36">
        <f t="shared" si="1"/>
        <v>140565111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140565111</v>
      </c>
      <c r="X25" s="36">
        <f t="shared" si="1"/>
        <v>138708026</v>
      </c>
      <c r="Y25" s="36">
        <f t="shared" si="1"/>
        <v>1857085</v>
      </c>
      <c r="Z25" s="37">
        <f>+IF(X25&lt;&gt;0,+(Y25/X25)*100,0)</f>
        <v>1.3388446606543158</v>
      </c>
      <c r="AA25" s="38">
        <f>SUM(AA15:AA24)</f>
        <v>149514919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245495843</v>
      </c>
      <c r="D26" s="29">
        <f>+D13+D25</f>
        <v>0</v>
      </c>
      <c r="E26" s="30">
        <f t="shared" si="2"/>
        <v>243443099</v>
      </c>
      <c r="F26" s="31">
        <f t="shared" si="2"/>
        <v>243443099</v>
      </c>
      <c r="G26" s="31">
        <f t="shared" si="2"/>
        <v>249183802</v>
      </c>
      <c r="H26" s="31">
        <f t="shared" si="2"/>
        <v>5745946</v>
      </c>
      <c r="I26" s="31">
        <f t="shared" si="2"/>
        <v>6126554</v>
      </c>
      <c r="J26" s="31">
        <f t="shared" si="2"/>
        <v>261056302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261056302</v>
      </c>
      <c r="X26" s="31">
        <f t="shared" si="2"/>
        <v>218266752</v>
      </c>
      <c r="Y26" s="31">
        <f t="shared" si="2"/>
        <v>42789550</v>
      </c>
      <c r="Z26" s="32">
        <f>+IF(X26&lt;&gt;0,+(Y26/X26)*100,0)</f>
        <v>19.604245542628497</v>
      </c>
      <c r="AA26" s="33">
        <f>+AA13+AA25</f>
        <v>243443099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-47300</v>
      </c>
      <c r="D31" s="18"/>
      <c r="E31" s="19">
        <v>-33415</v>
      </c>
      <c r="F31" s="20">
        <v>-33415</v>
      </c>
      <c r="G31" s="20">
        <v>-50336</v>
      </c>
      <c r="H31" s="20">
        <v>-1684</v>
      </c>
      <c r="I31" s="20">
        <v>-7140</v>
      </c>
      <c r="J31" s="20">
        <v>-59160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-59160</v>
      </c>
      <c r="X31" s="20">
        <v>-33415</v>
      </c>
      <c r="Y31" s="20">
        <v>-25745</v>
      </c>
      <c r="Z31" s="21">
        <v>77.046236720035907</v>
      </c>
      <c r="AA31" s="22">
        <v>-33415</v>
      </c>
    </row>
    <row r="32" spans="1:27" x14ac:dyDescent="0.25">
      <c r="A32" s="23" t="s">
        <v>59</v>
      </c>
      <c r="B32" s="17" t="s">
        <v>32</v>
      </c>
      <c r="C32" s="18">
        <v>-3133710</v>
      </c>
      <c r="D32" s="18"/>
      <c r="E32" s="19">
        <v>-2265626</v>
      </c>
      <c r="F32" s="20">
        <v>-2265626</v>
      </c>
      <c r="G32" s="20">
        <v>-5884489</v>
      </c>
      <c r="H32" s="20">
        <v>511140</v>
      </c>
      <c r="I32" s="20">
        <v>3875</v>
      </c>
      <c r="J32" s="20">
        <v>-5369474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-5369474</v>
      </c>
      <c r="X32" s="20">
        <v>-3853372</v>
      </c>
      <c r="Y32" s="20">
        <v>-1516102</v>
      </c>
      <c r="Z32" s="21">
        <v>39.344812802916515</v>
      </c>
      <c r="AA32" s="22">
        <v>-2265626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7178703</v>
      </c>
      <c r="D35" s="18"/>
      <c r="E35" s="19">
        <v>5289809</v>
      </c>
      <c r="F35" s="20">
        <v>5289809</v>
      </c>
      <c r="G35" s="20">
        <v>7972917</v>
      </c>
      <c r="H35" s="20">
        <v>178018</v>
      </c>
      <c r="I35" s="20">
        <v>203244</v>
      </c>
      <c r="J35" s="20">
        <v>8354179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8354179</v>
      </c>
      <c r="X35" s="20">
        <v>5289809</v>
      </c>
      <c r="Y35" s="20">
        <v>3064370</v>
      </c>
      <c r="Z35" s="21">
        <v>57.929690845170398</v>
      </c>
      <c r="AA35" s="22">
        <v>5289809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3997693</v>
      </c>
      <c r="D37" s="29">
        <f t="shared" ref="D37:Y37" si="3">SUM(D29:D36)</f>
        <v>0</v>
      </c>
      <c r="E37" s="30">
        <f t="shared" si="3"/>
        <v>2990768</v>
      </c>
      <c r="F37" s="31">
        <f t="shared" si="3"/>
        <v>2990768</v>
      </c>
      <c r="G37" s="31">
        <f t="shared" si="3"/>
        <v>2038092</v>
      </c>
      <c r="H37" s="31">
        <f t="shared" si="3"/>
        <v>687474</v>
      </c>
      <c r="I37" s="31">
        <f t="shared" si="3"/>
        <v>199979</v>
      </c>
      <c r="J37" s="31">
        <f t="shared" si="3"/>
        <v>2925545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2925545</v>
      </c>
      <c r="X37" s="31">
        <f t="shared" si="3"/>
        <v>1403022</v>
      </c>
      <c r="Y37" s="31">
        <f t="shared" si="3"/>
        <v>1522523</v>
      </c>
      <c r="Z37" s="32">
        <f>+IF(X37&lt;&gt;0,+(Y37/X37)*100,0)</f>
        <v>108.51740029735812</v>
      </c>
      <c r="AA37" s="33">
        <f>SUM(AA29:AA36)</f>
        <v>2990768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3997693</v>
      </c>
      <c r="D44" s="29">
        <f>+D37+D43</f>
        <v>0</v>
      </c>
      <c r="E44" s="30">
        <f t="shared" si="5"/>
        <v>2990768</v>
      </c>
      <c r="F44" s="31">
        <f t="shared" si="5"/>
        <v>2990768</v>
      </c>
      <c r="G44" s="31">
        <f t="shared" si="5"/>
        <v>2038092</v>
      </c>
      <c r="H44" s="31">
        <f t="shared" si="5"/>
        <v>687474</v>
      </c>
      <c r="I44" s="31">
        <f t="shared" si="5"/>
        <v>199979</v>
      </c>
      <c r="J44" s="31">
        <f t="shared" si="5"/>
        <v>2925545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2925545</v>
      </c>
      <c r="X44" s="31">
        <f t="shared" si="5"/>
        <v>1403022</v>
      </c>
      <c r="Y44" s="31">
        <f t="shared" si="5"/>
        <v>1522523</v>
      </c>
      <c r="Z44" s="32">
        <f>+IF(X44&lt;&gt;0,+(Y44/X44)*100,0)</f>
        <v>108.51740029735812</v>
      </c>
      <c r="AA44" s="33">
        <f>+AA37+AA43</f>
        <v>2990768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241498150</v>
      </c>
      <c r="D45" s="42">
        <f t="shared" si="6"/>
        <v>0</v>
      </c>
      <c r="E45" s="43">
        <f t="shared" si="6"/>
        <v>240452331</v>
      </c>
      <c r="F45" s="44">
        <f t="shared" si="6"/>
        <v>240452331</v>
      </c>
      <c r="G45" s="44">
        <f t="shared" si="6"/>
        <v>247145710</v>
      </c>
      <c r="H45" s="44">
        <f t="shared" si="6"/>
        <v>5058472</v>
      </c>
      <c r="I45" s="44">
        <f t="shared" si="6"/>
        <v>5926575</v>
      </c>
      <c r="J45" s="44">
        <f t="shared" si="6"/>
        <v>258130757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258130757</v>
      </c>
      <c r="X45" s="44">
        <f t="shared" si="6"/>
        <v>216863730</v>
      </c>
      <c r="Y45" s="44">
        <f t="shared" si="6"/>
        <v>41267027</v>
      </c>
      <c r="Z45" s="45">
        <f>+IF(X45&lt;&gt;0,+(Y45/X45)*100,0)</f>
        <v>19.029012827548435</v>
      </c>
      <c r="AA45" s="46">
        <f>+AA26-AA44</f>
        <v>240452331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146570753</v>
      </c>
      <c r="D47" s="18"/>
      <c r="E47" s="19">
        <v>184402253</v>
      </c>
      <c r="F47" s="20">
        <v>184402253</v>
      </c>
      <c r="G47" s="20">
        <v>160620770</v>
      </c>
      <c r="H47" s="20">
        <v>2757488</v>
      </c>
      <c r="I47" s="20">
        <v>-8448923</v>
      </c>
      <c r="J47" s="20">
        <v>154929335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154929335</v>
      </c>
      <c r="X47" s="20">
        <v>160813652</v>
      </c>
      <c r="Y47" s="20">
        <v>-5884317</v>
      </c>
      <c r="Z47" s="47">
        <v>-3.6590904608024202</v>
      </c>
      <c r="AA47" s="22">
        <v>184402253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146570753</v>
      </c>
      <c r="D50" s="50">
        <f t="shared" ref="D50:Y50" si="7">SUM(D47:D49)</f>
        <v>0</v>
      </c>
      <c r="E50" s="51">
        <f t="shared" si="7"/>
        <v>184402253</v>
      </c>
      <c r="F50" s="52">
        <f t="shared" si="7"/>
        <v>184402253</v>
      </c>
      <c r="G50" s="52">
        <f t="shared" si="7"/>
        <v>160620770</v>
      </c>
      <c r="H50" s="52">
        <f t="shared" si="7"/>
        <v>2757488</v>
      </c>
      <c r="I50" s="52">
        <f t="shared" si="7"/>
        <v>-8448923</v>
      </c>
      <c r="J50" s="52">
        <f t="shared" si="7"/>
        <v>154929335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154929335</v>
      </c>
      <c r="X50" s="52">
        <f t="shared" si="7"/>
        <v>160813652</v>
      </c>
      <c r="Y50" s="52">
        <f t="shared" si="7"/>
        <v>-5884317</v>
      </c>
      <c r="Z50" s="53">
        <f>+IF(X50&lt;&gt;0,+(Y50/X50)*100,0)</f>
        <v>-3.6590904608024202</v>
      </c>
      <c r="AA50" s="54">
        <f>SUM(AA47:AA49)</f>
        <v>184402253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372812058</v>
      </c>
      <c r="D7" s="18"/>
      <c r="E7" s="19">
        <v>368852760</v>
      </c>
      <c r="F7" s="20">
        <v>368852760</v>
      </c>
      <c r="G7" s="20">
        <v>75319003</v>
      </c>
      <c r="H7" s="20">
        <v>309060638</v>
      </c>
      <c r="I7" s="20">
        <v>4686870</v>
      </c>
      <c r="J7" s="20">
        <v>389066511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389066511</v>
      </c>
      <c r="X7" s="20">
        <v>92213190</v>
      </c>
      <c r="Y7" s="20">
        <v>296853321</v>
      </c>
      <c r="Z7" s="21">
        <v>321.92067208606494</v>
      </c>
      <c r="AA7" s="22">
        <v>368852760</v>
      </c>
    </row>
    <row r="8" spans="1:27" x14ac:dyDescent="0.25">
      <c r="A8" s="23" t="s">
        <v>36</v>
      </c>
      <c r="B8" s="17" t="s">
        <v>32</v>
      </c>
      <c r="C8" s="18">
        <v>3530670</v>
      </c>
      <c r="D8" s="18"/>
      <c r="E8" s="19">
        <v>-1105597</v>
      </c>
      <c r="F8" s="20">
        <v>-1105597</v>
      </c>
      <c r="G8" s="20">
        <v>3907415</v>
      </c>
      <c r="H8" s="20">
        <v>385077</v>
      </c>
      <c r="I8" s="20">
        <v>324040</v>
      </c>
      <c r="J8" s="20">
        <v>4616532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4616532</v>
      </c>
      <c r="X8" s="20">
        <v>-276399</v>
      </c>
      <c r="Y8" s="20">
        <v>4892931</v>
      </c>
      <c r="Z8" s="21">
        <v>-1770.2419328579335</v>
      </c>
      <c r="AA8" s="22">
        <v>-1105597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376342728</v>
      </c>
      <c r="D13" s="29">
        <f>SUM(D6:D12)</f>
        <v>0</v>
      </c>
      <c r="E13" s="30">
        <f t="shared" si="0"/>
        <v>367747163</v>
      </c>
      <c r="F13" s="31">
        <f t="shared" si="0"/>
        <v>367747163</v>
      </c>
      <c r="G13" s="31">
        <f t="shared" si="0"/>
        <v>79226418</v>
      </c>
      <c r="H13" s="31">
        <f t="shared" si="0"/>
        <v>309445715</v>
      </c>
      <c r="I13" s="31">
        <f t="shared" si="0"/>
        <v>5010910</v>
      </c>
      <c r="J13" s="31">
        <f t="shared" si="0"/>
        <v>393683043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393683043</v>
      </c>
      <c r="X13" s="31">
        <f t="shared" si="0"/>
        <v>91936791</v>
      </c>
      <c r="Y13" s="31">
        <f t="shared" si="0"/>
        <v>301746252</v>
      </c>
      <c r="Z13" s="32">
        <f>+IF(X13&lt;&gt;0,+(Y13/X13)*100,0)</f>
        <v>328.21055501056151</v>
      </c>
      <c r="AA13" s="33">
        <f>SUM(AA6:AA12)</f>
        <v>367747163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218730378</v>
      </c>
      <c r="D17" s="18"/>
      <c r="E17" s="19">
        <v>483156623</v>
      </c>
      <c r="F17" s="20">
        <v>483156623</v>
      </c>
      <c r="G17" s="24">
        <v>9025945</v>
      </c>
      <c r="H17" s="24">
        <v>210486597</v>
      </c>
      <c r="I17" s="24"/>
      <c r="J17" s="20">
        <v>219512542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219512542</v>
      </c>
      <c r="X17" s="20">
        <v>120789156</v>
      </c>
      <c r="Y17" s="24">
        <v>98723386</v>
      </c>
      <c r="Z17" s="25">
        <v>81.731994219746014</v>
      </c>
      <c r="AA17" s="26">
        <v>483156623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218730378</v>
      </c>
      <c r="D25" s="29">
        <f t="shared" ref="D25:Y25" si="1">SUM(D15:D24)</f>
        <v>0</v>
      </c>
      <c r="E25" s="35">
        <f t="shared" si="1"/>
        <v>483156623</v>
      </c>
      <c r="F25" s="36">
        <f t="shared" si="1"/>
        <v>483156623</v>
      </c>
      <c r="G25" s="36">
        <f t="shared" si="1"/>
        <v>9025945</v>
      </c>
      <c r="H25" s="36">
        <f t="shared" si="1"/>
        <v>210486597</v>
      </c>
      <c r="I25" s="36">
        <f t="shared" si="1"/>
        <v>0</v>
      </c>
      <c r="J25" s="36">
        <f t="shared" si="1"/>
        <v>219512542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219512542</v>
      </c>
      <c r="X25" s="36">
        <f t="shared" si="1"/>
        <v>120789156</v>
      </c>
      <c r="Y25" s="36">
        <f t="shared" si="1"/>
        <v>98723386</v>
      </c>
      <c r="Z25" s="37">
        <f>+IF(X25&lt;&gt;0,+(Y25/X25)*100,0)</f>
        <v>81.731994219746014</v>
      </c>
      <c r="AA25" s="38">
        <f>SUM(AA15:AA24)</f>
        <v>483156623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595073106</v>
      </c>
      <c r="D26" s="29">
        <f>+D13+D25</f>
        <v>0</v>
      </c>
      <c r="E26" s="30">
        <f t="shared" si="2"/>
        <v>850903786</v>
      </c>
      <c r="F26" s="31">
        <f t="shared" si="2"/>
        <v>850903786</v>
      </c>
      <c r="G26" s="31">
        <f t="shared" si="2"/>
        <v>88252363</v>
      </c>
      <c r="H26" s="31">
        <f t="shared" si="2"/>
        <v>519932312</v>
      </c>
      <c r="I26" s="31">
        <f t="shared" si="2"/>
        <v>5010910</v>
      </c>
      <c r="J26" s="31">
        <f t="shared" si="2"/>
        <v>613195585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613195585</v>
      </c>
      <c r="X26" s="31">
        <f t="shared" si="2"/>
        <v>212725947</v>
      </c>
      <c r="Y26" s="31">
        <f t="shared" si="2"/>
        <v>400469638</v>
      </c>
      <c r="Z26" s="32">
        <f>+IF(X26&lt;&gt;0,+(Y26/X26)*100,0)</f>
        <v>188.25613125605219</v>
      </c>
      <c r="AA26" s="33">
        <f>+AA13+AA25</f>
        <v>850903786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595073106</v>
      </c>
      <c r="D45" s="42">
        <f t="shared" si="6"/>
        <v>0</v>
      </c>
      <c r="E45" s="43">
        <f t="shared" si="6"/>
        <v>850903786</v>
      </c>
      <c r="F45" s="44">
        <f t="shared" si="6"/>
        <v>850903786</v>
      </c>
      <c r="G45" s="44">
        <f t="shared" si="6"/>
        <v>88252363</v>
      </c>
      <c r="H45" s="44">
        <f t="shared" si="6"/>
        <v>519932312</v>
      </c>
      <c r="I45" s="44">
        <f t="shared" si="6"/>
        <v>5010910</v>
      </c>
      <c r="J45" s="44">
        <f t="shared" si="6"/>
        <v>613195585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613195585</v>
      </c>
      <c r="X45" s="44">
        <f t="shared" si="6"/>
        <v>212725947</v>
      </c>
      <c r="Y45" s="44">
        <f t="shared" si="6"/>
        <v>400469638</v>
      </c>
      <c r="Z45" s="45">
        <f>+IF(X45&lt;&gt;0,+(Y45/X45)*100,0)</f>
        <v>188.25613125605219</v>
      </c>
      <c r="AA45" s="46">
        <f>+AA26-AA44</f>
        <v>850903786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-118253269</v>
      </c>
      <c r="D47" s="18"/>
      <c r="E47" s="19">
        <v>9153876</v>
      </c>
      <c r="F47" s="20">
        <v>9153876</v>
      </c>
      <c r="G47" s="20">
        <v>33277061</v>
      </c>
      <c r="H47" s="20">
        <v>-149087714</v>
      </c>
      <c r="I47" s="20">
        <v>5996359</v>
      </c>
      <c r="J47" s="20">
        <v>-109814294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-109814294</v>
      </c>
      <c r="X47" s="20">
        <v>2288469</v>
      </c>
      <c r="Y47" s="20">
        <v>-112102763</v>
      </c>
      <c r="Z47" s="47">
        <v>-4898.5921592121194</v>
      </c>
      <c r="AA47" s="22">
        <v>9153876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-118253269</v>
      </c>
      <c r="D50" s="50">
        <f t="shared" ref="D50:Y50" si="7">SUM(D47:D49)</f>
        <v>0</v>
      </c>
      <c r="E50" s="51">
        <f t="shared" si="7"/>
        <v>9153876</v>
      </c>
      <c r="F50" s="52">
        <f t="shared" si="7"/>
        <v>9153876</v>
      </c>
      <c r="G50" s="52">
        <f t="shared" si="7"/>
        <v>33277061</v>
      </c>
      <c r="H50" s="52">
        <f t="shared" si="7"/>
        <v>-149087714</v>
      </c>
      <c r="I50" s="52">
        <f t="shared" si="7"/>
        <v>5996359</v>
      </c>
      <c r="J50" s="52">
        <f t="shared" si="7"/>
        <v>-109814294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-109814294</v>
      </c>
      <c r="X50" s="52">
        <f t="shared" si="7"/>
        <v>2288469</v>
      </c>
      <c r="Y50" s="52">
        <f t="shared" si="7"/>
        <v>-112102763</v>
      </c>
      <c r="Z50" s="53">
        <f>+IF(X50&lt;&gt;0,+(Y50/X50)*100,0)</f>
        <v>-4898.5921592121194</v>
      </c>
      <c r="AA50" s="54">
        <f>SUM(AA47:AA49)</f>
        <v>9153876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-3397309</v>
      </c>
      <c r="F6" s="20">
        <v>-3397309</v>
      </c>
      <c r="G6" s="20"/>
      <c r="H6" s="20">
        <v>-1063</v>
      </c>
      <c r="I6" s="20">
        <v>-571259</v>
      </c>
      <c r="J6" s="20">
        <v>-572322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-572322</v>
      </c>
      <c r="X6" s="20">
        <v>-849324</v>
      </c>
      <c r="Y6" s="20">
        <v>277002</v>
      </c>
      <c r="Z6" s="21">
        <v>-32.614408635573703</v>
      </c>
      <c r="AA6" s="22">
        <v>-3397309</v>
      </c>
    </row>
    <row r="7" spans="1:27" x14ac:dyDescent="0.25">
      <c r="A7" s="23" t="s">
        <v>35</v>
      </c>
      <c r="B7" s="17" t="s">
        <v>32</v>
      </c>
      <c r="C7" s="18">
        <v>-175449</v>
      </c>
      <c r="D7" s="18"/>
      <c r="E7" s="19">
        <v>-60951</v>
      </c>
      <c r="F7" s="20">
        <v>-60951</v>
      </c>
      <c r="G7" s="20">
        <v>-12829</v>
      </c>
      <c r="H7" s="20">
        <v>740967</v>
      </c>
      <c r="I7" s="20">
        <v>748813</v>
      </c>
      <c r="J7" s="20">
        <v>1476951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1476951</v>
      </c>
      <c r="X7" s="20">
        <v>-15240</v>
      </c>
      <c r="Y7" s="20">
        <v>1492191</v>
      </c>
      <c r="Z7" s="21">
        <v>-9791.2795275590561</v>
      </c>
      <c r="AA7" s="22">
        <v>-60951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698239</v>
      </c>
      <c r="F11" s="20">
        <v>698239</v>
      </c>
      <c r="G11" s="24"/>
      <c r="H11" s="24"/>
      <c r="I11" s="24">
        <v>52104</v>
      </c>
      <c r="J11" s="20">
        <v>52104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52104</v>
      </c>
      <c r="X11" s="20">
        <v>174561</v>
      </c>
      <c r="Y11" s="24">
        <v>-122457</v>
      </c>
      <c r="Z11" s="25">
        <v>-70.151408390190255</v>
      </c>
      <c r="AA11" s="26">
        <v>698239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-175449</v>
      </c>
      <c r="D13" s="29">
        <f>SUM(D6:D12)</f>
        <v>0</v>
      </c>
      <c r="E13" s="30">
        <f t="shared" si="0"/>
        <v>-2760021</v>
      </c>
      <c r="F13" s="31">
        <f t="shared" si="0"/>
        <v>-2760021</v>
      </c>
      <c r="G13" s="31">
        <f t="shared" si="0"/>
        <v>-12829</v>
      </c>
      <c r="H13" s="31">
        <f t="shared" si="0"/>
        <v>739904</v>
      </c>
      <c r="I13" s="31">
        <f t="shared" si="0"/>
        <v>229658</v>
      </c>
      <c r="J13" s="31">
        <f t="shared" si="0"/>
        <v>956733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956733</v>
      </c>
      <c r="X13" s="31">
        <f t="shared" si="0"/>
        <v>-690003</v>
      </c>
      <c r="Y13" s="31">
        <f t="shared" si="0"/>
        <v>1646736</v>
      </c>
      <c r="Z13" s="32">
        <f>+IF(X13&lt;&gt;0,+(Y13/X13)*100,0)</f>
        <v>-238.65635366802752</v>
      </c>
      <c r="AA13" s="33">
        <f>SUM(AA6:AA12)</f>
        <v>-2760021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-9368312</v>
      </c>
      <c r="D17" s="18"/>
      <c r="E17" s="19">
        <v>1471908</v>
      </c>
      <c r="F17" s="20">
        <v>1471908</v>
      </c>
      <c r="G17" s="24"/>
      <c r="H17" s="24">
        <v>629633</v>
      </c>
      <c r="I17" s="24"/>
      <c r="J17" s="20">
        <v>629633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629633</v>
      </c>
      <c r="X17" s="20">
        <v>367980</v>
      </c>
      <c r="Y17" s="24">
        <v>261653</v>
      </c>
      <c r="Z17" s="25">
        <v>71.105223109951638</v>
      </c>
      <c r="AA17" s="26">
        <v>1471908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-9368312</v>
      </c>
      <c r="D25" s="29">
        <f t="shared" ref="D25:Y25" si="1">SUM(D15:D24)</f>
        <v>0</v>
      </c>
      <c r="E25" s="35">
        <f t="shared" si="1"/>
        <v>1471908</v>
      </c>
      <c r="F25" s="36">
        <f t="shared" si="1"/>
        <v>1471908</v>
      </c>
      <c r="G25" s="36">
        <f t="shared" si="1"/>
        <v>0</v>
      </c>
      <c r="H25" s="36">
        <f t="shared" si="1"/>
        <v>629633</v>
      </c>
      <c r="I25" s="36">
        <f t="shared" si="1"/>
        <v>0</v>
      </c>
      <c r="J25" s="36">
        <f t="shared" si="1"/>
        <v>629633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629633</v>
      </c>
      <c r="X25" s="36">
        <f t="shared" si="1"/>
        <v>367980</v>
      </c>
      <c r="Y25" s="36">
        <f t="shared" si="1"/>
        <v>261653</v>
      </c>
      <c r="Z25" s="37">
        <f>+IF(X25&lt;&gt;0,+(Y25/X25)*100,0)</f>
        <v>71.105223109951638</v>
      </c>
      <c r="AA25" s="38">
        <f>SUM(AA15:AA24)</f>
        <v>1471908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-9543761</v>
      </c>
      <c r="D26" s="29">
        <f>+D13+D25</f>
        <v>0</v>
      </c>
      <c r="E26" s="30">
        <f t="shared" si="2"/>
        <v>-1288113</v>
      </c>
      <c r="F26" s="31">
        <f t="shared" si="2"/>
        <v>-1288113</v>
      </c>
      <c r="G26" s="31">
        <f t="shared" si="2"/>
        <v>-12829</v>
      </c>
      <c r="H26" s="31">
        <f t="shared" si="2"/>
        <v>1369537</v>
      </c>
      <c r="I26" s="31">
        <f t="shared" si="2"/>
        <v>229658</v>
      </c>
      <c r="J26" s="31">
        <f t="shared" si="2"/>
        <v>1586366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1586366</v>
      </c>
      <c r="X26" s="31">
        <f t="shared" si="2"/>
        <v>-322023</v>
      </c>
      <c r="Y26" s="31">
        <f t="shared" si="2"/>
        <v>1908389</v>
      </c>
      <c r="Z26" s="32">
        <f>+IF(X26&lt;&gt;0,+(Y26/X26)*100,0)</f>
        <v>-592.62506094285186</v>
      </c>
      <c r="AA26" s="33">
        <f>+AA13+AA25</f>
        <v>-1288113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3445984</v>
      </c>
      <c r="D32" s="18"/>
      <c r="E32" s="19">
        <v>-4491911</v>
      </c>
      <c r="F32" s="20">
        <v>-4491911</v>
      </c>
      <c r="G32" s="20">
        <v>303379</v>
      </c>
      <c r="H32" s="20">
        <v>339299</v>
      </c>
      <c r="I32" s="20">
        <v>614201</v>
      </c>
      <c r="J32" s="20">
        <v>1256879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1256879</v>
      </c>
      <c r="X32" s="20">
        <v>-1122975</v>
      </c>
      <c r="Y32" s="20">
        <v>2379854</v>
      </c>
      <c r="Z32" s="21">
        <v>-211.92404105167077</v>
      </c>
      <c r="AA32" s="22">
        <v>-4491911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208941</v>
      </c>
      <c r="F35" s="20">
        <v>208941</v>
      </c>
      <c r="G35" s="20">
        <v>-101359</v>
      </c>
      <c r="H35" s="20">
        <v>623814</v>
      </c>
      <c r="I35" s="20">
        <v>648673</v>
      </c>
      <c r="J35" s="20">
        <v>1171128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1171128</v>
      </c>
      <c r="X35" s="20">
        <v>52233</v>
      </c>
      <c r="Y35" s="20">
        <v>1118895</v>
      </c>
      <c r="Z35" s="21">
        <v>2142.1227959336052</v>
      </c>
      <c r="AA35" s="22">
        <v>208941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3445984</v>
      </c>
      <c r="D37" s="29">
        <f t="shared" ref="D37:Y37" si="3">SUM(D29:D36)</f>
        <v>0</v>
      </c>
      <c r="E37" s="30">
        <f t="shared" si="3"/>
        <v>-4282970</v>
      </c>
      <c r="F37" s="31">
        <f t="shared" si="3"/>
        <v>-4282970</v>
      </c>
      <c r="G37" s="31">
        <f t="shared" si="3"/>
        <v>202020</v>
      </c>
      <c r="H37" s="31">
        <f t="shared" si="3"/>
        <v>963113</v>
      </c>
      <c r="I37" s="31">
        <f t="shared" si="3"/>
        <v>1262874</v>
      </c>
      <c r="J37" s="31">
        <f t="shared" si="3"/>
        <v>2428007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2428007</v>
      </c>
      <c r="X37" s="31">
        <f t="shared" si="3"/>
        <v>-1070742</v>
      </c>
      <c r="Y37" s="31">
        <f t="shared" si="3"/>
        <v>3498749</v>
      </c>
      <c r="Z37" s="32">
        <f>+IF(X37&lt;&gt;0,+(Y37/X37)*100,0)</f>
        <v>-326.75929402227615</v>
      </c>
      <c r="AA37" s="33">
        <f>SUM(AA29:AA36)</f>
        <v>-4282970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3445984</v>
      </c>
      <c r="D44" s="29">
        <f>+D37+D43</f>
        <v>0</v>
      </c>
      <c r="E44" s="30">
        <f t="shared" si="5"/>
        <v>-4282970</v>
      </c>
      <c r="F44" s="31">
        <f t="shared" si="5"/>
        <v>-4282970</v>
      </c>
      <c r="G44" s="31">
        <f t="shared" si="5"/>
        <v>202020</v>
      </c>
      <c r="H44" s="31">
        <f t="shared" si="5"/>
        <v>963113</v>
      </c>
      <c r="I44" s="31">
        <f t="shared" si="5"/>
        <v>1262874</v>
      </c>
      <c r="J44" s="31">
        <f t="shared" si="5"/>
        <v>2428007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2428007</v>
      </c>
      <c r="X44" s="31">
        <f t="shared" si="5"/>
        <v>-1070742</v>
      </c>
      <c r="Y44" s="31">
        <f t="shared" si="5"/>
        <v>3498749</v>
      </c>
      <c r="Z44" s="32">
        <f>+IF(X44&lt;&gt;0,+(Y44/X44)*100,0)</f>
        <v>-326.75929402227615</v>
      </c>
      <c r="AA44" s="33">
        <f>+AA37+AA43</f>
        <v>-4282970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-12989745</v>
      </c>
      <c r="D45" s="42">
        <f t="shared" si="6"/>
        <v>0</v>
      </c>
      <c r="E45" s="43">
        <f t="shared" si="6"/>
        <v>2994857</v>
      </c>
      <c r="F45" s="44">
        <f t="shared" si="6"/>
        <v>2994857</v>
      </c>
      <c r="G45" s="44">
        <f t="shared" si="6"/>
        <v>-214849</v>
      </c>
      <c r="H45" s="44">
        <f t="shared" si="6"/>
        <v>406424</v>
      </c>
      <c r="I45" s="44">
        <f t="shared" si="6"/>
        <v>-1033216</v>
      </c>
      <c r="J45" s="44">
        <f t="shared" si="6"/>
        <v>-841641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-841641</v>
      </c>
      <c r="X45" s="44">
        <f t="shared" si="6"/>
        <v>748719</v>
      </c>
      <c r="Y45" s="44">
        <f t="shared" si="6"/>
        <v>-1590360</v>
      </c>
      <c r="Z45" s="45">
        <f>+IF(X45&lt;&gt;0,+(Y45/X45)*100,0)</f>
        <v>-212.41079764237315</v>
      </c>
      <c r="AA45" s="46">
        <f>+AA26-AA44</f>
        <v>2994857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854155</v>
      </c>
      <c r="D7" s="18"/>
      <c r="E7" s="19">
        <v>-4565288</v>
      </c>
      <c r="F7" s="20">
        <v>-4565288</v>
      </c>
      <c r="G7" s="20">
        <v>10559104</v>
      </c>
      <c r="H7" s="20">
        <v>-7939420</v>
      </c>
      <c r="I7" s="20">
        <v>867902</v>
      </c>
      <c r="J7" s="20">
        <v>3487586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3487586</v>
      </c>
      <c r="X7" s="20">
        <v>-1141320</v>
      </c>
      <c r="Y7" s="20">
        <v>4628906</v>
      </c>
      <c r="Z7" s="21">
        <v>-405.57477306977887</v>
      </c>
      <c r="AA7" s="22">
        <v>-4565288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-4863810</v>
      </c>
      <c r="F8" s="20">
        <v>-4863810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-1215954</v>
      </c>
      <c r="Y8" s="20">
        <v>1215954</v>
      </c>
      <c r="Z8" s="21">
        <v>-100</v>
      </c>
      <c r="AA8" s="22">
        <v>-4863810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854155</v>
      </c>
      <c r="D13" s="29">
        <f>SUM(D6:D12)</f>
        <v>0</v>
      </c>
      <c r="E13" s="30">
        <f t="shared" si="0"/>
        <v>-9429098</v>
      </c>
      <c r="F13" s="31">
        <f t="shared" si="0"/>
        <v>-9429098</v>
      </c>
      <c r="G13" s="31">
        <f t="shared" si="0"/>
        <v>10559104</v>
      </c>
      <c r="H13" s="31">
        <f t="shared" si="0"/>
        <v>-7939420</v>
      </c>
      <c r="I13" s="31">
        <f t="shared" si="0"/>
        <v>867902</v>
      </c>
      <c r="J13" s="31">
        <f t="shared" si="0"/>
        <v>3487586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3487586</v>
      </c>
      <c r="X13" s="31">
        <f t="shared" si="0"/>
        <v>-2357274</v>
      </c>
      <c r="Y13" s="31">
        <f t="shared" si="0"/>
        <v>5844860</v>
      </c>
      <c r="Z13" s="32">
        <f>+IF(X13&lt;&gt;0,+(Y13/X13)*100,0)</f>
        <v>-247.94996254147802</v>
      </c>
      <c r="AA13" s="33">
        <f>SUM(AA6:AA12)</f>
        <v>-9429098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30597748</v>
      </c>
      <c r="D17" s="18"/>
      <c r="E17" s="19">
        <v>6113211</v>
      </c>
      <c r="F17" s="20">
        <v>6113211</v>
      </c>
      <c r="G17" s="24">
        <v>7998455</v>
      </c>
      <c r="H17" s="24">
        <v>23860425</v>
      </c>
      <c r="I17" s="24">
        <v>-533322</v>
      </c>
      <c r="J17" s="20">
        <v>31325558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31325558</v>
      </c>
      <c r="X17" s="20">
        <v>1528302</v>
      </c>
      <c r="Y17" s="24">
        <v>29797256</v>
      </c>
      <c r="Z17" s="25">
        <v>1949.6968531088751</v>
      </c>
      <c r="AA17" s="26">
        <v>6113211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30597748</v>
      </c>
      <c r="D25" s="29">
        <f t="shared" ref="D25:Y25" si="1">SUM(D15:D24)</f>
        <v>0</v>
      </c>
      <c r="E25" s="35">
        <f t="shared" si="1"/>
        <v>6113211</v>
      </c>
      <c r="F25" s="36">
        <f t="shared" si="1"/>
        <v>6113211</v>
      </c>
      <c r="G25" s="36">
        <f t="shared" si="1"/>
        <v>7998455</v>
      </c>
      <c r="H25" s="36">
        <f t="shared" si="1"/>
        <v>23860425</v>
      </c>
      <c r="I25" s="36">
        <f t="shared" si="1"/>
        <v>-533322</v>
      </c>
      <c r="J25" s="36">
        <f t="shared" si="1"/>
        <v>31325558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31325558</v>
      </c>
      <c r="X25" s="36">
        <f t="shared" si="1"/>
        <v>1528302</v>
      </c>
      <c r="Y25" s="36">
        <f t="shared" si="1"/>
        <v>29797256</v>
      </c>
      <c r="Z25" s="37">
        <f>+IF(X25&lt;&gt;0,+(Y25/X25)*100,0)</f>
        <v>1949.6968531088751</v>
      </c>
      <c r="AA25" s="38">
        <f>SUM(AA15:AA24)</f>
        <v>6113211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31451903</v>
      </c>
      <c r="D26" s="29">
        <f>+D13+D25</f>
        <v>0</v>
      </c>
      <c r="E26" s="30">
        <f t="shared" si="2"/>
        <v>-3315887</v>
      </c>
      <c r="F26" s="31">
        <f t="shared" si="2"/>
        <v>-3315887</v>
      </c>
      <c r="G26" s="31">
        <f t="shared" si="2"/>
        <v>18557559</v>
      </c>
      <c r="H26" s="31">
        <f t="shared" si="2"/>
        <v>15921005</v>
      </c>
      <c r="I26" s="31">
        <f t="shared" si="2"/>
        <v>334580</v>
      </c>
      <c r="J26" s="31">
        <f t="shared" si="2"/>
        <v>34813144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34813144</v>
      </c>
      <c r="X26" s="31">
        <f t="shared" si="2"/>
        <v>-828972</v>
      </c>
      <c r="Y26" s="31">
        <f t="shared" si="2"/>
        <v>35642116</v>
      </c>
      <c r="Z26" s="32">
        <f>+IF(X26&lt;&gt;0,+(Y26/X26)*100,0)</f>
        <v>-4299.5560766829276</v>
      </c>
      <c r="AA26" s="33">
        <f>+AA13+AA25</f>
        <v>-3315887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</v>
      </c>
      <c r="Y32" s="20">
        <v>3</v>
      </c>
      <c r="Z32" s="21">
        <v>-100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5000000</v>
      </c>
      <c r="H33" s="20"/>
      <c r="I33" s="20"/>
      <c r="J33" s="20">
        <v>5000000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5000000</v>
      </c>
      <c r="X33" s="20"/>
      <c r="Y33" s="20">
        <v>5000000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9811043</v>
      </c>
      <c r="D35" s="18"/>
      <c r="E35" s="19">
        <v>7358689</v>
      </c>
      <c r="F35" s="20">
        <v>7358689</v>
      </c>
      <c r="G35" s="20">
        <v>1401074</v>
      </c>
      <c r="H35" s="20">
        <v>8641598</v>
      </c>
      <c r="I35" s="20">
        <v>113303</v>
      </c>
      <c r="J35" s="20">
        <v>10155975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10155975</v>
      </c>
      <c r="X35" s="20">
        <v>1839672</v>
      </c>
      <c r="Y35" s="20">
        <v>8316303</v>
      </c>
      <c r="Z35" s="21">
        <v>452.05357259337535</v>
      </c>
      <c r="AA35" s="22">
        <v>7358689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9811043</v>
      </c>
      <c r="D37" s="29">
        <f t="shared" ref="D37:Y37" si="3">SUM(D29:D36)</f>
        <v>0</v>
      </c>
      <c r="E37" s="30">
        <f t="shared" si="3"/>
        <v>7358689</v>
      </c>
      <c r="F37" s="31">
        <f t="shared" si="3"/>
        <v>7358689</v>
      </c>
      <c r="G37" s="31">
        <f t="shared" si="3"/>
        <v>6401074</v>
      </c>
      <c r="H37" s="31">
        <f t="shared" si="3"/>
        <v>8641598</v>
      </c>
      <c r="I37" s="31">
        <f t="shared" si="3"/>
        <v>113303</v>
      </c>
      <c r="J37" s="31">
        <f t="shared" si="3"/>
        <v>15155975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15155975</v>
      </c>
      <c r="X37" s="31">
        <f t="shared" si="3"/>
        <v>1839669</v>
      </c>
      <c r="Y37" s="31">
        <f t="shared" si="3"/>
        <v>13316306</v>
      </c>
      <c r="Z37" s="32">
        <f>+IF(X37&lt;&gt;0,+(Y37/X37)*100,0)</f>
        <v>723.84249557936778</v>
      </c>
      <c r="AA37" s="33">
        <f>SUM(AA29:AA36)</f>
        <v>7358689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9811043</v>
      </c>
      <c r="D44" s="29">
        <f>+D37+D43</f>
        <v>0</v>
      </c>
      <c r="E44" s="30">
        <f t="shared" si="5"/>
        <v>7358689</v>
      </c>
      <c r="F44" s="31">
        <f t="shared" si="5"/>
        <v>7358689</v>
      </c>
      <c r="G44" s="31">
        <f t="shared" si="5"/>
        <v>6401074</v>
      </c>
      <c r="H44" s="31">
        <f t="shared" si="5"/>
        <v>8641598</v>
      </c>
      <c r="I44" s="31">
        <f t="shared" si="5"/>
        <v>113303</v>
      </c>
      <c r="J44" s="31">
        <f t="shared" si="5"/>
        <v>15155975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15155975</v>
      </c>
      <c r="X44" s="31">
        <f t="shared" si="5"/>
        <v>1839669</v>
      </c>
      <c r="Y44" s="31">
        <f t="shared" si="5"/>
        <v>13316306</v>
      </c>
      <c r="Z44" s="32">
        <f>+IF(X44&lt;&gt;0,+(Y44/X44)*100,0)</f>
        <v>723.84249557936778</v>
      </c>
      <c r="AA44" s="33">
        <f>+AA37+AA43</f>
        <v>7358689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21640860</v>
      </c>
      <c r="D45" s="42">
        <f t="shared" si="6"/>
        <v>0</v>
      </c>
      <c r="E45" s="43">
        <f t="shared" si="6"/>
        <v>-10674576</v>
      </c>
      <c r="F45" s="44">
        <f t="shared" si="6"/>
        <v>-10674576</v>
      </c>
      <c r="G45" s="44">
        <f t="shared" si="6"/>
        <v>12156485</v>
      </c>
      <c r="H45" s="44">
        <f t="shared" si="6"/>
        <v>7279407</v>
      </c>
      <c r="I45" s="44">
        <f t="shared" si="6"/>
        <v>221277</v>
      </c>
      <c r="J45" s="44">
        <f t="shared" si="6"/>
        <v>19657169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19657169</v>
      </c>
      <c r="X45" s="44">
        <f t="shared" si="6"/>
        <v>-2668641</v>
      </c>
      <c r="Y45" s="44">
        <f t="shared" si="6"/>
        <v>22325810</v>
      </c>
      <c r="Z45" s="45">
        <f>+IF(X45&lt;&gt;0,+(Y45/X45)*100,0)</f>
        <v>-836.59847840155339</v>
      </c>
      <c r="AA45" s="46">
        <f>+AA26-AA44</f>
        <v>-10674576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5687282</v>
      </c>
      <c r="D47" s="18"/>
      <c r="E47" s="19">
        <v>591322</v>
      </c>
      <c r="F47" s="20">
        <v>591322</v>
      </c>
      <c r="G47" s="20">
        <v>-1964299</v>
      </c>
      <c r="H47" s="20">
        <v>25386707</v>
      </c>
      <c r="I47" s="20">
        <v>-81782</v>
      </c>
      <c r="J47" s="20">
        <v>23340626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23340626</v>
      </c>
      <c r="X47" s="20">
        <v>147831</v>
      </c>
      <c r="Y47" s="20">
        <v>23192795</v>
      </c>
      <c r="Z47" s="47">
        <v>15688.722257172039</v>
      </c>
      <c r="AA47" s="22">
        <v>591322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5687282</v>
      </c>
      <c r="D50" s="50">
        <f t="shared" ref="D50:Y50" si="7">SUM(D47:D49)</f>
        <v>0</v>
      </c>
      <c r="E50" s="51">
        <f t="shared" si="7"/>
        <v>591322</v>
      </c>
      <c r="F50" s="52">
        <f t="shared" si="7"/>
        <v>591322</v>
      </c>
      <c r="G50" s="52">
        <f t="shared" si="7"/>
        <v>-1964299</v>
      </c>
      <c r="H50" s="52">
        <f t="shared" si="7"/>
        <v>25386707</v>
      </c>
      <c r="I50" s="52">
        <f t="shared" si="7"/>
        <v>-81782</v>
      </c>
      <c r="J50" s="52">
        <f t="shared" si="7"/>
        <v>23340626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23340626</v>
      </c>
      <c r="X50" s="52">
        <f t="shared" si="7"/>
        <v>147831</v>
      </c>
      <c r="Y50" s="52">
        <f t="shared" si="7"/>
        <v>23192795</v>
      </c>
      <c r="Z50" s="53">
        <f>+IF(X50&lt;&gt;0,+(Y50/X50)*100,0)</f>
        <v>15688.722257172039</v>
      </c>
      <c r="AA50" s="54">
        <f>SUM(AA47:AA49)</f>
        <v>591322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-92503994</v>
      </c>
      <c r="D6" s="18"/>
      <c r="E6" s="19">
        <v>-20479607</v>
      </c>
      <c r="F6" s="20">
        <v>-20479607</v>
      </c>
      <c r="G6" s="20">
        <v>-99366197</v>
      </c>
      <c r="H6" s="20">
        <v>-12759604</v>
      </c>
      <c r="I6" s="20">
        <v>-37641</v>
      </c>
      <c r="J6" s="20">
        <v>-112163442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-112163442</v>
      </c>
      <c r="X6" s="20">
        <v>-5119899</v>
      </c>
      <c r="Y6" s="20">
        <v>-107043543</v>
      </c>
      <c r="Z6" s="21">
        <v>2090.7354422421226</v>
      </c>
      <c r="AA6" s="22">
        <v>-20479607</v>
      </c>
    </row>
    <row r="7" spans="1:27" x14ac:dyDescent="0.25">
      <c r="A7" s="23" t="s">
        <v>35</v>
      </c>
      <c r="B7" s="17" t="s">
        <v>32</v>
      </c>
      <c r="C7" s="18">
        <v>11323213</v>
      </c>
      <c r="D7" s="18"/>
      <c r="E7" s="19">
        <v>10060695</v>
      </c>
      <c r="F7" s="20">
        <v>10060695</v>
      </c>
      <c r="G7" s="20">
        <v>56688388</v>
      </c>
      <c r="H7" s="20">
        <v>-41999858</v>
      </c>
      <c r="I7" s="20">
        <v>2382939</v>
      </c>
      <c r="J7" s="20">
        <v>17071469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17071469</v>
      </c>
      <c r="X7" s="20">
        <v>2515170</v>
      </c>
      <c r="Y7" s="20">
        <v>14556299</v>
      </c>
      <c r="Z7" s="21">
        <v>578.74016468071738</v>
      </c>
      <c r="AA7" s="22">
        <v>10060695</v>
      </c>
    </row>
    <row r="8" spans="1:27" x14ac:dyDescent="0.25">
      <c r="A8" s="23" t="s">
        <v>36</v>
      </c>
      <c r="B8" s="17" t="s">
        <v>32</v>
      </c>
      <c r="C8" s="18">
        <v>-55507</v>
      </c>
      <c r="D8" s="18"/>
      <c r="E8" s="19"/>
      <c r="F8" s="20"/>
      <c r="G8" s="20">
        <v>-55507</v>
      </c>
      <c r="H8" s="20">
        <v>-170</v>
      </c>
      <c r="I8" s="20"/>
      <c r="J8" s="20">
        <v>-55677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-55677</v>
      </c>
      <c r="X8" s="20"/>
      <c r="Y8" s="20">
        <v>-55677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-1051867</v>
      </c>
      <c r="D10" s="18"/>
      <c r="E10" s="19"/>
      <c r="F10" s="20"/>
      <c r="G10" s="20">
        <v>-1051867</v>
      </c>
      <c r="H10" s="20"/>
      <c r="I10" s="20"/>
      <c r="J10" s="20">
        <v>-1051867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-1051867</v>
      </c>
      <c r="X10" s="20"/>
      <c r="Y10" s="20">
        <v>-1051867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20574062</v>
      </c>
      <c r="D11" s="18"/>
      <c r="E11" s="19"/>
      <c r="F11" s="20"/>
      <c r="G11" s="24">
        <v>20938255</v>
      </c>
      <c r="H11" s="24">
        <v>1706336</v>
      </c>
      <c r="I11" s="24"/>
      <c r="J11" s="20">
        <v>22644591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22644591</v>
      </c>
      <c r="X11" s="20"/>
      <c r="Y11" s="24">
        <v>22644591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-1220</v>
      </c>
      <c r="D12" s="18"/>
      <c r="E12" s="19"/>
      <c r="F12" s="20"/>
      <c r="G12" s="20">
        <v>-1220</v>
      </c>
      <c r="H12" s="20"/>
      <c r="I12" s="20"/>
      <c r="J12" s="20">
        <v>-1220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-1220</v>
      </c>
      <c r="X12" s="20"/>
      <c r="Y12" s="20">
        <v>-1220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-61715313</v>
      </c>
      <c r="D13" s="29">
        <f>SUM(D6:D12)</f>
        <v>0</v>
      </c>
      <c r="E13" s="30">
        <f t="shared" si="0"/>
        <v>-10418912</v>
      </c>
      <c r="F13" s="31">
        <f t="shared" si="0"/>
        <v>-10418912</v>
      </c>
      <c r="G13" s="31">
        <f t="shared" si="0"/>
        <v>-22848148</v>
      </c>
      <c r="H13" s="31">
        <f t="shared" si="0"/>
        <v>-53053296</v>
      </c>
      <c r="I13" s="31">
        <f t="shared" si="0"/>
        <v>2345298</v>
      </c>
      <c r="J13" s="31">
        <f t="shared" si="0"/>
        <v>-73556146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-73556146</v>
      </c>
      <c r="X13" s="31">
        <f t="shared" si="0"/>
        <v>-2604729</v>
      </c>
      <c r="Y13" s="31">
        <f t="shared" si="0"/>
        <v>-70951417</v>
      </c>
      <c r="Z13" s="32">
        <f>+IF(X13&lt;&gt;0,+(Y13/X13)*100,0)</f>
        <v>2723.9462147501717</v>
      </c>
      <c r="AA13" s="33">
        <f>SUM(AA6:AA12)</f>
        <v>-10418912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395334620</v>
      </c>
      <c r="D17" s="18"/>
      <c r="E17" s="19">
        <v>23921960</v>
      </c>
      <c r="F17" s="20">
        <v>23921960</v>
      </c>
      <c r="G17" s="24">
        <v>395113465</v>
      </c>
      <c r="H17" s="24">
        <v>1896477</v>
      </c>
      <c r="I17" s="24"/>
      <c r="J17" s="20">
        <v>397009942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397009942</v>
      </c>
      <c r="X17" s="20">
        <v>5980491</v>
      </c>
      <c r="Y17" s="24">
        <v>391029451</v>
      </c>
      <c r="Z17" s="25">
        <v>6538.4171801278526</v>
      </c>
      <c r="AA17" s="26">
        <v>23921960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395334620</v>
      </c>
      <c r="D25" s="29">
        <f t="shared" ref="D25:Y25" si="1">SUM(D15:D24)</f>
        <v>0</v>
      </c>
      <c r="E25" s="35">
        <f t="shared" si="1"/>
        <v>23921960</v>
      </c>
      <c r="F25" s="36">
        <f t="shared" si="1"/>
        <v>23921960</v>
      </c>
      <c r="G25" s="36">
        <f t="shared" si="1"/>
        <v>395113465</v>
      </c>
      <c r="H25" s="36">
        <f t="shared" si="1"/>
        <v>1896477</v>
      </c>
      <c r="I25" s="36">
        <f t="shared" si="1"/>
        <v>0</v>
      </c>
      <c r="J25" s="36">
        <f t="shared" si="1"/>
        <v>397009942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397009942</v>
      </c>
      <c r="X25" s="36">
        <f t="shared" si="1"/>
        <v>5980491</v>
      </c>
      <c r="Y25" s="36">
        <f t="shared" si="1"/>
        <v>391029451</v>
      </c>
      <c r="Z25" s="37">
        <f>+IF(X25&lt;&gt;0,+(Y25/X25)*100,0)</f>
        <v>6538.4171801278526</v>
      </c>
      <c r="AA25" s="38">
        <f>SUM(AA15:AA24)</f>
        <v>23921960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333619307</v>
      </c>
      <c r="D26" s="29">
        <f>+D13+D25</f>
        <v>0</v>
      </c>
      <c r="E26" s="30">
        <f t="shared" si="2"/>
        <v>13503048</v>
      </c>
      <c r="F26" s="31">
        <f t="shared" si="2"/>
        <v>13503048</v>
      </c>
      <c r="G26" s="31">
        <f t="shared" si="2"/>
        <v>372265317</v>
      </c>
      <c r="H26" s="31">
        <f t="shared" si="2"/>
        <v>-51156819</v>
      </c>
      <c r="I26" s="31">
        <f t="shared" si="2"/>
        <v>2345298</v>
      </c>
      <c r="J26" s="31">
        <f t="shared" si="2"/>
        <v>323453796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323453796</v>
      </c>
      <c r="X26" s="31">
        <f t="shared" si="2"/>
        <v>3375762</v>
      </c>
      <c r="Y26" s="31">
        <f t="shared" si="2"/>
        <v>320078034</v>
      </c>
      <c r="Z26" s="32">
        <f>+IF(X26&lt;&gt;0,+(Y26/X26)*100,0)</f>
        <v>9481.6528534890786</v>
      </c>
      <c r="AA26" s="33">
        <f>+AA13+AA25</f>
        <v>13503048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-5695</v>
      </c>
      <c r="D31" s="18"/>
      <c r="E31" s="19"/>
      <c r="F31" s="20"/>
      <c r="G31" s="20">
        <v>-5695</v>
      </c>
      <c r="H31" s="20"/>
      <c r="I31" s="20"/>
      <c r="J31" s="20">
        <v>-5695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-5695</v>
      </c>
      <c r="X31" s="20"/>
      <c r="Y31" s="20">
        <v>-5695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14238477</v>
      </c>
      <c r="D32" s="18"/>
      <c r="E32" s="19">
        <v>8412297</v>
      </c>
      <c r="F32" s="20">
        <v>8412297</v>
      </c>
      <c r="G32" s="20">
        <v>8236345</v>
      </c>
      <c r="H32" s="20">
        <v>2681760</v>
      </c>
      <c r="I32" s="20">
        <v>-140000</v>
      </c>
      <c r="J32" s="20">
        <v>10778105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10778105</v>
      </c>
      <c r="X32" s="20">
        <v>2103075</v>
      </c>
      <c r="Y32" s="20">
        <v>8675030</v>
      </c>
      <c r="Z32" s="21">
        <v>412.49265955802815</v>
      </c>
      <c r="AA32" s="22">
        <v>8412297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18489028</v>
      </c>
      <c r="D35" s="18"/>
      <c r="E35" s="19"/>
      <c r="F35" s="20"/>
      <c r="G35" s="20">
        <v>18732966</v>
      </c>
      <c r="H35" s="20">
        <v>-136208</v>
      </c>
      <c r="I35" s="20">
        <v>139945</v>
      </c>
      <c r="J35" s="20">
        <v>18736703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18736703</v>
      </c>
      <c r="X35" s="20"/>
      <c r="Y35" s="20">
        <v>18736703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32721810</v>
      </c>
      <c r="D37" s="29">
        <f t="shared" ref="D37:Y37" si="3">SUM(D29:D36)</f>
        <v>0</v>
      </c>
      <c r="E37" s="30">
        <f t="shared" si="3"/>
        <v>8412297</v>
      </c>
      <c r="F37" s="31">
        <f t="shared" si="3"/>
        <v>8412297</v>
      </c>
      <c r="G37" s="31">
        <f t="shared" si="3"/>
        <v>26963616</v>
      </c>
      <c r="H37" s="31">
        <f t="shared" si="3"/>
        <v>2545552</v>
      </c>
      <c r="I37" s="31">
        <f t="shared" si="3"/>
        <v>-55</v>
      </c>
      <c r="J37" s="31">
        <f t="shared" si="3"/>
        <v>29509113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29509113</v>
      </c>
      <c r="X37" s="31">
        <f t="shared" si="3"/>
        <v>2103075</v>
      </c>
      <c r="Y37" s="31">
        <f t="shared" si="3"/>
        <v>27406038</v>
      </c>
      <c r="Z37" s="32">
        <f>+IF(X37&lt;&gt;0,+(Y37/X37)*100,0)</f>
        <v>1303.1412574444562</v>
      </c>
      <c r="AA37" s="33">
        <f>SUM(AA29:AA36)</f>
        <v>8412297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32721810</v>
      </c>
      <c r="D44" s="29">
        <f>+D37+D43</f>
        <v>0</v>
      </c>
      <c r="E44" s="30">
        <f t="shared" si="5"/>
        <v>8412297</v>
      </c>
      <c r="F44" s="31">
        <f t="shared" si="5"/>
        <v>8412297</v>
      </c>
      <c r="G44" s="31">
        <f t="shared" si="5"/>
        <v>26963616</v>
      </c>
      <c r="H44" s="31">
        <f t="shared" si="5"/>
        <v>2545552</v>
      </c>
      <c r="I44" s="31">
        <f t="shared" si="5"/>
        <v>-55</v>
      </c>
      <c r="J44" s="31">
        <f t="shared" si="5"/>
        <v>29509113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29509113</v>
      </c>
      <c r="X44" s="31">
        <f t="shared" si="5"/>
        <v>2103075</v>
      </c>
      <c r="Y44" s="31">
        <f t="shared" si="5"/>
        <v>27406038</v>
      </c>
      <c r="Z44" s="32">
        <f>+IF(X44&lt;&gt;0,+(Y44/X44)*100,0)</f>
        <v>1303.1412574444562</v>
      </c>
      <c r="AA44" s="33">
        <f>+AA37+AA43</f>
        <v>8412297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300897497</v>
      </c>
      <c r="D45" s="42">
        <f t="shared" si="6"/>
        <v>0</v>
      </c>
      <c r="E45" s="43">
        <f t="shared" si="6"/>
        <v>5090751</v>
      </c>
      <c r="F45" s="44">
        <f t="shared" si="6"/>
        <v>5090751</v>
      </c>
      <c r="G45" s="44">
        <f t="shared" si="6"/>
        <v>345301701</v>
      </c>
      <c r="H45" s="44">
        <f t="shared" si="6"/>
        <v>-53702371</v>
      </c>
      <c r="I45" s="44">
        <f t="shared" si="6"/>
        <v>2345353</v>
      </c>
      <c r="J45" s="44">
        <f t="shared" si="6"/>
        <v>293944683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293944683</v>
      </c>
      <c r="X45" s="44">
        <f t="shared" si="6"/>
        <v>1272687</v>
      </c>
      <c r="Y45" s="44">
        <f t="shared" si="6"/>
        <v>292671996</v>
      </c>
      <c r="Z45" s="45">
        <f>+IF(X45&lt;&gt;0,+(Y45/X45)*100,0)</f>
        <v>22996.384499880962</v>
      </c>
      <c r="AA45" s="46">
        <f>+AA26-AA44</f>
        <v>5090751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-40978466</v>
      </c>
      <c r="D47" s="18"/>
      <c r="E47" s="19">
        <v>5090751</v>
      </c>
      <c r="F47" s="20">
        <v>5090751</v>
      </c>
      <c r="G47" s="20">
        <v>-42071090</v>
      </c>
      <c r="H47" s="20">
        <v>-4629697</v>
      </c>
      <c r="I47" s="20">
        <v>932227</v>
      </c>
      <c r="J47" s="20">
        <v>-45768560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-45768560</v>
      </c>
      <c r="X47" s="20">
        <v>1272687</v>
      </c>
      <c r="Y47" s="20">
        <v>-47041247</v>
      </c>
      <c r="Z47" s="47">
        <v>-3696.2149373726611</v>
      </c>
      <c r="AA47" s="22">
        <v>5090751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-40978466</v>
      </c>
      <c r="D50" s="50">
        <f t="shared" ref="D50:Y50" si="7">SUM(D47:D49)</f>
        <v>0</v>
      </c>
      <c r="E50" s="51">
        <f t="shared" si="7"/>
        <v>5090751</v>
      </c>
      <c r="F50" s="52">
        <f t="shared" si="7"/>
        <v>5090751</v>
      </c>
      <c r="G50" s="52">
        <f t="shared" si="7"/>
        <v>-42071090</v>
      </c>
      <c r="H50" s="52">
        <f t="shared" si="7"/>
        <v>-4629697</v>
      </c>
      <c r="I50" s="52">
        <f t="shared" si="7"/>
        <v>932227</v>
      </c>
      <c r="J50" s="52">
        <f t="shared" si="7"/>
        <v>-45768560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-45768560</v>
      </c>
      <c r="X50" s="52">
        <f t="shared" si="7"/>
        <v>1272687</v>
      </c>
      <c r="Y50" s="52">
        <f t="shared" si="7"/>
        <v>-47041247</v>
      </c>
      <c r="Z50" s="53">
        <f>+IF(X50&lt;&gt;0,+(Y50/X50)*100,0)</f>
        <v>-3696.2149373726611</v>
      </c>
      <c r="AA50" s="54">
        <f>SUM(AA47:AA49)</f>
        <v>5090751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-42542203</v>
      </c>
      <c r="D6" s="18"/>
      <c r="E6" s="19">
        <v>-31582143</v>
      </c>
      <c r="F6" s="20">
        <v>-31582143</v>
      </c>
      <c r="G6" s="20">
        <v>-10380692</v>
      </c>
      <c r="H6" s="20">
        <v>-4550007</v>
      </c>
      <c r="I6" s="20"/>
      <c r="J6" s="20">
        <v>-14930699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-14930699</v>
      </c>
      <c r="X6" s="20">
        <v>-7895535</v>
      </c>
      <c r="Y6" s="20">
        <v>-7035164</v>
      </c>
      <c r="Z6" s="21">
        <v>89.103069013056114</v>
      </c>
      <c r="AA6" s="22">
        <v>-31582143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-42542203</v>
      </c>
      <c r="D13" s="29">
        <f>SUM(D6:D12)</f>
        <v>0</v>
      </c>
      <c r="E13" s="30">
        <f t="shared" si="0"/>
        <v>-31582143</v>
      </c>
      <c r="F13" s="31">
        <f t="shared" si="0"/>
        <v>-31582143</v>
      </c>
      <c r="G13" s="31">
        <f t="shared" si="0"/>
        <v>-10380692</v>
      </c>
      <c r="H13" s="31">
        <f t="shared" si="0"/>
        <v>-4550007</v>
      </c>
      <c r="I13" s="31">
        <f t="shared" si="0"/>
        <v>0</v>
      </c>
      <c r="J13" s="31">
        <f t="shared" si="0"/>
        <v>-14930699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-14930699</v>
      </c>
      <c r="X13" s="31">
        <f t="shared" si="0"/>
        <v>-7895535</v>
      </c>
      <c r="Y13" s="31">
        <f t="shared" si="0"/>
        <v>-7035164</v>
      </c>
      <c r="Z13" s="32">
        <f>+IF(X13&lt;&gt;0,+(Y13/X13)*100,0)</f>
        <v>89.103069013056114</v>
      </c>
      <c r="AA13" s="33">
        <f>SUM(AA6:AA12)</f>
        <v>-31582143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327215491</v>
      </c>
      <c r="D17" s="18"/>
      <c r="E17" s="19">
        <v>317380023</v>
      </c>
      <c r="F17" s="20">
        <v>316781811</v>
      </c>
      <c r="G17" s="24">
        <v>294199498</v>
      </c>
      <c r="H17" s="24">
        <v>4338717</v>
      </c>
      <c r="I17" s="24"/>
      <c r="J17" s="20">
        <v>298538215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298538215</v>
      </c>
      <c r="X17" s="20">
        <v>293095203</v>
      </c>
      <c r="Y17" s="24">
        <v>5443012</v>
      </c>
      <c r="Z17" s="25">
        <v>1.8570798649338522</v>
      </c>
      <c r="AA17" s="26">
        <v>316781811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26067386</v>
      </c>
      <c r="D21" s="18"/>
      <c r="E21" s="19">
        <v>26067386</v>
      </c>
      <c r="F21" s="20">
        <v>26067386</v>
      </c>
      <c r="G21" s="20">
        <v>29321690</v>
      </c>
      <c r="H21" s="20">
        <v>-5198274</v>
      </c>
      <c r="I21" s="20"/>
      <c r="J21" s="20">
        <v>24123416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24123416</v>
      </c>
      <c r="X21" s="20">
        <v>26067386</v>
      </c>
      <c r="Y21" s="20">
        <v>-1943970</v>
      </c>
      <c r="Z21" s="21">
        <v>-7.4574796260737459</v>
      </c>
      <c r="AA21" s="22">
        <v>26067386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353282877</v>
      </c>
      <c r="D25" s="29">
        <f t="shared" ref="D25:Y25" si="1">SUM(D15:D24)</f>
        <v>0</v>
      </c>
      <c r="E25" s="35">
        <f t="shared" si="1"/>
        <v>343447409</v>
      </c>
      <c r="F25" s="36">
        <f t="shared" si="1"/>
        <v>342849197</v>
      </c>
      <c r="G25" s="36">
        <f t="shared" si="1"/>
        <v>323521188</v>
      </c>
      <c r="H25" s="36">
        <f t="shared" si="1"/>
        <v>-859557</v>
      </c>
      <c r="I25" s="36">
        <f t="shared" si="1"/>
        <v>0</v>
      </c>
      <c r="J25" s="36">
        <f t="shared" si="1"/>
        <v>322661631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322661631</v>
      </c>
      <c r="X25" s="36">
        <f t="shared" si="1"/>
        <v>319162589</v>
      </c>
      <c r="Y25" s="36">
        <f t="shared" si="1"/>
        <v>3499042</v>
      </c>
      <c r="Z25" s="37">
        <f>+IF(X25&lt;&gt;0,+(Y25/X25)*100,0)</f>
        <v>1.0963195940235966</v>
      </c>
      <c r="AA25" s="38">
        <f>SUM(AA15:AA24)</f>
        <v>342849197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310740674</v>
      </c>
      <c r="D26" s="29">
        <f>+D13+D25</f>
        <v>0</v>
      </c>
      <c r="E26" s="30">
        <f t="shared" si="2"/>
        <v>311865266</v>
      </c>
      <c r="F26" s="31">
        <f t="shared" si="2"/>
        <v>311267054</v>
      </c>
      <c r="G26" s="31">
        <f t="shared" si="2"/>
        <v>313140496</v>
      </c>
      <c r="H26" s="31">
        <f t="shared" si="2"/>
        <v>-5409564</v>
      </c>
      <c r="I26" s="31">
        <f t="shared" si="2"/>
        <v>0</v>
      </c>
      <c r="J26" s="31">
        <f t="shared" si="2"/>
        <v>307730932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307730932</v>
      </c>
      <c r="X26" s="31">
        <f t="shared" si="2"/>
        <v>311267054</v>
      </c>
      <c r="Y26" s="31">
        <f t="shared" si="2"/>
        <v>-3536122</v>
      </c>
      <c r="Z26" s="32">
        <f>+IF(X26&lt;&gt;0,+(Y26/X26)*100,0)</f>
        <v>-1.1360412078818982</v>
      </c>
      <c r="AA26" s="33">
        <f>+AA13+AA25</f>
        <v>311267054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-910000</v>
      </c>
      <c r="H32" s="20"/>
      <c r="I32" s="20"/>
      <c r="J32" s="20">
        <v>-910000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-910000</v>
      </c>
      <c r="X32" s="20"/>
      <c r="Y32" s="20">
        <v>-910000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-910000</v>
      </c>
      <c r="H37" s="31">
        <f t="shared" si="3"/>
        <v>0</v>
      </c>
      <c r="I37" s="31">
        <f t="shared" si="3"/>
        <v>0</v>
      </c>
      <c r="J37" s="31">
        <f t="shared" si="3"/>
        <v>-910000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-910000</v>
      </c>
      <c r="X37" s="31">
        <f t="shared" si="3"/>
        <v>0</v>
      </c>
      <c r="Y37" s="31">
        <f t="shared" si="3"/>
        <v>-910000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-910000</v>
      </c>
      <c r="H44" s="31">
        <f t="shared" si="5"/>
        <v>0</v>
      </c>
      <c r="I44" s="31">
        <f t="shared" si="5"/>
        <v>0</v>
      </c>
      <c r="J44" s="31">
        <f t="shared" si="5"/>
        <v>-910000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-910000</v>
      </c>
      <c r="X44" s="31">
        <f t="shared" si="5"/>
        <v>0</v>
      </c>
      <c r="Y44" s="31">
        <f t="shared" si="5"/>
        <v>-910000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310740674</v>
      </c>
      <c r="D45" s="42">
        <f t="shared" si="6"/>
        <v>0</v>
      </c>
      <c r="E45" s="43">
        <f t="shared" si="6"/>
        <v>311865266</v>
      </c>
      <c r="F45" s="44">
        <f t="shared" si="6"/>
        <v>311267054</v>
      </c>
      <c r="G45" s="44">
        <f t="shared" si="6"/>
        <v>314050496</v>
      </c>
      <c r="H45" s="44">
        <f t="shared" si="6"/>
        <v>-5409564</v>
      </c>
      <c r="I45" s="44">
        <f t="shared" si="6"/>
        <v>0</v>
      </c>
      <c r="J45" s="44">
        <f t="shared" si="6"/>
        <v>308640932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308640932</v>
      </c>
      <c r="X45" s="44">
        <f t="shared" si="6"/>
        <v>311267054</v>
      </c>
      <c r="Y45" s="44">
        <f t="shared" si="6"/>
        <v>-2626122</v>
      </c>
      <c r="Z45" s="45">
        <f>+IF(X45&lt;&gt;0,+(Y45/X45)*100,0)</f>
        <v>-0.84368774859160012</v>
      </c>
      <c r="AA45" s="46">
        <f>+AA26-AA44</f>
        <v>311267054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70255091</v>
      </c>
      <c r="D7" s="18"/>
      <c r="E7" s="19">
        <v>119037929</v>
      </c>
      <c r="F7" s="20">
        <v>119037929</v>
      </c>
      <c r="G7" s="20">
        <v>93836407</v>
      </c>
      <c r="H7" s="20">
        <v>-19661265</v>
      </c>
      <c r="I7" s="20">
        <v>4219961</v>
      </c>
      <c r="J7" s="20">
        <v>78395103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78395103</v>
      </c>
      <c r="X7" s="20">
        <v>29759487</v>
      </c>
      <c r="Y7" s="20">
        <v>48635616</v>
      </c>
      <c r="Z7" s="21">
        <v>163.42894620461703</v>
      </c>
      <c r="AA7" s="22">
        <v>119037929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68946</v>
      </c>
      <c r="H8" s="20">
        <v>61785</v>
      </c>
      <c r="I8" s="20">
        <v>67631</v>
      </c>
      <c r="J8" s="20">
        <v>198362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198362</v>
      </c>
      <c r="X8" s="20"/>
      <c r="Y8" s="20">
        <v>198362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70255091</v>
      </c>
      <c r="D13" s="29">
        <f>SUM(D6:D12)</f>
        <v>0</v>
      </c>
      <c r="E13" s="30">
        <f t="shared" si="0"/>
        <v>119037929</v>
      </c>
      <c r="F13" s="31">
        <f t="shared" si="0"/>
        <v>119037929</v>
      </c>
      <c r="G13" s="31">
        <f t="shared" si="0"/>
        <v>93905353</v>
      </c>
      <c r="H13" s="31">
        <f t="shared" si="0"/>
        <v>-19599480</v>
      </c>
      <c r="I13" s="31">
        <f t="shared" si="0"/>
        <v>4287592</v>
      </c>
      <c r="J13" s="31">
        <f t="shared" si="0"/>
        <v>78593465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78593465</v>
      </c>
      <c r="X13" s="31">
        <f t="shared" si="0"/>
        <v>29759487</v>
      </c>
      <c r="Y13" s="31">
        <f t="shared" si="0"/>
        <v>48833978</v>
      </c>
      <c r="Z13" s="32">
        <f>+IF(X13&lt;&gt;0,+(Y13/X13)*100,0)</f>
        <v>164.09549667304412</v>
      </c>
      <c r="AA13" s="33">
        <f>SUM(AA6:AA12)</f>
        <v>119037929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421575870</v>
      </c>
      <c r="D17" s="18"/>
      <c r="E17" s="19">
        <v>31000000</v>
      </c>
      <c r="F17" s="20">
        <v>31000000</v>
      </c>
      <c r="G17" s="24">
        <v>362072402</v>
      </c>
      <c r="H17" s="24">
        <v>62829134</v>
      </c>
      <c r="I17" s="24">
        <v>5653088</v>
      </c>
      <c r="J17" s="20">
        <v>430554624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430554624</v>
      </c>
      <c r="X17" s="20">
        <v>7750002</v>
      </c>
      <c r="Y17" s="24">
        <v>422804622</v>
      </c>
      <c r="Z17" s="25">
        <v>5455.5421017955869</v>
      </c>
      <c r="AA17" s="26">
        <v>31000000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421575870</v>
      </c>
      <c r="D25" s="29">
        <f t="shared" ref="D25:Y25" si="1">SUM(D15:D24)</f>
        <v>0</v>
      </c>
      <c r="E25" s="35">
        <f t="shared" si="1"/>
        <v>31000000</v>
      </c>
      <c r="F25" s="36">
        <f t="shared" si="1"/>
        <v>31000000</v>
      </c>
      <c r="G25" s="36">
        <f t="shared" si="1"/>
        <v>362072402</v>
      </c>
      <c r="H25" s="36">
        <f t="shared" si="1"/>
        <v>62829134</v>
      </c>
      <c r="I25" s="36">
        <f t="shared" si="1"/>
        <v>5653088</v>
      </c>
      <c r="J25" s="36">
        <f t="shared" si="1"/>
        <v>430554624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430554624</v>
      </c>
      <c r="X25" s="36">
        <f t="shared" si="1"/>
        <v>7750002</v>
      </c>
      <c r="Y25" s="36">
        <f t="shared" si="1"/>
        <v>422804622</v>
      </c>
      <c r="Z25" s="37">
        <f>+IF(X25&lt;&gt;0,+(Y25/X25)*100,0)</f>
        <v>5455.5421017955869</v>
      </c>
      <c r="AA25" s="38">
        <f>SUM(AA15:AA24)</f>
        <v>31000000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491830961</v>
      </c>
      <c r="D26" s="29">
        <f>+D13+D25</f>
        <v>0</v>
      </c>
      <c r="E26" s="30">
        <f t="shared" si="2"/>
        <v>150037929</v>
      </c>
      <c r="F26" s="31">
        <f t="shared" si="2"/>
        <v>150037929</v>
      </c>
      <c r="G26" s="31">
        <f t="shared" si="2"/>
        <v>455977755</v>
      </c>
      <c r="H26" s="31">
        <f t="shared" si="2"/>
        <v>43229654</v>
      </c>
      <c r="I26" s="31">
        <f t="shared" si="2"/>
        <v>9940680</v>
      </c>
      <c r="J26" s="31">
        <f t="shared" si="2"/>
        <v>509148089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509148089</v>
      </c>
      <c r="X26" s="31">
        <f t="shared" si="2"/>
        <v>37509489</v>
      </c>
      <c r="Y26" s="31">
        <f t="shared" si="2"/>
        <v>471638600</v>
      </c>
      <c r="Z26" s="32">
        <f>+IF(X26&lt;&gt;0,+(Y26/X26)*100,0)</f>
        <v>1257.3847646924755</v>
      </c>
      <c r="AA26" s="33">
        <f>+AA13+AA25</f>
        <v>150037929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9138218</v>
      </c>
      <c r="D35" s="18"/>
      <c r="E35" s="19"/>
      <c r="F35" s="20"/>
      <c r="G35" s="20">
        <v>9578043</v>
      </c>
      <c r="H35" s="20">
        <v>8754</v>
      </c>
      <c r="I35" s="20">
        <v>507985</v>
      </c>
      <c r="J35" s="20">
        <v>10094782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10094782</v>
      </c>
      <c r="X35" s="20"/>
      <c r="Y35" s="20">
        <v>10094782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9138218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9578043</v>
      </c>
      <c r="H37" s="31">
        <f t="shared" si="3"/>
        <v>8754</v>
      </c>
      <c r="I37" s="31">
        <f t="shared" si="3"/>
        <v>507985</v>
      </c>
      <c r="J37" s="31">
        <f t="shared" si="3"/>
        <v>10094782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10094782</v>
      </c>
      <c r="X37" s="31">
        <f t="shared" si="3"/>
        <v>0</v>
      </c>
      <c r="Y37" s="31">
        <f t="shared" si="3"/>
        <v>10094782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9138218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9578043</v>
      </c>
      <c r="H44" s="31">
        <f t="shared" si="5"/>
        <v>8754</v>
      </c>
      <c r="I44" s="31">
        <f t="shared" si="5"/>
        <v>507985</v>
      </c>
      <c r="J44" s="31">
        <f t="shared" si="5"/>
        <v>10094782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10094782</v>
      </c>
      <c r="X44" s="31">
        <f t="shared" si="5"/>
        <v>0</v>
      </c>
      <c r="Y44" s="31">
        <f t="shared" si="5"/>
        <v>10094782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482692743</v>
      </c>
      <c r="D45" s="42">
        <f t="shared" si="6"/>
        <v>0</v>
      </c>
      <c r="E45" s="43">
        <f t="shared" si="6"/>
        <v>150037929</v>
      </c>
      <c r="F45" s="44">
        <f t="shared" si="6"/>
        <v>150037929</v>
      </c>
      <c r="G45" s="44">
        <f t="shared" si="6"/>
        <v>446399712</v>
      </c>
      <c r="H45" s="44">
        <f t="shared" si="6"/>
        <v>43220900</v>
      </c>
      <c r="I45" s="44">
        <f t="shared" si="6"/>
        <v>9432695</v>
      </c>
      <c r="J45" s="44">
        <f t="shared" si="6"/>
        <v>499053307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499053307</v>
      </c>
      <c r="X45" s="44">
        <f t="shared" si="6"/>
        <v>37509489</v>
      </c>
      <c r="Y45" s="44">
        <f t="shared" si="6"/>
        <v>461543818</v>
      </c>
      <c r="Z45" s="45">
        <f>+IF(X45&lt;&gt;0,+(Y45/X45)*100,0)</f>
        <v>1230.4721559923144</v>
      </c>
      <c r="AA45" s="46">
        <f>+AA26-AA44</f>
        <v>150037929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153657884</v>
      </c>
      <c r="D47" s="18"/>
      <c r="E47" s="19"/>
      <c r="F47" s="20"/>
      <c r="G47" s="20">
        <v>105467182</v>
      </c>
      <c r="H47" s="20">
        <v>71683283</v>
      </c>
      <c r="I47" s="20">
        <v>-4586102</v>
      </c>
      <c r="J47" s="20">
        <v>172564363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172564363</v>
      </c>
      <c r="X47" s="20"/>
      <c r="Y47" s="20">
        <v>172564363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153657884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105467182</v>
      </c>
      <c r="H50" s="52">
        <f t="shared" si="7"/>
        <v>71683283</v>
      </c>
      <c r="I50" s="52">
        <f t="shared" si="7"/>
        <v>-4586102</v>
      </c>
      <c r="J50" s="52">
        <f t="shared" si="7"/>
        <v>172564363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172564363</v>
      </c>
      <c r="X50" s="52">
        <f t="shared" si="7"/>
        <v>0</v>
      </c>
      <c r="Y50" s="52">
        <f t="shared" si="7"/>
        <v>172564363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377542959</v>
      </c>
      <c r="F6" s="20">
        <v>377542959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94385724</v>
      </c>
      <c r="Y6" s="20">
        <v>-94385724</v>
      </c>
      <c r="Z6" s="21">
        <v>-100</v>
      </c>
      <c r="AA6" s="22">
        <v>377542959</v>
      </c>
    </row>
    <row r="7" spans="1:27" x14ac:dyDescent="0.25">
      <c r="A7" s="23" t="s">
        <v>35</v>
      </c>
      <c r="B7" s="17" t="s">
        <v>32</v>
      </c>
      <c r="C7" s="18">
        <v>248388513</v>
      </c>
      <c r="D7" s="18"/>
      <c r="E7" s="19">
        <v>-1860092</v>
      </c>
      <c r="F7" s="20">
        <v>-1860092</v>
      </c>
      <c r="G7" s="20">
        <v>23561665</v>
      </c>
      <c r="H7" s="20">
        <v>23491116</v>
      </c>
      <c r="I7" s="20">
        <v>23498055</v>
      </c>
      <c r="J7" s="20">
        <v>70550836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70550836</v>
      </c>
      <c r="X7" s="20">
        <v>-465021</v>
      </c>
      <c r="Y7" s="20">
        <v>71015857</v>
      </c>
      <c r="Z7" s="21">
        <v>-15271.537629483399</v>
      </c>
      <c r="AA7" s="22">
        <v>-1860092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38960581</v>
      </c>
      <c r="F11" s="20">
        <v>38960581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9740163</v>
      </c>
      <c r="Y11" s="24">
        <v>-9740163</v>
      </c>
      <c r="Z11" s="25">
        <v>-100</v>
      </c>
      <c r="AA11" s="26">
        <v>38960581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248388513</v>
      </c>
      <c r="D13" s="29">
        <f>SUM(D6:D12)</f>
        <v>0</v>
      </c>
      <c r="E13" s="30">
        <f t="shared" si="0"/>
        <v>414643448</v>
      </c>
      <c r="F13" s="31">
        <f t="shared" si="0"/>
        <v>414643448</v>
      </c>
      <c r="G13" s="31">
        <f t="shared" si="0"/>
        <v>23561665</v>
      </c>
      <c r="H13" s="31">
        <f t="shared" si="0"/>
        <v>23491116</v>
      </c>
      <c r="I13" s="31">
        <f t="shared" si="0"/>
        <v>23498055</v>
      </c>
      <c r="J13" s="31">
        <f t="shared" si="0"/>
        <v>70550836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70550836</v>
      </c>
      <c r="X13" s="31">
        <f t="shared" si="0"/>
        <v>103660866</v>
      </c>
      <c r="Y13" s="31">
        <f t="shared" si="0"/>
        <v>-33110030</v>
      </c>
      <c r="Z13" s="32">
        <f>+IF(X13&lt;&gt;0,+(Y13/X13)*100,0)</f>
        <v>-31.940722933956582</v>
      </c>
      <c r="AA13" s="33">
        <f>SUM(AA6:AA12)</f>
        <v>414643448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628084154</v>
      </c>
      <c r="D17" s="18"/>
      <c r="E17" s="19">
        <v>377534966</v>
      </c>
      <c r="F17" s="20">
        <v>377534966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94383744</v>
      </c>
      <c r="Y17" s="24">
        <v>-94383744</v>
      </c>
      <c r="Z17" s="25">
        <v>-100</v>
      </c>
      <c r="AA17" s="26">
        <v>377534966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628084154</v>
      </c>
      <c r="D25" s="29">
        <f t="shared" ref="D25:Y25" si="1">SUM(D15:D24)</f>
        <v>0</v>
      </c>
      <c r="E25" s="35">
        <f t="shared" si="1"/>
        <v>377534966</v>
      </c>
      <c r="F25" s="36">
        <f t="shared" si="1"/>
        <v>377534966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94383744</v>
      </c>
      <c r="Y25" s="36">
        <f t="shared" si="1"/>
        <v>-94383744</v>
      </c>
      <c r="Z25" s="37">
        <f>+IF(X25&lt;&gt;0,+(Y25/X25)*100,0)</f>
        <v>-100</v>
      </c>
      <c r="AA25" s="38">
        <f>SUM(AA15:AA24)</f>
        <v>377534966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876472667</v>
      </c>
      <c r="D26" s="29">
        <f>+D13+D25</f>
        <v>0</v>
      </c>
      <c r="E26" s="30">
        <f t="shared" si="2"/>
        <v>792178414</v>
      </c>
      <c r="F26" s="31">
        <f t="shared" si="2"/>
        <v>792178414</v>
      </c>
      <c r="G26" s="31">
        <f t="shared" si="2"/>
        <v>23561665</v>
      </c>
      <c r="H26" s="31">
        <f t="shared" si="2"/>
        <v>23491116</v>
      </c>
      <c r="I26" s="31">
        <f t="shared" si="2"/>
        <v>23498055</v>
      </c>
      <c r="J26" s="31">
        <f t="shared" si="2"/>
        <v>70550836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70550836</v>
      </c>
      <c r="X26" s="31">
        <f t="shared" si="2"/>
        <v>198044610</v>
      </c>
      <c r="Y26" s="31">
        <f t="shared" si="2"/>
        <v>-127493774</v>
      </c>
      <c r="Z26" s="32">
        <f>+IF(X26&lt;&gt;0,+(Y26/X26)*100,0)</f>
        <v>-64.376290776103431</v>
      </c>
      <c r="AA26" s="33">
        <f>+AA13+AA25</f>
        <v>792178414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15205857</v>
      </c>
      <c r="D32" s="18"/>
      <c r="E32" s="19">
        <v>7200000</v>
      </c>
      <c r="F32" s="20">
        <v>7200000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1800000</v>
      </c>
      <c r="Y32" s="20">
        <v>-1800000</v>
      </c>
      <c r="Z32" s="21">
        <v>-100</v>
      </c>
      <c r="AA32" s="22">
        <v>7200000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15205857</v>
      </c>
      <c r="D37" s="29">
        <f t="shared" ref="D37:Y37" si="3">SUM(D29:D36)</f>
        <v>0</v>
      </c>
      <c r="E37" s="30">
        <f t="shared" si="3"/>
        <v>7200000</v>
      </c>
      <c r="F37" s="31">
        <f t="shared" si="3"/>
        <v>7200000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1800000</v>
      </c>
      <c r="Y37" s="31">
        <f t="shared" si="3"/>
        <v>-1800000</v>
      </c>
      <c r="Z37" s="32">
        <f>+IF(X37&lt;&gt;0,+(Y37/X37)*100,0)</f>
        <v>-100</v>
      </c>
      <c r="AA37" s="33">
        <f>SUM(AA29:AA36)</f>
        <v>7200000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15205857</v>
      </c>
      <c r="D44" s="29">
        <f>+D37+D43</f>
        <v>0</v>
      </c>
      <c r="E44" s="30">
        <f t="shared" si="5"/>
        <v>7200000</v>
      </c>
      <c r="F44" s="31">
        <f t="shared" si="5"/>
        <v>7200000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1800000</v>
      </c>
      <c r="Y44" s="31">
        <f t="shared" si="5"/>
        <v>-1800000</v>
      </c>
      <c r="Z44" s="32">
        <f>+IF(X44&lt;&gt;0,+(Y44/X44)*100,0)</f>
        <v>-100</v>
      </c>
      <c r="AA44" s="33">
        <f>+AA37+AA43</f>
        <v>7200000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861266810</v>
      </c>
      <c r="D45" s="42">
        <f t="shared" si="6"/>
        <v>0</v>
      </c>
      <c r="E45" s="43">
        <f t="shared" si="6"/>
        <v>784978414</v>
      </c>
      <c r="F45" s="44">
        <f t="shared" si="6"/>
        <v>784978414</v>
      </c>
      <c r="G45" s="44">
        <f t="shared" si="6"/>
        <v>23561665</v>
      </c>
      <c r="H45" s="44">
        <f t="shared" si="6"/>
        <v>23491116</v>
      </c>
      <c r="I45" s="44">
        <f t="shared" si="6"/>
        <v>23498055</v>
      </c>
      <c r="J45" s="44">
        <f t="shared" si="6"/>
        <v>70550836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70550836</v>
      </c>
      <c r="X45" s="44">
        <f t="shared" si="6"/>
        <v>196244610</v>
      </c>
      <c r="Y45" s="44">
        <f t="shared" si="6"/>
        <v>-125693774</v>
      </c>
      <c r="Z45" s="45">
        <f>+IF(X45&lt;&gt;0,+(Y45/X45)*100,0)</f>
        <v>-64.049542048568881</v>
      </c>
      <c r="AA45" s="46">
        <f>+AA26-AA44</f>
        <v>784978414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7329940266</v>
      </c>
      <c r="D47" s="18"/>
      <c r="E47" s="19">
        <v>403236507</v>
      </c>
      <c r="F47" s="20">
        <v>403236507</v>
      </c>
      <c r="G47" s="20">
        <v>-560238</v>
      </c>
      <c r="H47" s="20">
        <v>-301305</v>
      </c>
      <c r="I47" s="20">
        <v>-7796</v>
      </c>
      <c r="J47" s="20">
        <v>-869339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-869339</v>
      </c>
      <c r="X47" s="20">
        <v>100809126</v>
      </c>
      <c r="Y47" s="20">
        <v>-101678465</v>
      </c>
      <c r="Z47" s="47">
        <v>-100.86236140962079</v>
      </c>
      <c r="AA47" s="22">
        <v>403236507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7329940266</v>
      </c>
      <c r="D50" s="50">
        <f t="shared" ref="D50:Y50" si="7">SUM(D47:D49)</f>
        <v>0</v>
      </c>
      <c r="E50" s="51">
        <f t="shared" si="7"/>
        <v>403236507</v>
      </c>
      <c r="F50" s="52">
        <f t="shared" si="7"/>
        <v>403236507</v>
      </c>
      <c r="G50" s="52">
        <f t="shared" si="7"/>
        <v>-560238</v>
      </c>
      <c r="H50" s="52">
        <f t="shared" si="7"/>
        <v>-301305</v>
      </c>
      <c r="I50" s="52">
        <f t="shared" si="7"/>
        <v>-7796</v>
      </c>
      <c r="J50" s="52">
        <f t="shared" si="7"/>
        <v>-869339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-869339</v>
      </c>
      <c r="X50" s="52">
        <f t="shared" si="7"/>
        <v>100809126</v>
      </c>
      <c r="Y50" s="52">
        <f t="shared" si="7"/>
        <v>-101678465</v>
      </c>
      <c r="Z50" s="53">
        <f>+IF(X50&lt;&gt;0,+(Y50/X50)*100,0)</f>
        <v>-100.86236140962079</v>
      </c>
      <c r="AA50" s="54">
        <f>SUM(AA47:AA49)</f>
        <v>403236507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-7552253</v>
      </c>
      <c r="D6" s="18"/>
      <c r="E6" s="19">
        <v>-6725514</v>
      </c>
      <c r="F6" s="20">
        <v>-6725514</v>
      </c>
      <c r="G6" s="20"/>
      <c r="H6" s="20"/>
      <c r="I6" s="20">
        <v>41583</v>
      </c>
      <c r="J6" s="20">
        <v>41583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41583</v>
      </c>
      <c r="X6" s="20">
        <v>-1681365</v>
      </c>
      <c r="Y6" s="20">
        <v>1722948</v>
      </c>
      <c r="Z6" s="21">
        <v>-102.47316912151734</v>
      </c>
      <c r="AA6" s="22">
        <v>-6725514</v>
      </c>
    </row>
    <row r="7" spans="1:27" x14ac:dyDescent="0.25">
      <c r="A7" s="23" t="s">
        <v>35</v>
      </c>
      <c r="B7" s="17" t="s">
        <v>32</v>
      </c>
      <c r="C7" s="18">
        <v>4616087</v>
      </c>
      <c r="D7" s="18"/>
      <c r="E7" s="19">
        <v>5052522</v>
      </c>
      <c r="F7" s="20">
        <v>5052522</v>
      </c>
      <c r="G7" s="20">
        <v>4393398</v>
      </c>
      <c r="H7" s="20">
        <v>371403</v>
      </c>
      <c r="I7" s="20">
        <v>621529</v>
      </c>
      <c r="J7" s="20">
        <v>5386330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5386330</v>
      </c>
      <c r="X7" s="20">
        <v>4017315</v>
      </c>
      <c r="Y7" s="20">
        <v>1369015</v>
      </c>
      <c r="Z7" s="21">
        <v>34.077860461527166</v>
      </c>
      <c r="AA7" s="22">
        <v>5052522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-2936166</v>
      </c>
      <c r="D13" s="29">
        <f>SUM(D6:D12)</f>
        <v>0</v>
      </c>
      <c r="E13" s="30">
        <f t="shared" si="0"/>
        <v>-1672992</v>
      </c>
      <c r="F13" s="31">
        <f t="shared" si="0"/>
        <v>-1672992</v>
      </c>
      <c r="G13" s="31">
        <f t="shared" si="0"/>
        <v>4393398</v>
      </c>
      <c r="H13" s="31">
        <f t="shared" si="0"/>
        <v>371403</v>
      </c>
      <c r="I13" s="31">
        <f t="shared" si="0"/>
        <v>663112</v>
      </c>
      <c r="J13" s="31">
        <f t="shared" si="0"/>
        <v>5427913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5427913</v>
      </c>
      <c r="X13" s="31">
        <f t="shared" si="0"/>
        <v>2335950</v>
      </c>
      <c r="Y13" s="31">
        <f t="shared" si="0"/>
        <v>3091963</v>
      </c>
      <c r="Z13" s="32">
        <f>+IF(X13&lt;&gt;0,+(Y13/X13)*100,0)</f>
        <v>132.36426293371005</v>
      </c>
      <c r="AA13" s="33">
        <f>SUM(AA6:AA12)</f>
        <v>-1672992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3218414</v>
      </c>
      <c r="D17" s="18"/>
      <c r="E17" s="19">
        <v>-44729197</v>
      </c>
      <c r="F17" s="20">
        <v>-44729197</v>
      </c>
      <c r="G17" s="24">
        <v>3453196</v>
      </c>
      <c r="H17" s="24">
        <v>-3465484</v>
      </c>
      <c r="I17" s="24"/>
      <c r="J17" s="20">
        <v>-12288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-12288</v>
      </c>
      <c r="X17" s="20">
        <v>-44729197</v>
      </c>
      <c r="Y17" s="24">
        <v>44716909</v>
      </c>
      <c r="Z17" s="25">
        <v>-99.972528011178014</v>
      </c>
      <c r="AA17" s="26">
        <v>-44729197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3218414</v>
      </c>
      <c r="D25" s="29">
        <f t="shared" ref="D25:Y25" si="1">SUM(D15:D24)</f>
        <v>0</v>
      </c>
      <c r="E25" s="35">
        <f t="shared" si="1"/>
        <v>-44729197</v>
      </c>
      <c r="F25" s="36">
        <f t="shared" si="1"/>
        <v>-44729197</v>
      </c>
      <c r="G25" s="36">
        <f t="shared" si="1"/>
        <v>3453196</v>
      </c>
      <c r="H25" s="36">
        <f t="shared" si="1"/>
        <v>-3465484</v>
      </c>
      <c r="I25" s="36">
        <f t="shared" si="1"/>
        <v>0</v>
      </c>
      <c r="J25" s="36">
        <f t="shared" si="1"/>
        <v>-12288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-12288</v>
      </c>
      <c r="X25" s="36">
        <f t="shared" si="1"/>
        <v>-44729197</v>
      </c>
      <c r="Y25" s="36">
        <f t="shared" si="1"/>
        <v>44716909</v>
      </c>
      <c r="Z25" s="37">
        <f>+IF(X25&lt;&gt;0,+(Y25/X25)*100,0)</f>
        <v>-99.972528011178014</v>
      </c>
      <c r="AA25" s="38">
        <f>SUM(AA15:AA24)</f>
        <v>-44729197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282248</v>
      </c>
      <c r="D26" s="29">
        <f>+D13+D25</f>
        <v>0</v>
      </c>
      <c r="E26" s="30">
        <f t="shared" si="2"/>
        <v>-46402189</v>
      </c>
      <c r="F26" s="31">
        <f t="shared" si="2"/>
        <v>-46402189</v>
      </c>
      <c r="G26" s="31">
        <f t="shared" si="2"/>
        <v>7846594</v>
      </c>
      <c r="H26" s="31">
        <f t="shared" si="2"/>
        <v>-3094081</v>
      </c>
      <c r="I26" s="31">
        <f t="shared" si="2"/>
        <v>663112</v>
      </c>
      <c r="J26" s="31">
        <f t="shared" si="2"/>
        <v>5415625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5415625</v>
      </c>
      <c r="X26" s="31">
        <f t="shared" si="2"/>
        <v>-42393247</v>
      </c>
      <c r="Y26" s="31">
        <f t="shared" si="2"/>
        <v>47808872</v>
      </c>
      <c r="Z26" s="32">
        <f>+IF(X26&lt;&gt;0,+(Y26/X26)*100,0)</f>
        <v>-112.77473508929383</v>
      </c>
      <c r="AA26" s="33">
        <f>+AA13+AA25</f>
        <v>-46402189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282248</v>
      </c>
      <c r="D45" s="42">
        <f t="shared" si="6"/>
        <v>0</v>
      </c>
      <c r="E45" s="43">
        <f t="shared" si="6"/>
        <v>-46402189</v>
      </c>
      <c r="F45" s="44">
        <f t="shared" si="6"/>
        <v>-46402189</v>
      </c>
      <c r="G45" s="44">
        <f t="shared" si="6"/>
        <v>7846594</v>
      </c>
      <c r="H45" s="44">
        <f t="shared" si="6"/>
        <v>-3094081</v>
      </c>
      <c r="I45" s="44">
        <f t="shared" si="6"/>
        <v>663112</v>
      </c>
      <c r="J45" s="44">
        <f t="shared" si="6"/>
        <v>5415625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5415625</v>
      </c>
      <c r="X45" s="44">
        <f t="shared" si="6"/>
        <v>-42393247</v>
      </c>
      <c r="Y45" s="44">
        <f t="shared" si="6"/>
        <v>47808872</v>
      </c>
      <c r="Z45" s="45">
        <f>+IF(X45&lt;&gt;0,+(Y45/X45)*100,0)</f>
        <v>-112.77473508929383</v>
      </c>
      <c r="AA45" s="46">
        <f>+AA26-AA44</f>
        <v>-46402189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-5345235</v>
      </c>
      <c r="F47" s="20">
        <v>-5345235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-1336293</v>
      </c>
      <c r="Y47" s="20">
        <v>1336293</v>
      </c>
      <c r="Z47" s="47">
        <v>-100</v>
      </c>
      <c r="AA47" s="22">
        <v>-5345235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-5345235</v>
      </c>
      <c r="F50" s="52">
        <f t="shared" si="7"/>
        <v>-5345235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-1336293</v>
      </c>
      <c r="Y50" s="52">
        <f t="shared" si="7"/>
        <v>1336293</v>
      </c>
      <c r="Z50" s="53">
        <f>+IF(X50&lt;&gt;0,+(Y50/X50)*100,0)</f>
        <v>-100</v>
      </c>
      <c r="AA50" s="54">
        <f>SUM(AA47:AA49)</f>
        <v>-5345235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3643582</v>
      </c>
      <c r="D7" s="18"/>
      <c r="E7" s="19">
        <v>5057673</v>
      </c>
      <c r="F7" s="20">
        <v>5057673</v>
      </c>
      <c r="G7" s="20">
        <v>3036062</v>
      </c>
      <c r="H7" s="20">
        <v>1044280</v>
      </c>
      <c r="I7" s="20">
        <v>-3374957</v>
      </c>
      <c r="J7" s="20">
        <v>705385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705385</v>
      </c>
      <c r="X7" s="20">
        <v>1264428</v>
      </c>
      <c r="Y7" s="20">
        <v>-559043</v>
      </c>
      <c r="Z7" s="21">
        <v>-44.213114546656669</v>
      </c>
      <c r="AA7" s="22">
        <v>5057673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3643582</v>
      </c>
      <c r="D13" s="29">
        <f>SUM(D6:D12)</f>
        <v>0</v>
      </c>
      <c r="E13" s="30">
        <f t="shared" si="0"/>
        <v>5057673</v>
      </c>
      <c r="F13" s="31">
        <f t="shared" si="0"/>
        <v>5057673</v>
      </c>
      <c r="G13" s="31">
        <f t="shared" si="0"/>
        <v>3036062</v>
      </c>
      <c r="H13" s="31">
        <f t="shared" si="0"/>
        <v>1044280</v>
      </c>
      <c r="I13" s="31">
        <f t="shared" si="0"/>
        <v>-3374957</v>
      </c>
      <c r="J13" s="31">
        <f t="shared" si="0"/>
        <v>705385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705385</v>
      </c>
      <c r="X13" s="31">
        <f t="shared" si="0"/>
        <v>1264428</v>
      </c>
      <c r="Y13" s="31">
        <f t="shared" si="0"/>
        <v>-559043</v>
      </c>
      <c r="Z13" s="32">
        <f>+IF(X13&lt;&gt;0,+(Y13/X13)*100,0)</f>
        <v>-44.213114546656669</v>
      </c>
      <c r="AA13" s="33">
        <f>SUM(AA6:AA12)</f>
        <v>5057673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155248842</v>
      </c>
      <c r="D17" s="18"/>
      <c r="E17" s="19">
        <v>201947692</v>
      </c>
      <c r="F17" s="20">
        <v>201947692</v>
      </c>
      <c r="G17" s="24">
        <v>162642994</v>
      </c>
      <c r="H17" s="24">
        <v>-6112837</v>
      </c>
      <c r="I17" s="24">
        <v>-153482759</v>
      </c>
      <c r="J17" s="20">
        <v>3047398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3047398</v>
      </c>
      <c r="X17" s="20">
        <v>50486931</v>
      </c>
      <c r="Y17" s="24">
        <v>-47439533</v>
      </c>
      <c r="Z17" s="25">
        <v>-93.963986442352777</v>
      </c>
      <c r="AA17" s="26">
        <v>201947692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155248842</v>
      </c>
      <c r="D25" s="29">
        <f t="shared" ref="D25:Y25" si="1">SUM(D15:D24)</f>
        <v>0</v>
      </c>
      <c r="E25" s="35">
        <f t="shared" si="1"/>
        <v>201947692</v>
      </c>
      <c r="F25" s="36">
        <f t="shared" si="1"/>
        <v>201947692</v>
      </c>
      <c r="G25" s="36">
        <f t="shared" si="1"/>
        <v>162642994</v>
      </c>
      <c r="H25" s="36">
        <f t="shared" si="1"/>
        <v>-6112837</v>
      </c>
      <c r="I25" s="36">
        <f t="shared" si="1"/>
        <v>-153482759</v>
      </c>
      <c r="J25" s="36">
        <f t="shared" si="1"/>
        <v>3047398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3047398</v>
      </c>
      <c r="X25" s="36">
        <f t="shared" si="1"/>
        <v>50486931</v>
      </c>
      <c r="Y25" s="36">
        <f t="shared" si="1"/>
        <v>-47439533</v>
      </c>
      <c r="Z25" s="37">
        <f>+IF(X25&lt;&gt;0,+(Y25/X25)*100,0)</f>
        <v>-93.963986442352777</v>
      </c>
      <c r="AA25" s="38">
        <f>SUM(AA15:AA24)</f>
        <v>201947692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158892424</v>
      </c>
      <c r="D26" s="29">
        <f>+D13+D25</f>
        <v>0</v>
      </c>
      <c r="E26" s="30">
        <f t="shared" si="2"/>
        <v>207005365</v>
      </c>
      <c r="F26" s="31">
        <f t="shared" si="2"/>
        <v>207005365</v>
      </c>
      <c r="G26" s="31">
        <f t="shared" si="2"/>
        <v>165679056</v>
      </c>
      <c r="H26" s="31">
        <f t="shared" si="2"/>
        <v>-5068557</v>
      </c>
      <c r="I26" s="31">
        <f t="shared" si="2"/>
        <v>-156857716</v>
      </c>
      <c r="J26" s="31">
        <f t="shared" si="2"/>
        <v>3752783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3752783</v>
      </c>
      <c r="X26" s="31">
        <f t="shared" si="2"/>
        <v>51751359</v>
      </c>
      <c r="Y26" s="31">
        <f t="shared" si="2"/>
        <v>-47998576</v>
      </c>
      <c r="Z26" s="32">
        <f>+IF(X26&lt;&gt;0,+(Y26/X26)*100,0)</f>
        <v>-92.748435843008494</v>
      </c>
      <c r="AA26" s="33">
        <f>+AA13+AA25</f>
        <v>207005365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-87770713</v>
      </c>
      <c r="D33" s="18"/>
      <c r="E33" s="19"/>
      <c r="F33" s="20"/>
      <c r="G33" s="20">
        <v>-87770713</v>
      </c>
      <c r="H33" s="20"/>
      <c r="I33" s="20">
        <v>87770713</v>
      </c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2232098</v>
      </c>
      <c r="D35" s="18"/>
      <c r="E35" s="19"/>
      <c r="F35" s="20"/>
      <c r="G35" s="20">
        <v>2262840</v>
      </c>
      <c r="H35" s="20">
        <v>40713</v>
      </c>
      <c r="I35" s="20">
        <v>-2203079</v>
      </c>
      <c r="J35" s="20">
        <v>100474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100474</v>
      </c>
      <c r="X35" s="20"/>
      <c r="Y35" s="20">
        <v>100474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-85538615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-85507873</v>
      </c>
      <c r="H37" s="31">
        <f t="shared" si="3"/>
        <v>40713</v>
      </c>
      <c r="I37" s="31">
        <f t="shared" si="3"/>
        <v>85567634</v>
      </c>
      <c r="J37" s="31">
        <f t="shared" si="3"/>
        <v>100474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100474</v>
      </c>
      <c r="X37" s="31">
        <f t="shared" si="3"/>
        <v>0</v>
      </c>
      <c r="Y37" s="31">
        <f t="shared" si="3"/>
        <v>100474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-85538615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-85507873</v>
      </c>
      <c r="H44" s="31">
        <f t="shared" si="5"/>
        <v>40713</v>
      </c>
      <c r="I44" s="31">
        <f t="shared" si="5"/>
        <v>85567634</v>
      </c>
      <c r="J44" s="31">
        <f t="shared" si="5"/>
        <v>100474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100474</v>
      </c>
      <c r="X44" s="31">
        <f t="shared" si="5"/>
        <v>0</v>
      </c>
      <c r="Y44" s="31">
        <f t="shared" si="5"/>
        <v>100474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244431039</v>
      </c>
      <c r="D45" s="42">
        <f t="shared" si="6"/>
        <v>0</v>
      </c>
      <c r="E45" s="43">
        <f t="shared" si="6"/>
        <v>207005365</v>
      </c>
      <c r="F45" s="44">
        <f t="shared" si="6"/>
        <v>207005365</v>
      </c>
      <c r="G45" s="44">
        <f t="shared" si="6"/>
        <v>251186929</v>
      </c>
      <c r="H45" s="44">
        <f t="shared" si="6"/>
        <v>-5109270</v>
      </c>
      <c r="I45" s="44">
        <f t="shared" si="6"/>
        <v>-242425350</v>
      </c>
      <c r="J45" s="44">
        <f t="shared" si="6"/>
        <v>3652309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3652309</v>
      </c>
      <c r="X45" s="44">
        <f t="shared" si="6"/>
        <v>51751359</v>
      </c>
      <c r="Y45" s="44">
        <f t="shared" si="6"/>
        <v>-48099050</v>
      </c>
      <c r="Z45" s="45">
        <f>+IF(X45&lt;&gt;0,+(Y45/X45)*100,0)</f>
        <v>-92.942583401529618</v>
      </c>
      <c r="AA45" s="46">
        <f>+AA26-AA44</f>
        <v>207005365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-64183116</v>
      </c>
      <c r="D47" s="18"/>
      <c r="E47" s="19"/>
      <c r="F47" s="20"/>
      <c r="G47" s="20">
        <v>-65078218</v>
      </c>
      <c r="H47" s="20">
        <v>-8871476</v>
      </c>
      <c r="I47" s="20">
        <v>70565268</v>
      </c>
      <c r="J47" s="20">
        <v>-3384426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-3384426</v>
      </c>
      <c r="X47" s="20"/>
      <c r="Y47" s="20">
        <v>-3384426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-64183116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-65078218</v>
      </c>
      <c r="H50" s="52">
        <f t="shared" si="7"/>
        <v>-8871476</v>
      </c>
      <c r="I50" s="52">
        <f t="shared" si="7"/>
        <v>70565268</v>
      </c>
      <c r="J50" s="52">
        <f t="shared" si="7"/>
        <v>-3384426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-3384426</v>
      </c>
      <c r="X50" s="52">
        <f t="shared" si="7"/>
        <v>0</v>
      </c>
      <c r="Y50" s="52">
        <f t="shared" si="7"/>
        <v>-3384426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10450000</v>
      </c>
      <c r="F17" s="20">
        <v>10450000</v>
      </c>
      <c r="G17" s="24"/>
      <c r="H17" s="24">
        <v>4589525</v>
      </c>
      <c r="I17" s="24">
        <v>915428</v>
      </c>
      <c r="J17" s="20">
        <v>5504953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5504953</v>
      </c>
      <c r="X17" s="20">
        <v>2612499</v>
      </c>
      <c r="Y17" s="24">
        <v>2892454</v>
      </c>
      <c r="Z17" s="25">
        <v>110.71598496305643</v>
      </c>
      <c r="AA17" s="26">
        <v>10450000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10450000</v>
      </c>
      <c r="F25" s="36">
        <f t="shared" si="1"/>
        <v>10450000</v>
      </c>
      <c r="G25" s="36">
        <f t="shared" si="1"/>
        <v>0</v>
      </c>
      <c r="H25" s="36">
        <f t="shared" si="1"/>
        <v>4589525</v>
      </c>
      <c r="I25" s="36">
        <f t="shared" si="1"/>
        <v>915428</v>
      </c>
      <c r="J25" s="36">
        <f t="shared" si="1"/>
        <v>5504953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5504953</v>
      </c>
      <c r="X25" s="36">
        <f t="shared" si="1"/>
        <v>2612499</v>
      </c>
      <c r="Y25" s="36">
        <f t="shared" si="1"/>
        <v>2892454</v>
      </c>
      <c r="Z25" s="37">
        <f>+IF(X25&lt;&gt;0,+(Y25/X25)*100,0)</f>
        <v>110.71598496305643</v>
      </c>
      <c r="AA25" s="38">
        <f>SUM(AA15:AA24)</f>
        <v>10450000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10450000</v>
      </c>
      <c r="F26" s="31">
        <f t="shared" si="2"/>
        <v>10450000</v>
      </c>
      <c r="G26" s="31">
        <f t="shared" si="2"/>
        <v>0</v>
      </c>
      <c r="H26" s="31">
        <f t="shared" si="2"/>
        <v>4589525</v>
      </c>
      <c r="I26" s="31">
        <f t="shared" si="2"/>
        <v>915428</v>
      </c>
      <c r="J26" s="31">
        <f t="shared" si="2"/>
        <v>5504953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5504953</v>
      </c>
      <c r="X26" s="31">
        <f t="shared" si="2"/>
        <v>2612499</v>
      </c>
      <c r="Y26" s="31">
        <f t="shared" si="2"/>
        <v>2892454</v>
      </c>
      <c r="Z26" s="32">
        <f>+IF(X26&lt;&gt;0,+(Y26/X26)*100,0)</f>
        <v>110.71598496305643</v>
      </c>
      <c r="AA26" s="33">
        <f>+AA13+AA25</f>
        <v>10450000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10450000</v>
      </c>
      <c r="F45" s="44">
        <f t="shared" si="6"/>
        <v>10450000</v>
      </c>
      <c r="G45" s="44">
        <f t="shared" si="6"/>
        <v>0</v>
      </c>
      <c r="H45" s="44">
        <f t="shared" si="6"/>
        <v>4589525</v>
      </c>
      <c r="I45" s="44">
        <f t="shared" si="6"/>
        <v>915428</v>
      </c>
      <c r="J45" s="44">
        <f t="shared" si="6"/>
        <v>5504953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5504953</v>
      </c>
      <c r="X45" s="44">
        <f t="shared" si="6"/>
        <v>2612499</v>
      </c>
      <c r="Y45" s="44">
        <f t="shared" si="6"/>
        <v>2892454</v>
      </c>
      <c r="Z45" s="45">
        <f>+IF(X45&lt;&gt;0,+(Y45/X45)*100,0)</f>
        <v>110.71598496305643</v>
      </c>
      <c r="AA45" s="46">
        <f>+AA26-AA44</f>
        <v>10450000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2337006</v>
      </c>
      <c r="D7" s="18"/>
      <c r="E7" s="19">
        <v>5742509</v>
      </c>
      <c r="F7" s="20">
        <v>5742509</v>
      </c>
      <c r="G7" s="20">
        <v>31651272</v>
      </c>
      <c r="H7" s="20">
        <v>-33941546</v>
      </c>
      <c r="I7" s="20">
        <v>1995393</v>
      </c>
      <c r="J7" s="20">
        <v>-294881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-294881</v>
      </c>
      <c r="X7" s="20">
        <v>1435635</v>
      </c>
      <c r="Y7" s="20">
        <v>-1730516</v>
      </c>
      <c r="Z7" s="21">
        <v>-120.54010942892866</v>
      </c>
      <c r="AA7" s="22">
        <v>5742509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2337006</v>
      </c>
      <c r="D13" s="29">
        <f>SUM(D6:D12)</f>
        <v>0</v>
      </c>
      <c r="E13" s="30">
        <f t="shared" si="0"/>
        <v>5742509</v>
      </c>
      <c r="F13" s="31">
        <f t="shared" si="0"/>
        <v>5742509</v>
      </c>
      <c r="G13" s="31">
        <f t="shared" si="0"/>
        <v>31651272</v>
      </c>
      <c r="H13" s="31">
        <f t="shared" si="0"/>
        <v>-33941546</v>
      </c>
      <c r="I13" s="31">
        <f t="shared" si="0"/>
        <v>1995393</v>
      </c>
      <c r="J13" s="31">
        <f t="shared" si="0"/>
        <v>-294881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-294881</v>
      </c>
      <c r="X13" s="31">
        <f t="shared" si="0"/>
        <v>1435635</v>
      </c>
      <c r="Y13" s="31">
        <f t="shared" si="0"/>
        <v>-1730516</v>
      </c>
      <c r="Z13" s="32">
        <f>+IF(X13&lt;&gt;0,+(Y13/X13)*100,0)</f>
        <v>-120.54010942892866</v>
      </c>
      <c r="AA13" s="33">
        <f>SUM(AA6:AA12)</f>
        <v>5742509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54970695</v>
      </c>
      <c r="D17" s="18"/>
      <c r="E17" s="19">
        <v>27604004</v>
      </c>
      <c r="F17" s="20">
        <v>27604004</v>
      </c>
      <c r="G17" s="24">
        <v>54846291</v>
      </c>
      <c r="H17" s="24">
        <v>-34092362</v>
      </c>
      <c r="I17" s="24"/>
      <c r="J17" s="20">
        <v>20753929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20753929</v>
      </c>
      <c r="X17" s="20">
        <v>6901011</v>
      </c>
      <c r="Y17" s="24">
        <v>13852918</v>
      </c>
      <c r="Z17" s="25">
        <v>200.73751512640686</v>
      </c>
      <c r="AA17" s="26">
        <v>27604004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54970695</v>
      </c>
      <c r="D25" s="29">
        <f t="shared" ref="D25:Y25" si="1">SUM(D15:D24)</f>
        <v>0</v>
      </c>
      <c r="E25" s="35">
        <f t="shared" si="1"/>
        <v>27604004</v>
      </c>
      <c r="F25" s="36">
        <f t="shared" si="1"/>
        <v>27604004</v>
      </c>
      <c r="G25" s="36">
        <f t="shared" si="1"/>
        <v>54846291</v>
      </c>
      <c r="H25" s="36">
        <f t="shared" si="1"/>
        <v>-34092362</v>
      </c>
      <c r="I25" s="36">
        <f t="shared" si="1"/>
        <v>0</v>
      </c>
      <c r="J25" s="36">
        <f t="shared" si="1"/>
        <v>20753929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20753929</v>
      </c>
      <c r="X25" s="36">
        <f t="shared" si="1"/>
        <v>6901011</v>
      </c>
      <c r="Y25" s="36">
        <f t="shared" si="1"/>
        <v>13852918</v>
      </c>
      <c r="Z25" s="37">
        <f>+IF(X25&lt;&gt;0,+(Y25/X25)*100,0)</f>
        <v>200.73751512640686</v>
      </c>
      <c r="AA25" s="38">
        <f>SUM(AA15:AA24)</f>
        <v>27604004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57307701</v>
      </c>
      <c r="D26" s="29">
        <f>+D13+D25</f>
        <v>0</v>
      </c>
      <c r="E26" s="30">
        <f t="shared" si="2"/>
        <v>33346513</v>
      </c>
      <c r="F26" s="31">
        <f t="shared" si="2"/>
        <v>33346513</v>
      </c>
      <c r="G26" s="31">
        <f t="shared" si="2"/>
        <v>86497563</v>
      </c>
      <c r="H26" s="31">
        <f t="shared" si="2"/>
        <v>-68033908</v>
      </c>
      <c r="I26" s="31">
        <f t="shared" si="2"/>
        <v>1995393</v>
      </c>
      <c r="J26" s="31">
        <f t="shared" si="2"/>
        <v>20459048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20459048</v>
      </c>
      <c r="X26" s="31">
        <f t="shared" si="2"/>
        <v>8336646</v>
      </c>
      <c r="Y26" s="31">
        <f t="shared" si="2"/>
        <v>12122402</v>
      </c>
      <c r="Z26" s="32">
        <f>+IF(X26&lt;&gt;0,+(Y26/X26)*100,0)</f>
        <v>145.41102021124564</v>
      </c>
      <c r="AA26" s="33">
        <f>+AA13+AA25</f>
        <v>33346513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</v>
      </c>
      <c r="Y33" s="20">
        <v>3</v>
      </c>
      <c r="Z33" s="21">
        <v>-100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7336380</v>
      </c>
      <c r="D35" s="18"/>
      <c r="E35" s="19">
        <v>1487369</v>
      </c>
      <c r="F35" s="20">
        <v>1487369</v>
      </c>
      <c r="G35" s="20">
        <v>7606853</v>
      </c>
      <c r="H35" s="20">
        <v>-4353473</v>
      </c>
      <c r="I35" s="20">
        <v>260163</v>
      </c>
      <c r="J35" s="20">
        <v>3513543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3513543</v>
      </c>
      <c r="X35" s="20">
        <v>371841</v>
      </c>
      <c r="Y35" s="20">
        <v>3141702</v>
      </c>
      <c r="Z35" s="21">
        <v>844.90467699903991</v>
      </c>
      <c r="AA35" s="22">
        <v>1487369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7336380</v>
      </c>
      <c r="D37" s="29">
        <f t="shared" ref="D37:Y37" si="3">SUM(D29:D36)</f>
        <v>0</v>
      </c>
      <c r="E37" s="30">
        <f t="shared" si="3"/>
        <v>1487369</v>
      </c>
      <c r="F37" s="31">
        <f t="shared" si="3"/>
        <v>1487369</v>
      </c>
      <c r="G37" s="31">
        <f t="shared" si="3"/>
        <v>7606853</v>
      </c>
      <c r="H37" s="31">
        <f t="shared" si="3"/>
        <v>-4353473</v>
      </c>
      <c r="I37" s="31">
        <f t="shared" si="3"/>
        <v>260163</v>
      </c>
      <c r="J37" s="31">
        <f t="shared" si="3"/>
        <v>3513543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3513543</v>
      </c>
      <c r="X37" s="31">
        <f t="shared" si="3"/>
        <v>371838</v>
      </c>
      <c r="Y37" s="31">
        <f t="shared" si="3"/>
        <v>3141705</v>
      </c>
      <c r="Z37" s="32">
        <f>+IF(X37&lt;&gt;0,+(Y37/X37)*100,0)</f>
        <v>844.91230051796754</v>
      </c>
      <c r="AA37" s="33">
        <f>SUM(AA29:AA36)</f>
        <v>1487369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7336380</v>
      </c>
      <c r="D44" s="29">
        <f>+D37+D43</f>
        <v>0</v>
      </c>
      <c r="E44" s="30">
        <f t="shared" si="5"/>
        <v>1487369</v>
      </c>
      <c r="F44" s="31">
        <f t="shared" si="5"/>
        <v>1487369</v>
      </c>
      <c r="G44" s="31">
        <f t="shared" si="5"/>
        <v>7606853</v>
      </c>
      <c r="H44" s="31">
        <f t="shared" si="5"/>
        <v>-4353473</v>
      </c>
      <c r="I44" s="31">
        <f t="shared" si="5"/>
        <v>260163</v>
      </c>
      <c r="J44" s="31">
        <f t="shared" si="5"/>
        <v>3513543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3513543</v>
      </c>
      <c r="X44" s="31">
        <f t="shared" si="5"/>
        <v>371838</v>
      </c>
      <c r="Y44" s="31">
        <f t="shared" si="5"/>
        <v>3141705</v>
      </c>
      <c r="Z44" s="32">
        <f>+IF(X44&lt;&gt;0,+(Y44/X44)*100,0)</f>
        <v>844.91230051796754</v>
      </c>
      <c r="AA44" s="33">
        <f>+AA37+AA43</f>
        <v>1487369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49971321</v>
      </c>
      <c r="D45" s="42">
        <f t="shared" si="6"/>
        <v>0</v>
      </c>
      <c r="E45" s="43">
        <f t="shared" si="6"/>
        <v>31859144</v>
      </c>
      <c r="F45" s="44">
        <f t="shared" si="6"/>
        <v>31859144</v>
      </c>
      <c r="G45" s="44">
        <f t="shared" si="6"/>
        <v>78890710</v>
      </c>
      <c r="H45" s="44">
        <f t="shared" si="6"/>
        <v>-63680435</v>
      </c>
      <c r="I45" s="44">
        <f t="shared" si="6"/>
        <v>1735230</v>
      </c>
      <c r="J45" s="44">
        <f t="shared" si="6"/>
        <v>16945505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16945505</v>
      </c>
      <c r="X45" s="44">
        <f t="shared" si="6"/>
        <v>7964808</v>
      </c>
      <c r="Y45" s="44">
        <f t="shared" si="6"/>
        <v>8980697</v>
      </c>
      <c r="Z45" s="45">
        <f>+IF(X45&lt;&gt;0,+(Y45/X45)*100,0)</f>
        <v>112.75472051554789</v>
      </c>
      <c r="AA45" s="46">
        <f>+AA26-AA44</f>
        <v>31859144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4512467</v>
      </c>
      <c r="D47" s="18"/>
      <c r="E47" s="19"/>
      <c r="F47" s="20"/>
      <c r="G47" s="20">
        <v>5564564</v>
      </c>
      <c r="H47" s="20">
        <v>-21120304</v>
      </c>
      <c r="I47" s="20">
        <v>578815</v>
      </c>
      <c r="J47" s="20">
        <v>-14976925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-14976925</v>
      </c>
      <c r="X47" s="20"/>
      <c r="Y47" s="20">
        <v>-14976925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4512467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5564564</v>
      </c>
      <c r="H50" s="52">
        <f t="shared" si="7"/>
        <v>-21120304</v>
      </c>
      <c r="I50" s="52">
        <f t="shared" si="7"/>
        <v>578815</v>
      </c>
      <c r="J50" s="52">
        <f t="shared" si="7"/>
        <v>-14976925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-14976925</v>
      </c>
      <c r="X50" s="52">
        <f t="shared" si="7"/>
        <v>0</v>
      </c>
      <c r="Y50" s="52">
        <f t="shared" si="7"/>
        <v>-14976925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81174165</v>
      </c>
      <c r="D6" s="18"/>
      <c r="E6" s="19">
        <v>31392703</v>
      </c>
      <c r="F6" s="20">
        <v>31392703</v>
      </c>
      <c r="G6" s="20">
        <v>80346717</v>
      </c>
      <c r="H6" s="20">
        <v>1530266</v>
      </c>
      <c r="I6" s="20">
        <v>3160712</v>
      </c>
      <c r="J6" s="20">
        <v>85037695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85037695</v>
      </c>
      <c r="X6" s="20">
        <v>7848174</v>
      </c>
      <c r="Y6" s="20">
        <v>77189521</v>
      </c>
      <c r="Z6" s="21">
        <v>983.53478146636405</v>
      </c>
      <c r="AA6" s="22">
        <v>31392703</v>
      </c>
    </row>
    <row r="7" spans="1:27" x14ac:dyDescent="0.25">
      <c r="A7" s="23" t="s">
        <v>35</v>
      </c>
      <c r="B7" s="17" t="s">
        <v>32</v>
      </c>
      <c r="C7" s="18">
        <v>63119972</v>
      </c>
      <c r="D7" s="18"/>
      <c r="E7" s="19">
        <v>25131693</v>
      </c>
      <c r="F7" s="20">
        <v>25131693</v>
      </c>
      <c r="G7" s="20">
        <v>62236741</v>
      </c>
      <c r="H7" s="20">
        <v>5941756</v>
      </c>
      <c r="I7" s="20">
        <v>1274297</v>
      </c>
      <c r="J7" s="20">
        <v>69452794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69452794</v>
      </c>
      <c r="X7" s="20">
        <v>6282924</v>
      </c>
      <c r="Y7" s="20">
        <v>63169870</v>
      </c>
      <c r="Z7" s="21">
        <v>1005.4215202985107</v>
      </c>
      <c r="AA7" s="22">
        <v>25131693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9441347</v>
      </c>
      <c r="F8" s="20">
        <v>9441347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2360337</v>
      </c>
      <c r="Y8" s="20">
        <v>-2360337</v>
      </c>
      <c r="Z8" s="21">
        <v>-100</v>
      </c>
      <c r="AA8" s="22">
        <v>9441347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13295171</v>
      </c>
      <c r="D10" s="18"/>
      <c r="E10" s="19">
        <v>-443760</v>
      </c>
      <c r="F10" s="20">
        <v>-443760</v>
      </c>
      <c r="G10" s="20">
        <v>13295171</v>
      </c>
      <c r="H10" s="20">
        <v>-7647</v>
      </c>
      <c r="I10" s="20">
        <v>-10189</v>
      </c>
      <c r="J10" s="20">
        <v>13277335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13277335</v>
      </c>
      <c r="X10" s="20">
        <v>-110940</v>
      </c>
      <c r="Y10" s="20">
        <v>13388275</v>
      </c>
      <c r="Z10" s="21">
        <v>-12068.032269695332</v>
      </c>
      <c r="AA10" s="22">
        <v>-443760</v>
      </c>
    </row>
    <row r="11" spans="1:27" x14ac:dyDescent="0.25">
      <c r="A11" s="23" t="s">
        <v>39</v>
      </c>
      <c r="B11" s="17" t="s">
        <v>32</v>
      </c>
      <c r="C11" s="18">
        <v>16077058</v>
      </c>
      <c r="D11" s="18"/>
      <c r="E11" s="19"/>
      <c r="F11" s="20"/>
      <c r="G11" s="24">
        <v>16077058</v>
      </c>
      <c r="H11" s="24">
        <v>-3620788</v>
      </c>
      <c r="I11" s="24">
        <v>27170</v>
      </c>
      <c r="J11" s="20">
        <v>12483440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12483440</v>
      </c>
      <c r="X11" s="20"/>
      <c r="Y11" s="24">
        <v>12483440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-10948</v>
      </c>
      <c r="D12" s="18"/>
      <c r="E12" s="19"/>
      <c r="F12" s="20"/>
      <c r="G12" s="20">
        <v>-10948</v>
      </c>
      <c r="H12" s="20"/>
      <c r="I12" s="20"/>
      <c r="J12" s="20">
        <v>-10948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-10948</v>
      </c>
      <c r="X12" s="20"/>
      <c r="Y12" s="20">
        <v>-10948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173655418</v>
      </c>
      <c r="D13" s="29">
        <f>SUM(D6:D12)</f>
        <v>0</v>
      </c>
      <c r="E13" s="30">
        <f t="shared" si="0"/>
        <v>65521983</v>
      </c>
      <c r="F13" s="31">
        <f t="shared" si="0"/>
        <v>65521983</v>
      </c>
      <c r="G13" s="31">
        <f t="shared" si="0"/>
        <v>171944739</v>
      </c>
      <c r="H13" s="31">
        <f t="shared" si="0"/>
        <v>3843587</v>
      </c>
      <c r="I13" s="31">
        <f t="shared" si="0"/>
        <v>4451990</v>
      </c>
      <c r="J13" s="31">
        <f t="shared" si="0"/>
        <v>180240316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180240316</v>
      </c>
      <c r="X13" s="31">
        <f t="shared" si="0"/>
        <v>16380495</v>
      </c>
      <c r="Y13" s="31">
        <f t="shared" si="0"/>
        <v>163859821</v>
      </c>
      <c r="Z13" s="32">
        <f>+IF(X13&lt;&gt;0,+(Y13/X13)*100,0)</f>
        <v>1000.3349776670364</v>
      </c>
      <c r="AA13" s="33">
        <f>SUM(AA6:AA12)</f>
        <v>65521983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67427523</v>
      </c>
      <c r="D17" s="18"/>
      <c r="E17" s="19">
        <v>-4826796</v>
      </c>
      <c r="F17" s="20">
        <v>-4826796</v>
      </c>
      <c r="G17" s="24">
        <v>67427522</v>
      </c>
      <c r="H17" s="24">
        <v>-26564227</v>
      </c>
      <c r="I17" s="24">
        <v>181137</v>
      </c>
      <c r="J17" s="20">
        <v>41044432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41044432</v>
      </c>
      <c r="X17" s="20">
        <v>-1206699</v>
      </c>
      <c r="Y17" s="24">
        <v>42251131</v>
      </c>
      <c r="Z17" s="25">
        <v>-3501.3811232129965</v>
      </c>
      <c r="AA17" s="26">
        <v>-4826796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67427523</v>
      </c>
      <c r="D25" s="29">
        <f t="shared" ref="D25:Y25" si="1">SUM(D15:D24)</f>
        <v>0</v>
      </c>
      <c r="E25" s="35">
        <f t="shared" si="1"/>
        <v>-4826796</v>
      </c>
      <c r="F25" s="36">
        <f t="shared" si="1"/>
        <v>-4826796</v>
      </c>
      <c r="G25" s="36">
        <f t="shared" si="1"/>
        <v>67427522</v>
      </c>
      <c r="H25" s="36">
        <f t="shared" si="1"/>
        <v>-26564227</v>
      </c>
      <c r="I25" s="36">
        <f t="shared" si="1"/>
        <v>181137</v>
      </c>
      <c r="J25" s="36">
        <f t="shared" si="1"/>
        <v>41044432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41044432</v>
      </c>
      <c r="X25" s="36">
        <f t="shared" si="1"/>
        <v>-1206699</v>
      </c>
      <c r="Y25" s="36">
        <f t="shared" si="1"/>
        <v>42251131</v>
      </c>
      <c r="Z25" s="37">
        <f>+IF(X25&lt;&gt;0,+(Y25/X25)*100,0)</f>
        <v>-3501.3811232129965</v>
      </c>
      <c r="AA25" s="38">
        <f>SUM(AA15:AA24)</f>
        <v>-4826796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241082941</v>
      </c>
      <c r="D26" s="29">
        <f>+D13+D25</f>
        <v>0</v>
      </c>
      <c r="E26" s="30">
        <f t="shared" si="2"/>
        <v>60695187</v>
      </c>
      <c r="F26" s="31">
        <f t="shared" si="2"/>
        <v>60695187</v>
      </c>
      <c r="G26" s="31">
        <f t="shared" si="2"/>
        <v>239372261</v>
      </c>
      <c r="H26" s="31">
        <f t="shared" si="2"/>
        <v>-22720640</v>
      </c>
      <c r="I26" s="31">
        <f t="shared" si="2"/>
        <v>4633127</v>
      </c>
      <c r="J26" s="31">
        <f t="shared" si="2"/>
        <v>221284748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221284748</v>
      </c>
      <c r="X26" s="31">
        <f t="shared" si="2"/>
        <v>15173796</v>
      </c>
      <c r="Y26" s="31">
        <f t="shared" si="2"/>
        <v>206110952</v>
      </c>
      <c r="Z26" s="32">
        <f>+IF(X26&lt;&gt;0,+(Y26/X26)*100,0)</f>
        <v>1358.3348029721765</v>
      </c>
      <c r="AA26" s="33">
        <f>+AA13+AA25</f>
        <v>60695187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-52813</v>
      </c>
      <c r="D31" s="18"/>
      <c r="E31" s="19"/>
      <c r="F31" s="20"/>
      <c r="G31" s="20">
        <v>-52813</v>
      </c>
      <c r="H31" s="20">
        <v>-611</v>
      </c>
      <c r="I31" s="20">
        <v>-34</v>
      </c>
      <c r="J31" s="20">
        <v>-53458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-53458</v>
      </c>
      <c r="X31" s="20"/>
      <c r="Y31" s="20">
        <v>-53458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2107446</v>
      </c>
      <c r="D32" s="18"/>
      <c r="E32" s="19">
        <v>-443760</v>
      </c>
      <c r="F32" s="20">
        <v>-443760</v>
      </c>
      <c r="G32" s="20">
        <v>-3655075</v>
      </c>
      <c r="H32" s="20"/>
      <c r="I32" s="20"/>
      <c r="J32" s="20">
        <v>-3655075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-3655075</v>
      </c>
      <c r="X32" s="20">
        <v>-110940</v>
      </c>
      <c r="Y32" s="20">
        <v>-3544135</v>
      </c>
      <c r="Z32" s="21">
        <v>3194.6412475211828</v>
      </c>
      <c r="AA32" s="22">
        <v>-443760</v>
      </c>
    </row>
    <row r="33" spans="1:27" x14ac:dyDescent="0.25">
      <c r="A33" s="23" t="s">
        <v>60</v>
      </c>
      <c r="B33" s="17" t="s">
        <v>32</v>
      </c>
      <c r="C33" s="18">
        <v>18954395</v>
      </c>
      <c r="D33" s="18"/>
      <c r="E33" s="19"/>
      <c r="F33" s="20"/>
      <c r="G33" s="20">
        <v>18954395</v>
      </c>
      <c r="H33" s="20"/>
      <c r="I33" s="20"/>
      <c r="J33" s="20">
        <v>18954395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18954395</v>
      </c>
      <c r="X33" s="20"/>
      <c r="Y33" s="20">
        <v>18954395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42190264</v>
      </c>
      <c r="D35" s="18"/>
      <c r="E35" s="19">
        <v>9441347</v>
      </c>
      <c r="F35" s="20">
        <v>9441347</v>
      </c>
      <c r="G35" s="20">
        <v>42807456</v>
      </c>
      <c r="H35" s="20">
        <v>522278</v>
      </c>
      <c r="I35" s="20">
        <v>659393</v>
      </c>
      <c r="J35" s="20">
        <v>43989127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43989127</v>
      </c>
      <c r="X35" s="20">
        <v>2360337</v>
      </c>
      <c r="Y35" s="20">
        <v>41628790</v>
      </c>
      <c r="Z35" s="21">
        <v>1763.6799321452827</v>
      </c>
      <c r="AA35" s="22">
        <v>9441347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63199292</v>
      </c>
      <c r="D37" s="29">
        <f t="shared" ref="D37:Y37" si="3">SUM(D29:D36)</f>
        <v>0</v>
      </c>
      <c r="E37" s="30">
        <f t="shared" si="3"/>
        <v>8997587</v>
      </c>
      <c r="F37" s="31">
        <f t="shared" si="3"/>
        <v>8997587</v>
      </c>
      <c r="G37" s="31">
        <f t="shared" si="3"/>
        <v>58053963</v>
      </c>
      <c r="H37" s="31">
        <f t="shared" si="3"/>
        <v>521667</v>
      </c>
      <c r="I37" s="31">
        <f t="shared" si="3"/>
        <v>659359</v>
      </c>
      <c r="J37" s="31">
        <f t="shared" si="3"/>
        <v>59234989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59234989</v>
      </c>
      <c r="X37" s="31">
        <f t="shared" si="3"/>
        <v>2249397</v>
      </c>
      <c r="Y37" s="31">
        <f t="shared" si="3"/>
        <v>56985592</v>
      </c>
      <c r="Z37" s="32">
        <f>+IF(X37&lt;&gt;0,+(Y37/X37)*100,0)</f>
        <v>2533.3719214527273</v>
      </c>
      <c r="AA37" s="33">
        <f>SUM(AA29:AA36)</f>
        <v>8997587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63199292</v>
      </c>
      <c r="D44" s="29">
        <f>+D37+D43</f>
        <v>0</v>
      </c>
      <c r="E44" s="30">
        <f t="shared" si="5"/>
        <v>8997587</v>
      </c>
      <c r="F44" s="31">
        <f t="shared" si="5"/>
        <v>8997587</v>
      </c>
      <c r="G44" s="31">
        <f t="shared" si="5"/>
        <v>58053963</v>
      </c>
      <c r="H44" s="31">
        <f t="shared" si="5"/>
        <v>521667</v>
      </c>
      <c r="I44" s="31">
        <f t="shared" si="5"/>
        <v>659359</v>
      </c>
      <c r="J44" s="31">
        <f t="shared" si="5"/>
        <v>59234989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59234989</v>
      </c>
      <c r="X44" s="31">
        <f t="shared" si="5"/>
        <v>2249397</v>
      </c>
      <c r="Y44" s="31">
        <f t="shared" si="5"/>
        <v>56985592</v>
      </c>
      <c r="Z44" s="32">
        <f>+IF(X44&lt;&gt;0,+(Y44/X44)*100,0)</f>
        <v>2533.3719214527273</v>
      </c>
      <c r="AA44" s="33">
        <f>+AA37+AA43</f>
        <v>8997587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177883649</v>
      </c>
      <c r="D45" s="42">
        <f t="shared" si="6"/>
        <v>0</v>
      </c>
      <c r="E45" s="43">
        <f t="shared" si="6"/>
        <v>51697600</v>
      </c>
      <c r="F45" s="44">
        <f t="shared" si="6"/>
        <v>51697600</v>
      </c>
      <c r="G45" s="44">
        <f t="shared" si="6"/>
        <v>181318298</v>
      </c>
      <c r="H45" s="44">
        <f t="shared" si="6"/>
        <v>-23242307</v>
      </c>
      <c r="I45" s="44">
        <f t="shared" si="6"/>
        <v>3973768</v>
      </c>
      <c r="J45" s="44">
        <f t="shared" si="6"/>
        <v>162049759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162049759</v>
      </c>
      <c r="X45" s="44">
        <f t="shared" si="6"/>
        <v>12924399</v>
      </c>
      <c r="Y45" s="44">
        <f t="shared" si="6"/>
        <v>149125360</v>
      </c>
      <c r="Z45" s="45">
        <f>+IF(X45&lt;&gt;0,+(Y45/X45)*100,0)</f>
        <v>1153.8281973498342</v>
      </c>
      <c r="AA45" s="46">
        <f>+AA26-AA44</f>
        <v>51697600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76271622</v>
      </c>
      <c r="D47" s="18"/>
      <c r="E47" s="19">
        <v>51697600</v>
      </c>
      <c r="F47" s="20">
        <v>51697600</v>
      </c>
      <c r="G47" s="20">
        <v>79545080</v>
      </c>
      <c r="H47" s="20">
        <v>2483682</v>
      </c>
      <c r="I47" s="20">
        <v>4269719</v>
      </c>
      <c r="J47" s="20">
        <v>86298481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86298481</v>
      </c>
      <c r="X47" s="20">
        <v>12924399</v>
      </c>
      <c r="Y47" s="20">
        <v>73374082</v>
      </c>
      <c r="Z47" s="47">
        <v>567.71755499037124</v>
      </c>
      <c r="AA47" s="22">
        <v>51697600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76271622</v>
      </c>
      <c r="D50" s="50">
        <f t="shared" ref="D50:Y50" si="7">SUM(D47:D49)</f>
        <v>0</v>
      </c>
      <c r="E50" s="51">
        <f t="shared" si="7"/>
        <v>51697600</v>
      </c>
      <c r="F50" s="52">
        <f t="shared" si="7"/>
        <v>51697600</v>
      </c>
      <c r="G50" s="52">
        <f t="shared" si="7"/>
        <v>79545080</v>
      </c>
      <c r="H50" s="52">
        <f t="shared" si="7"/>
        <v>2483682</v>
      </c>
      <c r="I50" s="52">
        <f t="shared" si="7"/>
        <v>4269719</v>
      </c>
      <c r="J50" s="52">
        <f t="shared" si="7"/>
        <v>86298481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86298481</v>
      </c>
      <c r="X50" s="52">
        <f t="shared" si="7"/>
        <v>12924399</v>
      </c>
      <c r="Y50" s="52">
        <f t="shared" si="7"/>
        <v>73374082</v>
      </c>
      <c r="Z50" s="53">
        <f>+IF(X50&lt;&gt;0,+(Y50/X50)*100,0)</f>
        <v>567.71755499037124</v>
      </c>
      <c r="AA50" s="54">
        <f>SUM(AA47:AA49)</f>
        <v>51697600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-9430800</v>
      </c>
      <c r="F6" s="20">
        <v>-9430800</v>
      </c>
      <c r="G6" s="20"/>
      <c r="H6" s="20"/>
      <c r="I6" s="20">
        <v>-1950</v>
      </c>
      <c r="J6" s="20">
        <v>-1950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-1950</v>
      </c>
      <c r="X6" s="20">
        <v>-2357703</v>
      </c>
      <c r="Y6" s="20">
        <v>2355753</v>
      </c>
      <c r="Z6" s="21">
        <v>-99.917292381610409</v>
      </c>
      <c r="AA6" s="22">
        <v>-9430800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4789800</v>
      </c>
      <c r="F7" s="20">
        <v>4789800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1197450</v>
      </c>
      <c r="Y7" s="20">
        <v>-1197450</v>
      </c>
      <c r="Z7" s="21">
        <v>-100</v>
      </c>
      <c r="AA7" s="22">
        <v>4789800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90000</v>
      </c>
      <c r="F11" s="20">
        <v>90000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22500</v>
      </c>
      <c r="Y11" s="24">
        <v>-22500</v>
      </c>
      <c r="Z11" s="25">
        <v>-100</v>
      </c>
      <c r="AA11" s="26">
        <v>90000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-4551000</v>
      </c>
      <c r="F13" s="31">
        <f t="shared" si="0"/>
        <v>-4551000</v>
      </c>
      <c r="G13" s="31">
        <f t="shared" si="0"/>
        <v>0</v>
      </c>
      <c r="H13" s="31">
        <f t="shared" si="0"/>
        <v>0</v>
      </c>
      <c r="I13" s="31">
        <f t="shared" si="0"/>
        <v>-1950</v>
      </c>
      <c r="J13" s="31">
        <f t="shared" si="0"/>
        <v>-1950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-1950</v>
      </c>
      <c r="X13" s="31">
        <f t="shared" si="0"/>
        <v>-1137753</v>
      </c>
      <c r="Y13" s="31">
        <f t="shared" si="0"/>
        <v>1135803</v>
      </c>
      <c r="Z13" s="32">
        <f>+IF(X13&lt;&gt;0,+(Y13/X13)*100,0)</f>
        <v>-99.828609548821234</v>
      </c>
      <c r="AA13" s="33">
        <f>SUM(AA6:AA12)</f>
        <v>-4551000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-4551000</v>
      </c>
      <c r="F26" s="31">
        <f t="shared" si="2"/>
        <v>-4551000</v>
      </c>
      <c r="G26" s="31">
        <f t="shared" si="2"/>
        <v>0</v>
      </c>
      <c r="H26" s="31">
        <f t="shared" si="2"/>
        <v>0</v>
      </c>
      <c r="I26" s="31">
        <f t="shared" si="2"/>
        <v>-1950</v>
      </c>
      <c r="J26" s="31">
        <f t="shared" si="2"/>
        <v>-1950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-1950</v>
      </c>
      <c r="X26" s="31">
        <f t="shared" si="2"/>
        <v>-1137753</v>
      </c>
      <c r="Y26" s="31">
        <f t="shared" si="2"/>
        <v>1135803</v>
      </c>
      <c r="Z26" s="32">
        <f>+IF(X26&lt;&gt;0,+(Y26/X26)*100,0)</f>
        <v>-99.828609548821234</v>
      </c>
      <c r="AA26" s="33">
        <f>+AA13+AA25</f>
        <v>-4551000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249634</v>
      </c>
      <c r="J32" s="20">
        <v>249634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249634</v>
      </c>
      <c r="X32" s="20"/>
      <c r="Y32" s="20">
        <v>249634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249634</v>
      </c>
      <c r="J37" s="31">
        <f t="shared" si="3"/>
        <v>249634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249634</v>
      </c>
      <c r="X37" s="31">
        <f t="shared" si="3"/>
        <v>0</v>
      </c>
      <c r="Y37" s="31">
        <f t="shared" si="3"/>
        <v>249634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249634</v>
      </c>
      <c r="J44" s="31">
        <f t="shared" si="5"/>
        <v>249634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249634</v>
      </c>
      <c r="X44" s="31">
        <f t="shared" si="5"/>
        <v>0</v>
      </c>
      <c r="Y44" s="31">
        <f t="shared" si="5"/>
        <v>249634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-4551000</v>
      </c>
      <c r="F45" s="44">
        <f t="shared" si="6"/>
        <v>-4551000</v>
      </c>
      <c r="G45" s="44">
        <f t="shared" si="6"/>
        <v>0</v>
      </c>
      <c r="H45" s="44">
        <f t="shared" si="6"/>
        <v>0</v>
      </c>
      <c r="I45" s="44">
        <f t="shared" si="6"/>
        <v>-251584</v>
      </c>
      <c r="J45" s="44">
        <f t="shared" si="6"/>
        <v>-251584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-251584</v>
      </c>
      <c r="X45" s="44">
        <f t="shared" si="6"/>
        <v>-1137753</v>
      </c>
      <c r="Y45" s="44">
        <f t="shared" si="6"/>
        <v>886169</v>
      </c>
      <c r="Z45" s="45">
        <f>+IF(X45&lt;&gt;0,+(Y45/X45)*100,0)</f>
        <v>-77.887643451610316</v>
      </c>
      <c r="AA45" s="46">
        <f>+AA26-AA44</f>
        <v>-4551000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-1360783310</v>
      </c>
      <c r="D47" s="18"/>
      <c r="E47" s="19"/>
      <c r="F47" s="20"/>
      <c r="G47" s="20"/>
      <c r="H47" s="20"/>
      <c r="I47" s="20">
        <v>-7707</v>
      </c>
      <c r="J47" s="20">
        <v>-7707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-7707</v>
      </c>
      <c r="X47" s="20"/>
      <c r="Y47" s="20">
        <v>-7707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-1360783310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-7707</v>
      </c>
      <c r="J50" s="52">
        <f t="shared" si="7"/>
        <v>-7707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-7707</v>
      </c>
      <c r="X50" s="52">
        <f t="shared" si="7"/>
        <v>0</v>
      </c>
      <c r="Y50" s="52">
        <f t="shared" si="7"/>
        <v>-7707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-10756005</v>
      </c>
      <c r="F6" s="20">
        <v>-10756005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-2688999</v>
      </c>
      <c r="Y6" s="20">
        <v>2688999</v>
      </c>
      <c r="Z6" s="21">
        <v>-100</v>
      </c>
      <c r="AA6" s="22">
        <v>-10756005</v>
      </c>
    </row>
    <row r="7" spans="1:27" x14ac:dyDescent="0.25">
      <c r="A7" s="23" t="s">
        <v>35</v>
      </c>
      <c r="B7" s="17" t="s">
        <v>32</v>
      </c>
      <c r="C7" s="18">
        <v>2818295</v>
      </c>
      <c r="D7" s="18"/>
      <c r="E7" s="19">
        <v>-448426</v>
      </c>
      <c r="F7" s="20">
        <v>-448426</v>
      </c>
      <c r="G7" s="20">
        <v>398360</v>
      </c>
      <c r="H7" s="20">
        <v>403902</v>
      </c>
      <c r="I7" s="20">
        <v>397855</v>
      </c>
      <c r="J7" s="20">
        <v>1200117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1200117</v>
      </c>
      <c r="X7" s="20">
        <v>-112107</v>
      </c>
      <c r="Y7" s="20">
        <v>1312224</v>
      </c>
      <c r="Z7" s="21">
        <v>-1170.5103160373571</v>
      </c>
      <c r="AA7" s="22">
        <v>-448426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-225402</v>
      </c>
      <c r="D10" s="18"/>
      <c r="E10" s="19">
        <v>-500000</v>
      </c>
      <c r="F10" s="20">
        <v>-500000</v>
      </c>
      <c r="G10" s="20">
        <v>-15175</v>
      </c>
      <c r="H10" s="20">
        <v>-57204</v>
      </c>
      <c r="I10" s="20">
        <v>-35387</v>
      </c>
      <c r="J10" s="20">
        <v>-107766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-107766</v>
      </c>
      <c r="X10" s="20">
        <v>-125001</v>
      </c>
      <c r="Y10" s="20">
        <v>17235</v>
      </c>
      <c r="Z10" s="21">
        <v>-13.787889696882424</v>
      </c>
      <c r="AA10" s="22">
        <v>-500000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105000</v>
      </c>
      <c r="F11" s="20">
        <v>105000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26250</v>
      </c>
      <c r="Y11" s="24">
        <v>-26250</v>
      </c>
      <c r="Z11" s="25">
        <v>-100</v>
      </c>
      <c r="AA11" s="26">
        <v>105000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2592893</v>
      </c>
      <c r="D13" s="29">
        <f>SUM(D6:D12)</f>
        <v>0</v>
      </c>
      <c r="E13" s="30">
        <f t="shared" si="0"/>
        <v>-11599431</v>
      </c>
      <c r="F13" s="31">
        <f t="shared" si="0"/>
        <v>-11599431</v>
      </c>
      <c r="G13" s="31">
        <f t="shared" si="0"/>
        <v>383185</v>
      </c>
      <c r="H13" s="31">
        <f t="shared" si="0"/>
        <v>346698</v>
      </c>
      <c r="I13" s="31">
        <f t="shared" si="0"/>
        <v>362468</v>
      </c>
      <c r="J13" s="31">
        <f t="shared" si="0"/>
        <v>1092351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1092351</v>
      </c>
      <c r="X13" s="31">
        <f t="shared" si="0"/>
        <v>-2899857</v>
      </c>
      <c r="Y13" s="31">
        <f t="shared" si="0"/>
        <v>3992208</v>
      </c>
      <c r="Z13" s="32">
        <f>+IF(X13&lt;&gt;0,+(Y13/X13)*100,0)</f>
        <v>-137.66913334002331</v>
      </c>
      <c r="AA13" s="33">
        <f>SUM(AA6:AA12)</f>
        <v>-11599431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14231724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14231724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16824617</v>
      </c>
      <c r="D26" s="29">
        <f>+D13+D25</f>
        <v>0</v>
      </c>
      <c r="E26" s="30">
        <f t="shared" si="2"/>
        <v>-11599431</v>
      </c>
      <c r="F26" s="31">
        <f t="shared" si="2"/>
        <v>-11599431</v>
      </c>
      <c r="G26" s="31">
        <f t="shared" si="2"/>
        <v>383185</v>
      </c>
      <c r="H26" s="31">
        <f t="shared" si="2"/>
        <v>346698</v>
      </c>
      <c r="I26" s="31">
        <f t="shared" si="2"/>
        <v>362468</v>
      </c>
      <c r="J26" s="31">
        <f t="shared" si="2"/>
        <v>1092351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1092351</v>
      </c>
      <c r="X26" s="31">
        <f t="shared" si="2"/>
        <v>-2899857</v>
      </c>
      <c r="Y26" s="31">
        <f t="shared" si="2"/>
        <v>3992208</v>
      </c>
      <c r="Z26" s="32">
        <f>+IF(X26&lt;&gt;0,+(Y26/X26)*100,0)</f>
        <v>-137.66913334002331</v>
      </c>
      <c r="AA26" s="33">
        <f>+AA13+AA25</f>
        <v>-11599431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9788780</v>
      </c>
      <c r="D32" s="18"/>
      <c r="E32" s="19">
        <v>229299</v>
      </c>
      <c r="F32" s="20">
        <v>229299</v>
      </c>
      <c r="G32" s="20">
        <v>807374</v>
      </c>
      <c r="H32" s="20">
        <v>901596</v>
      </c>
      <c r="I32" s="20">
        <v>706120</v>
      </c>
      <c r="J32" s="20">
        <v>2415090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2415090</v>
      </c>
      <c r="X32" s="20">
        <v>57324</v>
      </c>
      <c r="Y32" s="20">
        <v>2357766</v>
      </c>
      <c r="Z32" s="21">
        <v>4113.0521247644965</v>
      </c>
      <c r="AA32" s="22">
        <v>229299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151735</v>
      </c>
      <c r="D35" s="18"/>
      <c r="E35" s="19"/>
      <c r="F35" s="20"/>
      <c r="G35" s="20">
        <v>12464</v>
      </c>
      <c r="H35" s="20">
        <v>12428</v>
      </c>
      <c r="I35" s="20">
        <v>12309</v>
      </c>
      <c r="J35" s="20">
        <v>37201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37201</v>
      </c>
      <c r="X35" s="20"/>
      <c r="Y35" s="20">
        <v>37201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9940515</v>
      </c>
      <c r="D37" s="29">
        <f t="shared" ref="D37:Y37" si="3">SUM(D29:D36)</f>
        <v>0</v>
      </c>
      <c r="E37" s="30">
        <f t="shared" si="3"/>
        <v>229299</v>
      </c>
      <c r="F37" s="31">
        <f t="shared" si="3"/>
        <v>229299</v>
      </c>
      <c r="G37" s="31">
        <f t="shared" si="3"/>
        <v>819838</v>
      </c>
      <c r="H37" s="31">
        <f t="shared" si="3"/>
        <v>914024</v>
      </c>
      <c r="I37" s="31">
        <f t="shared" si="3"/>
        <v>718429</v>
      </c>
      <c r="J37" s="31">
        <f t="shared" si="3"/>
        <v>2452291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2452291</v>
      </c>
      <c r="X37" s="31">
        <f t="shared" si="3"/>
        <v>57324</v>
      </c>
      <c r="Y37" s="31">
        <f t="shared" si="3"/>
        <v>2394967</v>
      </c>
      <c r="Z37" s="32">
        <f>+IF(X37&lt;&gt;0,+(Y37/X37)*100,0)</f>
        <v>4177.9481543507081</v>
      </c>
      <c r="AA37" s="33">
        <f>SUM(AA29:AA36)</f>
        <v>229299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9940515</v>
      </c>
      <c r="D44" s="29">
        <f>+D37+D43</f>
        <v>0</v>
      </c>
      <c r="E44" s="30">
        <f t="shared" si="5"/>
        <v>229299</v>
      </c>
      <c r="F44" s="31">
        <f t="shared" si="5"/>
        <v>229299</v>
      </c>
      <c r="G44" s="31">
        <f t="shared" si="5"/>
        <v>819838</v>
      </c>
      <c r="H44" s="31">
        <f t="shared" si="5"/>
        <v>914024</v>
      </c>
      <c r="I44" s="31">
        <f t="shared" si="5"/>
        <v>718429</v>
      </c>
      <c r="J44" s="31">
        <f t="shared" si="5"/>
        <v>2452291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2452291</v>
      </c>
      <c r="X44" s="31">
        <f t="shared" si="5"/>
        <v>57324</v>
      </c>
      <c r="Y44" s="31">
        <f t="shared" si="5"/>
        <v>2394967</v>
      </c>
      <c r="Z44" s="32">
        <f>+IF(X44&lt;&gt;0,+(Y44/X44)*100,0)</f>
        <v>4177.9481543507081</v>
      </c>
      <c r="AA44" s="33">
        <f>+AA37+AA43</f>
        <v>229299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6884102</v>
      </c>
      <c r="D45" s="42">
        <f t="shared" si="6"/>
        <v>0</v>
      </c>
      <c r="E45" s="43">
        <f t="shared" si="6"/>
        <v>-11828730</v>
      </c>
      <c r="F45" s="44">
        <f t="shared" si="6"/>
        <v>-11828730</v>
      </c>
      <c r="G45" s="44">
        <f t="shared" si="6"/>
        <v>-436653</v>
      </c>
      <c r="H45" s="44">
        <f t="shared" si="6"/>
        <v>-567326</v>
      </c>
      <c r="I45" s="44">
        <f t="shared" si="6"/>
        <v>-355961</v>
      </c>
      <c r="J45" s="44">
        <f t="shared" si="6"/>
        <v>-1359940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-1359940</v>
      </c>
      <c r="X45" s="44">
        <f t="shared" si="6"/>
        <v>-2957181</v>
      </c>
      <c r="Y45" s="44">
        <f t="shared" si="6"/>
        <v>1597241</v>
      </c>
      <c r="Z45" s="45">
        <f>+IF(X45&lt;&gt;0,+(Y45/X45)*100,0)</f>
        <v>-54.01228399614363</v>
      </c>
      <c r="AA45" s="46">
        <f>+AA26-AA44</f>
        <v>-11828730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-200112821</v>
      </c>
      <c r="F6" s="20">
        <v>-200112821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-50028204</v>
      </c>
      <c r="Y6" s="20">
        <v>50028204</v>
      </c>
      <c r="Z6" s="21">
        <v>-100</v>
      </c>
      <c r="AA6" s="22">
        <v>-200112821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20151401</v>
      </c>
      <c r="F11" s="20">
        <v>20151401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5037852</v>
      </c>
      <c r="Y11" s="24">
        <v>-5037852</v>
      </c>
      <c r="Z11" s="25">
        <v>-100</v>
      </c>
      <c r="AA11" s="26">
        <v>20151401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-179961420</v>
      </c>
      <c r="F13" s="31">
        <f t="shared" si="0"/>
        <v>-179961420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-44990352</v>
      </c>
      <c r="Y13" s="31">
        <f t="shared" si="0"/>
        <v>44990352</v>
      </c>
      <c r="Z13" s="32">
        <f>+IF(X13&lt;&gt;0,+(Y13/X13)*100,0)</f>
        <v>-100</v>
      </c>
      <c r="AA13" s="33">
        <f>SUM(AA6:AA12)</f>
        <v>-179961420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922428083</v>
      </c>
      <c r="D17" s="18"/>
      <c r="E17" s="19">
        <v>75842662</v>
      </c>
      <c r="F17" s="20">
        <v>75842662</v>
      </c>
      <c r="G17" s="24"/>
      <c r="H17" s="24">
        <v>3296320</v>
      </c>
      <c r="I17" s="24">
        <v>7489982</v>
      </c>
      <c r="J17" s="20">
        <v>10786302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10786302</v>
      </c>
      <c r="X17" s="20">
        <v>18960669</v>
      </c>
      <c r="Y17" s="24">
        <v>-8174367</v>
      </c>
      <c r="Z17" s="25">
        <v>-43.112228793192898</v>
      </c>
      <c r="AA17" s="26">
        <v>75842662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922428083</v>
      </c>
      <c r="D25" s="29">
        <f t="shared" ref="D25:Y25" si="1">SUM(D15:D24)</f>
        <v>0</v>
      </c>
      <c r="E25" s="35">
        <f t="shared" si="1"/>
        <v>75842662</v>
      </c>
      <c r="F25" s="36">
        <f t="shared" si="1"/>
        <v>75842662</v>
      </c>
      <c r="G25" s="36">
        <f t="shared" si="1"/>
        <v>0</v>
      </c>
      <c r="H25" s="36">
        <f t="shared" si="1"/>
        <v>3296320</v>
      </c>
      <c r="I25" s="36">
        <f t="shared" si="1"/>
        <v>7489982</v>
      </c>
      <c r="J25" s="36">
        <f t="shared" si="1"/>
        <v>10786302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10786302</v>
      </c>
      <c r="X25" s="36">
        <f t="shared" si="1"/>
        <v>18960669</v>
      </c>
      <c r="Y25" s="36">
        <f t="shared" si="1"/>
        <v>-8174367</v>
      </c>
      <c r="Z25" s="37">
        <f>+IF(X25&lt;&gt;0,+(Y25/X25)*100,0)</f>
        <v>-43.112228793192898</v>
      </c>
      <c r="AA25" s="38">
        <f>SUM(AA15:AA24)</f>
        <v>75842662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922428083</v>
      </c>
      <c r="D26" s="29">
        <f>+D13+D25</f>
        <v>0</v>
      </c>
      <c r="E26" s="30">
        <f t="shared" si="2"/>
        <v>-104118758</v>
      </c>
      <c r="F26" s="31">
        <f t="shared" si="2"/>
        <v>-104118758</v>
      </c>
      <c r="G26" s="31">
        <f t="shared" si="2"/>
        <v>0</v>
      </c>
      <c r="H26" s="31">
        <f t="shared" si="2"/>
        <v>3296320</v>
      </c>
      <c r="I26" s="31">
        <f t="shared" si="2"/>
        <v>7489982</v>
      </c>
      <c r="J26" s="31">
        <f t="shared" si="2"/>
        <v>10786302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10786302</v>
      </c>
      <c r="X26" s="31">
        <f t="shared" si="2"/>
        <v>-26029683</v>
      </c>
      <c r="Y26" s="31">
        <f t="shared" si="2"/>
        <v>36815985</v>
      </c>
      <c r="Z26" s="32">
        <f>+IF(X26&lt;&gt;0,+(Y26/X26)*100,0)</f>
        <v>-141.43846853609398</v>
      </c>
      <c r="AA26" s="33">
        <f>+AA13+AA25</f>
        <v>-104118758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-13141205</v>
      </c>
      <c r="D32" s="18"/>
      <c r="E32" s="19">
        <v>-45618758</v>
      </c>
      <c r="F32" s="20">
        <v>-45618758</v>
      </c>
      <c r="G32" s="20"/>
      <c r="H32" s="20">
        <v>-4211282</v>
      </c>
      <c r="I32" s="20"/>
      <c r="J32" s="20">
        <v>-4211282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-4211282</v>
      </c>
      <c r="X32" s="20">
        <v>-11404689</v>
      </c>
      <c r="Y32" s="20">
        <v>7193407</v>
      </c>
      <c r="Z32" s="21">
        <v>-63.074118022858841</v>
      </c>
      <c r="AA32" s="22">
        <v>-45618758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-13141205</v>
      </c>
      <c r="D37" s="29">
        <f t="shared" ref="D37:Y37" si="3">SUM(D29:D36)</f>
        <v>0</v>
      </c>
      <c r="E37" s="30">
        <f t="shared" si="3"/>
        <v>-45618758</v>
      </c>
      <c r="F37" s="31">
        <f t="shared" si="3"/>
        <v>-45618758</v>
      </c>
      <c r="G37" s="31">
        <f t="shared" si="3"/>
        <v>0</v>
      </c>
      <c r="H37" s="31">
        <f t="shared" si="3"/>
        <v>-4211282</v>
      </c>
      <c r="I37" s="31">
        <f t="shared" si="3"/>
        <v>0</v>
      </c>
      <c r="J37" s="31">
        <f t="shared" si="3"/>
        <v>-4211282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-4211282</v>
      </c>
      <c r="X37" s="31">
        <f t="shared" si="3"/>
        <v>-11404689</v>
      </c>
      <c r="Y37" s="31">
        <f t="shared" si="3"/>
        <v>7193407</v>
      </c>
      <c r="Z37" s="32">
        <f>+IF(X37&lt;&gt;0,+(Y37/X37)*100,0)</f>
        <v>-63.074118022858841</v>
      </c>
      <c r="AA37" s="33">
        <f>SUM(AA29:AA36)</f>
        <v>-45618758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-13141205</v>
      </c>
      <c r="D44" s="29">
        <f>+D37+D43</f>
        <v>0</v>
      </c>
      <c r="E44" s="30">
        <f t="shared" si="5"/>
        <v>-45618758</v>
      </c>
      <c r="F44" s="31">
        <f t="shared" si="5"/>
        <v>-45618758</v>
      </c>
      <c r="G44" s="31">
        <f t="shared" si="5"/>
        <v>0</v>
      </c>
      <c r="H44" s="31">
        <f t="shared" si="5"/>
        <v>-4211282</v>
      </c>
      <c r="I44" s="31">
        <f t="shared" si="5"/>
        <v>0</v>
      </c>
      <c r="J44" s="31">
        <f t="shared" si="5"/>
        <v>-4211282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-4211282</v>
      </c>
      <c r="X44" s="31">
        <f t="shared" si="5"/>
        <v>-11404689</v>
      </c>
      <c r="Y44" s="31">
        <f t="shared" si="5"/>
        <v>7193407</v>
      </c>
      <c r="Z44" s="32">
        <f>+IF(X44&lt;&gt;0,+(Y44/X44)*100,0)</f>
        <v>-63.074118022858841</v>
      </c>
      <c r="AA44" s="33">
        <f>+AA37+AA43</f>
        <v>-45618758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935569288</v>
      </c>
      <c r="D45" s="42">
        <f t="shared" si="6"/>
        <v>0</v>
      </c>
      <c r="E45" s="43">
        <f t="shared" si="6"/>
        <v>-58500000</v>
      </c>
      <c r="F45" s="44">
        <f t="shared" si="6"/>
        <v>-58500000</v>
      </c>
      <c r="G45" s="44">
        <f t="shared" si="6"/>
        <v>0</v>
      </c>
      <c r="H45" s="44">
        <f t="shared" si="6"/>
        <v>7507602</v>
      </c>
      <c r="I45" s="44">
        <f t="shared" si="6"/>
        <v>7489982</v>
      </c>
      <c r="J45" s="44">
        <f t="shared" si="6"/>
        <v>14997584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14997584</v>
      </c>
      <c r="X45" s="44">
        <f t="shared" si="6"/>
        <v>-14624994</v>
      </c>
      <c r="Y45" s="44">
        <f t="shared" si="6"/>
        <v>29622578</v>
      </c>
      <c r="Z45" s="45">
        <f>+IF(X45&lt;&gt;0,+(Y45/X45)*100,0)</f>
        <v>-202.54762497680341</v>
      </c>
      <c r="AA45" s="46">
        <f>+AA26-AA44</f>
        <v>-58500000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-1921671</v>
      </c>
      <c r="D6" s="18"/>
      <c r="E6" s="19">
        <v>42663720</v>
      </c>
      <c r="F6" s="20">
        <v>42663720</v>
      </c>
      <c r="G6" s="20">
        <v>-94883</v>
      </c>
      <c r="H6" s="20"/>
      <c r="I6" s="20">
        <v>-6101</v>
      </c>
      <c r="J6" s="20">
        <v>-100984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-100984</v>
      </c>
      <c r="X6" s="20">
        <v>10665927</v>
      </c>
      <c r="Y6" s="20">
        <v>-10766911</v>
      </c>
      <c r="Z6" s="21">
        <v>-100.94679065401442</v>
      </c>
      <c r="AA6" s="22">
        <v>42663720</v>
      </c>
    </row>
    <row r="7" spans="1:27" x14ac:dyDescent="0.25">
      <c r="A7" s="23" t="s">
        <v>35</v>
      </c>
      <c r="B7" s="17" t="s">
        <v>32</v>
      </c>
      <c r="C7" s="18">
        <v>74736974</v>
      </c>
      <c r="D7" s="18"/>
      <c r="E7" s="19">
        <v>-26842400</v>
      </c>
      <c r="F7" s="20">
        <v>-26842400</v>
      </c>
      <c r="G7" s="20">
        <v>2997834</v>
      </c>
      <c r="H7" s="20">
        <v>2983699</v>
      </c>
      <c r="I7" s="20">
        <v>2421232</v>
      </c>
      <c r="J7" s="20">
        <v>8402765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8402765</v>
      </c>
      <c r="X7" s="20">
        <v>-6710595</v>
      </c>
      <c r="Y7" s="20">
        <v>15113360</v>
      </c>
      <c r="Z7" s="21">
        <v>-225.21639288319443</v>
      </c>
      <c r="AA7" s="22">
        <v>-26842400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347975</v>
      </c>
      <c r="D10" s="18"/>
      <c r="E10" s="19">
        <v>100000</v>
      </c>
      <c r="F10" s="20">
        <v>100000</v>
      </c>
      <c r="G10" s="20"/>
      <c r="H10" s="20">
        <v>214186</v>
      </c>
      <c r="I10" s="20"/>
      <c r="J10" s="20">
        <v>214186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214186</v>
      </c>
      <c r="X10" s="20">
        <v>100000</v>
      </c>
      <c r="Y10" s="20">
        <v>114186</v>
      </c>
      <c r="Z10" s="21">
        <v>114.18600000000001</v>
      </c>
      <c r="AA10" s="22">
        <v>100000</v>
      </c>
    </row>
    <row r="11" spans="1:27" x14ac:dyDescent="0.25">
      <c r="A11" s="23" t="s">
        <v>39</v>
      </c>
      <c r="B11" s="17" t="s">
        <v>32</v>
      </c>
      <c r="C11" s="18">
        <v>112434</v>
      </c>
      <c r="D11" s="18"/>
      <c r="E11" s="19"/>
      <c r="F11" s="20"/>
      <c r="G11" s="24"/>
      <c r="H11" s="24">
        <v>796</v>
      </c>
      <c r="I11" s="24"/>
      <c r="J11" s="20">
        <v>796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796</v>
      </c>
      <c r="X11" s="20"/>
      <c r="Y11" s="24">
        <v>796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73275712</v>
      </c>
      <c r="D13" s="29">
        <f>SUM(D6:D12)</f>
        <v>0</v>
      </c>
      <c r="E13" s="30">
        <f t="shared" si="0"/>
        <v>15921320</v>
      </c>
      <c r="F13" s="31">
        <f t="shared" si="0"/>
        <v>15921320</v>
      </c>
      <c r="G13" s="31">
        <f t="shared" si="0"/>
        <v>2902951</v>
      </c>
      <c r="H13" s="31">
        <f t="shared" si="0"/>
        <v>3198681</v>
      </c>
      <c r="I13" s="31">
        <f t="shared" si="0"/>
        <v>2415131</v>
      </c>
      <c r="J13" s="31">
        <f t="shared" si="0"/>
        <v>8516763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8516763</v>
      </c>
      <c r="X13" s="31">
        <f t="shared" si="0"/>
        <v>4055332</v>
      </c>
      <c r="Y13" s="31">
        <f t="shared" si="0"/>
        <v>4461431</v>
      </c>
      <c r="Z13" s="32">
        <f>+IF(X13&lt;&gt;0,+(Y13/X13)*100,0)</f>
        <v>110.01395200195694</v>
      </c>
      <c r="AA13" s="33">
        <f>SUM(AA6:AA12)</f>
        <v>15921320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73275712</v>
      </c>
      <c r="D26" s="29">
        <f>+D13+D25</f>
        <v>0</v>
      </c>
      <c r="E26" s="30">
        <f t="shared" si="2"/>
        <v>15921320</v>
      </c>
      <c r="F26" s="31">
        <f t="shared" si="2"/>
        <v>15921320</v>
      </c>
      <c r="G26" s="31">
        <f t="shared" si="2"/>
        <v>2902951</v>
      </c>
      <c r="H26" s="31">
        <f t="shared" si="2"/>
        <v>3198681</v>
      </c>
      <c r="I26" s="31">
        <f t="shared" si="2"/>
        <v>2415131</v>
      </c>
      <c r="J26" s="31">
        <f t="shared" si="2"/>
        <v>8516763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8516763</v>
      </c>
      <c r="X26" s="31">
        <f t="shared" si="2"/>
        <v>4055332</v>
      </c>
      <c r="Y26" s="31">
        <f t="shared" si="2"/>
        <v>4461431</v>
      </c>
      <c r="Z26" s="32">
        <f>+IF(X26&lt;&gt;0,+(Y26/X26)*100,0)</f>
        <v>110.01395200195694</v>
      </c>
      <c r="AA26" s="33">
        <f>+AA13+AA25</f>
        <v>15921320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1399740</v>
      </c>
      <c r="D32" s="18"/>
      <c r="E32" s="19">
        <v>11609269</v>
      </c>
      <c r="F32" s="20">
        <v>11609269</v>
      </c>
      <c r="G32" s="20">
        <v>-94883</v>
      </c>
      <c r="H32" s="20">
        <v>6101</v>
      </c>
      <c r="I32" s="20">
        <v>-6101</v>
      </c>
      <c r="J32" s="20">
        <v>-94883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-94883</v>
      </c>
      <c r="X32" s="20">
        <v>2914301</v>
      </c>
      <c r="Y32" s="20">
        <v>-3009184</v>
      </c>
      <c r="Z32" s="21">
        <v>-103.2557721388422</v>
      </c>
      <c r="AA32" s="22">
        <v>11609269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1399740</v>
      </c>
      <c r="D37" s="29">
        <f t="shared" ref="D37:Y37" si="3">SUM(D29:D36)</f>
        <v>0</v>
      </c>
      <c r="E37" s="30">
        <f t="shared" si="3"/>
        <v>11609269</v>
      </c>
      <c r="F37" s="31">
        <f t="shared" si="3"/>
        <v>11609269</v>
      </c>
      <c r="G37" s="31">
        <f t="shared" si="3"/>
        <v>-94883</v>
      </c>
      <c r="H37" s="31">
        <f t="shared" si="3"/>
        <v>6101</v>
      </c>
      <c r="I37" s="31">
        <f t="shared" si="3"/>
        <v>-6101</v>
      </c>
      <c r="J37" s="31">
        <f t="shared" si="3"/>
        <v>-94883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-94883</v>
      </c>
      <c r="X37" s="31">
        <f t="shared" si="3"/>
        <v>2914301</v>
      </c>
      <c r="Y37" s="31">
        <f t="shared" si="3"/>
        <v>-3009184</v>
      </c>
      <c r="Z37" s="32">
        <f>+IF(X37&lt;&gt;0,+(Y37/X37)*100,0)</f>
        <v>-103.2557721388422</v>
      </c>
      <c r="AA37" s="33">
        <f>SUM(AA29:AA36)</f>
        <v>11609269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1399740</v>
      </c>
      <c r="D44" s="29">
        <f>+D37+D43</f>
        <v>0</v>
      </c>
      <c r="E44" s="30">
        <f t="shared" si="5"/>
        <v>11609269</v>
      </c>
      <c r="F44" s="31">
        <f t="shared" si="5"/>
        <v>11609269</v>
      </c>
      <c r="G44" s="31">
        <f t="shared" si="5"/>
        <v>-94883</v>
      </c>
      <c r="H44" s="31">
        <f t="shared" si="5"/>
        <v>6101</v>
      </c>
      <c r="I44" s="31">
        <f t="shared" si="5"/>
        <v>-6101</v>
      </c>
      <c r="J44" s="31">
        <f t="shared" si="5"/>
        <v>-94883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-94883</v>
      </c>
      <c r="X44" s="31">
        <f t="shared" si="5"/>
        <v>2914301</v>
      </c>
      <c r="Y44" s="31">
        <f t="shared" si="5"/>
        <v>-3009184</v>
      </c>
      <c r="Z44" s="32">
        <f>+IF(X44&lt;&gt;0,+(Y44/X44)*100,0)</f>
        <v>-103.2557721388422</v>
      </c>
      <c r="AA44" s="33">
        <f>+AA37+AA43</f>
        <v>11609269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71875972</v>
      </c>
      <c r="D45" s="42">
        <f t="shared" si="6"/>
        <v>0</v>
      </c>
      <c r="E45" s="43">
        <f t="shared" si="6"/>
        <v>4312051</v>
      </c>
      <c r="F45" s="44">
        <f t="shared" si="6"/>
        <v>4312051</v>
      </c>
      <c r="G45" s="44">
        <f t="shared" si="6"/>
        <v>2997834</v>
      </c>
      <c r="H45" s="44">
        <f t="shared" si="6"/>
        <v>3192580</v>
      </c>
      <c r="I45" s="44">
        <f t="shared" si="6"/>
        <v>2421232</v>
      </c>
      <c r="J45" s="44">
        <f t="shared" si="6"/>
        <v>8611646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8611646</v>
      </c>
      <c r="X45" s="44">
        <f t="shared" si="6"/>
        <v>1141031</v>
      </c>
      <c r="Y45" s="44">
        <f t="shared" si="6"/>
        <v>7470615</v>
      </c>
      <c r="Z45" s="45">
        <f>+IF(X45&lt;&gt;0,+(Y45/X45)*100,0)</f>
        <v>654.72498117930184</v>
      </c>
      <c r="AA45" s="46">
        <f>+AA26-AA44</f>
        <v>4312051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-33712875</v>
      </c>
      <c r="D47" s="18"/>
      <c r="E47" s="19"/>
      <c r="F47" s="20"/>
      <c r="G47" s="20"/>
      <c r="H47" s="20">
        <v>-26720155</v>
      </c>
      <c r="I47" s="20"/>
      <c r="J47" s="20">
        <v>-26720155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-26720155</v>
      </c>
      <c r="X47" s="20"/>
      <c r="Y47" s="20">
        <v>-26720155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-33712875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-26720155</v>
      </c>
      <c r="I50" s="52">
        <f t="shared" si="7"/>
        <v>0</v>
      </c>
      <c r="J50" s="52">
        <f t="shared" si="7"/>
        <v>-26720155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-26720155</v>
      </c>
      <c r="X50" s="52">
        <f t="shared" si="7"/>
        <v>0</v>
      </c>
      <c r="Y50" s="52">
        <f t="shared" si="7"/>
        <v>-26720155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18374318</v>
      </c>
      <c r="D6" s="18"/>
      <c r="E6" s="19">
        <v>3713145</v>
      </c>
      <c r="F6" s="20">
        <v>3713145</v>
      </c>
      <c r="G6" s="20"/>
      <c r="H6" s="20"/>
      <c r="I6" s="20">
        <v>266285</v>
      </c>
      <c r="J6" s="20">
        <v>266285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266285</v>
      </c>
      <c r="X6" s="20">
        <v>-10684200</v>
      </c>
      <c r="Y6" s="20">
        <v>10950485</v>
      </c>
      <c r="Z6" s="21">
        <v>-102.49232511559126</v>
      </c>
      <c r="AA6" s="22">
        <v>3713145</v>
      </c>
    </row>
    <row r="7" spans="1:27" x14ac:dyDescent="0.25">
      <c r="A7" s="23" t="s">
        <v>35</v>
      </c>
      <c r="B7" s="17" t="s">
        <v>32</v>
      </c>
      <c r="C7" s="18">
        <v>11626855</v>
      </c>
      <c r="D7" s="18"/>
      <c r="E7" s="19">
        <v>5571403</v>
      </c>
      <c r="F7" s="20">
        <v>5571403</v>
      </c>
      <c r="G7" s="20"/>
      <c r="H7" s="20"/>
      <c r="I7" s="20">
        <v>1878083</v>
      </c>
      <c r="J7" s="20">
        <v>1878083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1878083</v>
      </c>
      <c r="X7" s="20">
        <v>10501203</v>
      </c>
      <c r="Y7" s="20">
        <v>-8623120</v>
      </c>
      <c r="Z7" s="21">
        <v>-82.115544285735638</v>
      </c>
      <c r="AA7" s="22">
        <v>5571403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447726</v>
      </c>
      <c r="D11" s="18"/>
      <c r="E11" s="19">
        <v>-405201</v>
      </c>
      <c r="F11" s="20">
        <v>-405201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-405201</v>
      </c>
      <c r="Y11" s="24">
        <v>405201</v>
      </c>
      <c r="Z11" s="25">
        <v>-100</v>
      </c>
      <c r="AA11" s="26">
        <v>-405201</v>
      </c>
    </row>
    <row r="12" spans="1:27" x14ac:dyDescent="0.25">
      <c r="A12" s="23" t="s">
        <v>40</v>
      </c>
      <c r="B12" s="17" t="s">
        <v>32</v>
      </c>
      <c r="C12" s="18">
        <v>-3632</v>
      </c>
      <c r="D12" s="18"/>
      <c r="E12" s="19">
        <v>3632</v>
      </c>
      <c r="F12" s="20">
        <v>3632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3632</v>
      </c>
      <c r="Y12" s="20">
        <v>-3632</v>
      </c>
      <c r="Z12" s="21">
        <v>-100</v>
      </c>
      <c r="AA12" s="22">
        <v>3632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30445267</v>
      </c>
      <c r="D13" s="29">
        <f>SUM(D6:D12)</f>
        <v>0</v>
      </c>
      <c r="E13" s="30">
        <f t="shared" si="0"/>
        <v>8882979</v>
      </c>
      <c r="F13" s="31">
        <f t="shared" si="0"/>
        <v>8882979</v>
      </c>
      <c r="G13" s="31">
        <f t="shared" si="0"/>
        <v>0</v>
      </c>
      <c r="H13" s="31">
        <f t="shared" si="0"/>
        <v>0</v>
      </c>
      <c r="I13" s="31">
        <f t="shared" si="0"/>
        <v>2144368</v>
      </c>
      <c r="J13" s="31">
        <f t="shared" si="0"/>
        <v>2144368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2144368</v>
      </c>
      <c r="X13" s="31">
        <f t="shared" si="0"/>
        <v>-584566</v>
      </c>
      <c r="Y13" s="31">
        <f t="shared" si="0"/>
        <v>2728934</v>
      </c>
      <c r="Z13" s="32">
        <f>+IF(X13&lt;&gt;0,+(Y13/X13)*100,0)</f>
        <v>-466.830777020901</v>
      </c>
      <c r="AA13" s="33">
        <f>SUM(AA6:AA12)</f>
        <v>8882979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30445267</v>
      </c>
      <c r="D26" s="29">
        <f>+D13+D25</f>
        <v>0</v>
      </c>
      <c r="E26" s="30">
        <f t="shared" si="2"/>
        <v>8882979</v>
      </c>
      <c r="F26" s="31">
        <f t="shared" si="2"/>
        <v>8882979</v>
      </c>
      <c r="G26" s="31">
        <f t="shared" si="2"/>
        <v>0</v>
      </c>
      <c r="H26" s="31">
        <f t="shared" si="2"/>
        <v>0</v>
      </c>
      <c r="I26" s="31">
        <f t="shared" si="2"/>
        <v>2144368</v>
      </c>
      <c r="J26" s="31">
        <f t="shared" si="2"/>
        <v>2144368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2144368</v>
      </c>
      <c r="X26" s="31">
        <f t="shared" si="2"/>
        <v>-584566</v>
      </c>
      <c r="Y26" s="31">
        <f t="shared" si="2"/>
        <v>2728934</v>
      </c>
      <c r="Z26" s="32">
        <f>+IF(X26&lt;&gt;0,+(Y26/X26)*100,0)</f>
        <v>-466.830777020901</v>
      </c>
      <c r="AA26" s="33">
        <f>+AA13+AA25</f>
        <v>8882979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-14165</v>
      </c>
      <c r="D31" s="18"/>
      <c r="E31" s="19">
        <v>13865</v>
      </c>
      <c r="F31" s="20">
        <v>13865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13865</v>
      </c>
      <c r="Y31" s="20">
        <v>-13865</v>
      </c>
      <c r="Z31" s="21">
        <v>-100</v>
      </c>
      <c r="AA31" s="22">
        <v>13865</v>
      </c>
    </row>
    <row r="32" spans="1:27" x14ac:dyDescent="0.25">
      <c r="A32" s="23" t="s">
        <v>59</v>
      </c>
      <c r="B32" s="17" t="s">
        <v>32</v>
      </c>
      <c r="C32" s="18">
        <v>-582346</v>
      </c>
      <c r="D32" s="18"/>
      <c r="E32" s="19">
        <v>9642070</v>
      </c>
      <c r="F32" s="20">
        <v>9642070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2728729</v>
      </c>
      <c r="Y32" s="20">
        <v>-2728729</v>
      </c>
      <c r="Z32" s="21">
        <v>-100</v>
      </c>
      <c r="AA32" s="22">
        <v>9642070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6442075</v>
      </c>
      <c r="D35" s="18"/>
      <c r="E35" s="19">
        <v>-12339320</v>
      </c>
      <c r="F35" s="20">
        <v>-12339320</v>
      </c>
      <c r="G35" s="20"/>
      <c r="H35" s="20"/>
      <c r="I35" s="20">
        <v>228452</v>
      </c>
      <c r="J35" s="20">
        <v>228452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228452</v>
      </c>
      <c r="X35" s="20">
        <v>-12339320</v>
      </c>
      <c r="Y35" s="20">
        <v>12567772</v>
      </c>
      <c r="Z35" s="21">
        <v>-101.85141482674895</v>
      </c>
      <c r="AA35" s="22">
        <v>-12339320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5845564</v>
      </c>
      <c r="D37" s="29">
        <f t="shared" ref="D37:Y37" si="3">SUM(D29:D36)</f>
        <v>0</v>
      </c>
      <c r="E37" s="30">
        <f t="shared" si="3"/>
        <v>-2683385</v>
      </c>
      <c r="F37" s="31">
        <f t="shared" si="3"/>
        <v>-2683385</v>
      </c>
      <c r="G37" s="31">
        <f t="shared" si="3"/>
        <v>0</v>
      </c>
      <c r="H37" s="31">
        <f t="shared" si="3"/>
        <v>0</v>
      </c>
      <c r="I37" s="31">
        <f t="shared" si="3"/>
        <v>228452</v>
      </c>
      <c r="J37" s="31">
        <f t="shared" si="3"/>
        <v>228452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228452</v>
      </c>
      <c r="X37" s="31">
        <f t="shared" si="3"/>
        <v>-9596726</v>
      </c>
      <c r="Y37" s="31">
        <f t="shared" si="3"/>
        <v>9825178</v>
      </c>
      <c r="Z37" s="32">
        <f>+IF(X37&lt;&gt;0,+(Y37/X37)*100,0)</f>
        <v>-102.38052018990645</v>
      </c>
      <c r="AA37" s="33">
        <f>SUM(AA29:AA36)</f>
        <v>-2683385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5845564</v>
      </c>
      <c r="D44" s="29">
        <f>+D37+D43</f>
        <v>0</v>
      </c>
      <c r="E44" s="30">
        <f t="shared" si="5"/>
        <v>-2683385</v>
      </c>
      <c r="F44" s="31">
        <f t="shared" si="5"/>
        <v>-2683385</v>
      </c>
      <c r="G44" s="31">
        <f t="shared" si="5"/>
        <v>0</v>
      </c>
      <c r="H44" s="31">
        <f t="shared" si="5"/>
        <v>0</v>
      </c>
      <c r="I44" s="31">
        <f t="shared" si="5"/>
        <v>228452</v>
      </c>
      <c r="J44" s="31">
        <f t="shared" si="5"/>
        <v>228452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228452</v>
      </c>
      <c r="X44" s="31">
        <f t="shared" si="5"/>
        <v>-9596726</v>
      </c>
      <c r="Y44" s="31">
        <f t="shared" si="5"/>
        <v>9825178</v>
      </c>
      <c r="Z44" s="32">
        <f>+IF(X44&lt;&gt;0,+(Y44/X44)*100,0)</f>
        <v>-102.38052018990645</v>
      </c>
      <c r="AA44" s="33">
        <f>+AA37+AA43</f>
        <v>-2683385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24599703</v>
      </c>
      <c r="D45" s="42">
        <f t="shared" si="6"/>
        <v>0</v>
      </c>
      <c r="E45" s="43">
        <f t="shared" si="6"/>
        <v>11566364</v>
      </c>
      <c r="F45" s="44">
        <f t="shared" si="6"/>
        <v>11566364</v>
      </c>
      <c r="G45" s="44">
        <f t="shared" si="6"/>
        <v>0</v>
      </c>
      <c r="H45" s="44">
        <f t="shared" si="6"/>
        <v>0</v>
      </c>
      <c r="I45" s="44">
        <f t="shared" si="6"/>
        <v>1915916</v>
      </c>
      <c r="J45" s="44">
        <f t="shared" si="6"/>
        <v>1915916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1915916</v>
      </c>
      <c r="X45" s="44">
        <f t="shared" si="6"/>
        <v>9012160</v>
      </c>
      <c r="Y45" s="44">
        <f t="shared" si="6"/>
        <v>-7096244</v>
      </c>
      <c r="Z45" s="45">
        <f>+IF(X45&lt;&gt;0,+(Y45/X45)*100,0)</f>
        <v>-78.740768028974188</v>
      </c>
      <c r="AA45" s="46">
        <f>+AA26-AA44</f>
        <v>11566364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-16670452</v>
      </c>
      <c r="D47" s="18"/>
      <c r="E47" s="19">
        <v>4107248</v>
      </c>
      <c r="F47" s="20">
        <v>4107248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1553044</v>
      </c>
      <c r="Y47" s="20">
        <v>-1553044</v>
      </c>
      <c r="Z47" s="47">
        <v>-100</v>
      </c>
      <c r="AA47" s="22">
        <v>4107248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-16670452</v>
      </c>
      <c r="D50" s="50">
        <f t="shared" ref="D50:Y50" si="7">SUM(D47:D49)</f>
        <v>0</v>
      </c>
      <c r="E50" s="51">
        <f t="shared" si="7"/>
        <v>4107248</v>
      </c>
      <c r="F50" s="52">
        <f t="shared" si="7"/>
        <v>4107248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1553044</v>
      </c>
      <c r="Y50" s="52">
        <f t="shared" si="7"/>
        <v>-1553044</v>
      </c>
      <c r="Z50" s="53">
        <f>+IF(X50&lt;&gt;0,+(Y50/X50)*100,0)</f>
        <v>-100</v>
      </c>
      <c r="AA50" s="54">
        <f>SUM(AA47:AA49)</f>
        <v>4107248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-27538775</v>
      </c>
      <c r="F6" s="20">
        <v>-27538775</v>
      </c>
      <c r="G6" s="20">
        <v>-13263304</v>
      </c>
      <c r="H6" s="20">
        <v>-3573544</v>
      </c>
      <c r="I6" s="20">
        <v>-1833232</v>
      </c>
      <c r="J6" s="20">
        <v>-18670080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-18670080</v>
      </c>
      <c r="X6" s="20">
        <v>-9482581</v>
      </c>
      <c r="Y6" s="20">
        <v>-9187499</v>
      </c>
      <c r="Z6" s="21">
        <v>96.888167894373893</v>
      </c>
      <c r="AA6" s="22">
        <v>-27538775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3613730</v>
      </c>
      <c r="F7" s="20">
        <v>3613730</v>
      </c>
      <c r="G7" s="20">
        <v>3588319</v>
      </c>
      <c r="H7" s="20">
        <v>185506</v>
      </c>
      <c r="I7" s="20">
        <v>163133</v>
      </c>
      <c r="J7" s="20">
        <v>3936958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3936958</v>
      </c>
      <c r="X7" s="20">
        <v>2845240</v>
      </c>
      <c r="Y7" s="20">
        <v>1091718</v>
      </c>
      <c r="Z7" s="21">
        <v>38.36997933390505</v>
      </c>
      <c r="AA7" s="22">
        <v>3613730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-76663</v>
      </c>
      <c r="F10" s="20">
        <v>-76663</v>
      </c>
      <c r="G10" s="20">
        <v>-76663</v>
      </c>
      <c r="H10" s="20"/>
      <c r="I10" s="20"/>
      <c r="J10" s="20">
        <v>-76663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-76663</v>
      </c>
      <c r="X10" s="20">
        <v>-76663</v>
      </c>
      <c r="Y10" s="20"/>
      <c r="Z10" s="21"/>
      <c r="AA10" s="22">
        <v>-76663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45370</v>
      </c>
      <c r="F11" s="20">
        <v>45370</v>
      </c>
      <c r="G11" s="24">
        <v>165017</v>
      </c>
      <c r="H11" s="24"/>
      <c r="I11" s="24"/>
      <c r="J11" s="20">
        <v>165017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165017</v>
      </c>
      <c r="X11" s="20">
        <v>45370</v>
      </c>
      <c r="Y11" s="24">
        <v>119647</v>
      </c>
      <c r="Z11" s="25">
        <v>263.71390786863566</v>
      </c>
      <c r="AA11" s="26">
        <v>45370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-320</v>
      </c>
      <c r="F12" s="20">
        <v>-320</v>
      </c>
      <c r="G12" s="20">
        <v>-320</v>
      </c>
      <c r="H12" s="20"/>
      <c r="I12" s="20"/>
      <c r="J12" s="20">
        <v>-320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-320</v>
      </c>
      <c r="X12" s="20">
        <v>-320</v>
      </c>
      <c r="Y12" s="20"/>
      <c r="Z12" s="21"/>
      <c r="AA12" s="22">
        <v>-320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-23956658</v>
      </c>
      <c r="F13" s="31">
        <f t="shared" si="0"/>
        <v>-23956658</v>
      </c>
      <c r="G13" s="31">
        <f t="shared" si="0"/>
        <v>-9586951</v>
      </c>
      <c r="H13" s="31">
        <f t="shared" si="0"/>
        <v>-3388038</v>
      </c>
      <c r="I13" s="31">
        <f t="shared" si="0"/>
        <v>-1670099</v>
      </c>
      <c r="J13" s="31">
        <f t="shared" si="0"/>
        <v>-14645088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-14645088</v>
      </c>
      <c r="X13" s="31">
        <f t="shared" si="0"/>
        <v>-6668954</v>
      </c>
      <c r="Y13" s="31">
        <f t="shared" si="0"/>
        <v>-7976134</v>
      </c>
      <c r="Z13" s="32">
        <f>+IF(X13&lt;&gt;0,+(Y13/X13)*100,0)</f>
        <v>119.60097490550991</v>
      </c>
      <c r="AA13" s="33">
        <f>SUM(AA6:AA12)</f>
        <v>-23956658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28105053</v>
      </c>
      <c r="F17" s="20">
        <v>28105053</v>
      </c>
      <c r="G17" s="24">
        <v>20030130</v>
      </c>
      <c r="H17" s="24">
        <v>3382490</v>
      </c>
      <c r="I17" s="24">
        <v>1794493</v>
      </c>
      <c r="J17" s="20">
        <v>25207113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25207113</v>
      </c>
      <c r="X17" s="20">
        <v>15376160</v>
      </c>
      <c r="Y17" s="24">
        <v>9830953</v>
      </c>
      <c r="Z17" s="25">
        <v>63.936333909116449</v>
      </c>
      <c r="AA17" s="26">
        <v>28105053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28105053</v>
      </c>
      <c r="F25" s="36">
        <f t="shared" si="1"/>
        <v>28105053</v>
      </c>
      <c r="G25" s="36">
        <f t="shared" si="1"/>
        <v>20030130</v>
      </c>
      <c r="H25" s="36">
        <f t="shared" si="1"/>
        <v>3382490</v>
      </c>
      <c r="I25" s="36">
        <f t="shared" si="1"/>
        <v>1794493</v>
      </c>
      <c r="J25" s="36">
        <f t="shared" si="1"/>
        <v>25207113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25207113</v>
      </c>
      <c r="X25" s="36">
        <f t="shared" si="1"/>
        <v>15376160</v>
      </c>
      <c r="Y25" s="36">
        <f t="shared" si="1"/>
        <v>9830953</v>
      </c>
      <c r="Z25" s="37">
        <f>+IF(X25&lt;&gt;0,+(Y25/X25)*100,0)</f>
        <v>63.936333909116449</v>
      </c>
      <c r="AA25" s="38">
        <f>SUM(AA15:AA24)</f>
        <v>28105053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4148395</v>
      </c>
      <c r="F26" s="31">
        <f t="shared" si="2"/>
        <v>4148395</v>
      </c>
      <c r="G26" s="31">
        <f t="shared" si="2"/>
        <v>10443179</v>
      </c>
      <c r="H26" s="31">
        <f t="shared" si="2"/>
        <v>-5548</v>
      </c>
      <c r="I26" s="31">
        <f t="shared" si="2"/>
        <v>124394</v>
      </c>
      <c r="J26" s="31">
        <f t="shared" si="2"/>
        <v>10562025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10562025</v>
      </c>
      <c r="X26" s="31">
        <f t="shared" si="2"/>
        <v>8707206</v>
      </c>
      <c r="Y26" s="31">
        <f t="shared" si="2"/>
        <v>1854819</v>
      </c>
      <c r="Z26" s="32">
        <f>+IF(X26&lt;&gt;0,+(Y26/X26)*100,0)</f>
        <v>21.302114593360947</v>
      </c>
      <c r="AA26" s="33">
        <f>+AA13+AA25</f>
        <v>4148395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-2983</v>
      </c>
      <c r="F31" s="20">
        <v>-2983</v>
      </c>
      <c r="G31" s="20">
        <v>-3137</v>
      </c>
      <c r="H31" s="20"/>
      <c r="I31" s="20"/>
      <c r="J31" s="20">
        <v>-3137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-3137</v>
      </c>
      <c r="X31" s="20">
        <v>-2983</v>
      </c>
      <c r="Y31" s="20">
        <v>-154</v>
      </c>
      <c r="Z31" s="21">
        <v>5.1625879986590686</v>
      </c>
      <c r="AA31" s="22">
        <v>-2983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-478236</v>
      </c>
      <c r="F32" s="20">
        <v>-478236</v>
      </c>
      <c r="G32" s="20">
        <v>204918</v>
      </c>
      <c r="H32" s="20"/>
      <c r="I32" s="20"/>
      <c r="J32" s="20">
        <v>204918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204918</v>
      </c>
      <c r="X32" s="20">
        <v>-13668</v>
      </c>
      <c r="Y32" s="20">
        <v>218586</v>
      </c>
      <c r="Z32" s="21">
        <v>-1599.2537313432836</v>
      </c>
      <c r="AA32" s="22">
        <v>-478236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399314</v>
      </c>
      <c r="F35" s="20">
        <v>399314</v>
      </c>
      <c r="G35" s="20">
        <v>514015</v>
      </c>
      <c r="H35" s="20">
        <v>11012</v>
      </c>
      <c r="I35" s="20">
        <v>12636</v>
      </c>
      <c r="J35" s="20">
        <v>537663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537663</v>
      </c>
      <c r="X35" s="20">
        <v>399314</v>
      </c>
      <c r="Y35" s="20">
        <v>138349</v>
      </c>
      <c r="Z35" s="21">
        <v>34.646669037399143</v>
      </c>
      <c r="AA35" s="22">
        <v>399314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-81905</v>
      </c>
      <c r="F37" s="31">
        <f t="shared" si="3"/>
        <v>-81905</v>
      </c>
      <c r="G37" s="31">
        <f t="shared" si="3"/>
        <v>715796</v>
      </c>
      <c r="H37" s="31">
        <f t="shared" si="3"/>
        <v>11012</v>
      </c>
      <c r="I37" s="31">
        <f t="shared" si="3"/>
        <v>12636</v>
      </c>
      <c r="J37" s="31">
        <f t="shared" si="3"/>
        <v>739444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739444</v>
      </c>
      <c r="X37" s="31">
        <f t="shared" si="3"/>
        <v>382663</v>
      </c>
      <c r="Y37" s="31">
        <f t="shared" si="3"/>
        <v>356781</v>
      </c>
      <c r="Z37" s="32">
        <f>+IF(X37&lt;&gt;0,+(Y37/X37)*100,0)</f>
        <v>93.23634634129769</v>
      </c>
      <c r="AA37" s="33">
        <f>SUM(AA29:AA36)</f>
        <v>-81905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-81905</v>
      </c>
      <c r="F44" s="31">
        <f t="shared" si="5"/>
        <v>-81905</v>
      </c>
      <c r="G44" s="31">
        <f t="shared" si="5"/>
        <v>715796</v>
      </c>
      <c r="H44" s="31">
        <f t="shared" si="5"/>
        <v>11012</v>
      </c>
      <c r="I44" s="31">
        <f t="shared" si="5"/>
        <v>12636</v>
      </c>
      <c r="J44" s="31">
        <f t="shared" si="5"/>
        <v>739444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739444</v>
      </c>
      <c r="X44" s="31">
        <f t="shared" si="5"/>
        <v>382663</v>
      </c>
      <c r="Y44" s="31">
        <f t="shared" si="5"/>
        <v>356781</v>
      </c>
      <c r="Z44" s="32">
        <f>+IF(X44&lt;&gt;0,+(Y44/X44)*100,0)</f>
        <v>93.23634634129769</v>
      </c>
      <c r="AA44" s="33">
        <f>+AA37+AA43</f>
        <v>-81905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4230300</v>
      </c>
      <c r="F45" s="44">
        <f t="shared" si="6"/>
        <v>4230300</v>
      </c>
      <c r="G45" s="44">
        <f t="shared" si="6"/>
        <v>9727383</v>
      </c>
      <c r="H45" s="44">
        <f t="shared" si="6"/>
        <v>-16560</v>
      </c>
      <c r="I45" s="44">
        <f t="shared" si="6"/>
        <v>111758</v>
      </c>
      <c r="J45" s="44">
        <f t="shared" si="6"/>
        <v>9822581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9822581</v>
      </c>
      <c r="X45" s="44">
        <f t="shared" si="6"/>
        <v>8324543</v>
      </c>
      <c r="Y45" s="44">
        <f t="shared" si="6"/>
        <v>1498038</v>
      </c>
      <c r="Z45" s="45">
        <f>+IF(X45&lt;&gt;0,+(Y45/X45)*100,0)</f>
        <v>17.995438308144966</v>
      </c>
      <c r="AA45" s="46">
        <f>+AA26-AA44</f>
        <v>4230300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-12573877</v>
      </c>
      <c r="F47" s="20">
        <v>-12573877</v>
      </c>
      <c r="G47" s="20">
        <v>-7442771</v>
      </c>
      <c r="H47" s="20">
        <v>-212005</v>
      </c>
      <c r="I47" s="20">
        <v>85400</v>
      </c>
      <c r="J47" s="20">
        <v>-7569376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-7569376</v>
      </c>
      <c r="X47" s="20">
        <v>-8479635</v>
      </c>
      <c r="Y47" s="20">
        <v>910259</v>
      </c>
      <c r="Z47" s="47">
        <v>-10.734648366350674</v>
      </c>
      <c r="AA47" s="22">
        <v>-12573877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-12573877</v>
      </c>
      <c r="F50" s="52">
        <f t="shared" si="7"/>
        <v>-12573877</v>
      </c>
      <c r="G50" s="52">
        <f t="shared" si="7"/>
        <v>-7442771</v>
      </c>
      <c r="H50" s="52">
        <f t="shared" si="7"/>
        <v>-212005</v>
      </c>
      <c r="I50" s="52">
        <f t="shared" si="7"/>
        <v>85400</v>
      </c>
      <c r="J50" s="52">
        <f t="shared" si="7"/>
        <v>-7569376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-7569376</v>
      </c>
      <c r="X50" s="52">
        <f t="shared" si="7"/>
        <v>-8479635</v>
      </c>
      <c r="Y50" s="52">
        <f t="shared" si="7"/>
        <v>910259</v>
      </c>
      <c r="Z50" s="53">
        <f>+IF(X50&lt;&gt;0,+(Y50/X50)*100,0)</f>
        <v>-10.734648366350674</v>
      </c>
      <c r="AA50" s="54">
        <f>SUM(AA47:AA49)</f>
        <v>-12573877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570375</v>
      </c>
      <c r="D6" s="18"/>
      <c r="E6" s="19">
        <v>5472303</v>
      </c>
      <c r="F6" s="20">
        <v>5472303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1368078</v>
      </c>
      <c r="Y6" s="20">
        <v>-1368078</v>
      </c>
      <c r="Z6" s="21">
        <v>-100</v>
      </c>
      <c r="AA6" s="22">
        <v>5472303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21823444</v>
      </c>
      <c r="F7" s="20">
        <v>21823444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5455860</v>
      </c>
      <c r="Y7" s="20">
        <v>-5455860</v>
      </c>
      <c r="Z7" s="21">
        <v>-100</v>
      </c>
      <c r="AA7" s="22">
        <v>21823444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262500</v>
      </c>
      <c r="F11" s="20">
        <v>262500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65625</v>
      </c>
      <c r="Y11" s="24">
        <v>-65625</v>
      </c>
      <c r="Z11" s="25">
        <v>-100</v>
      </c>
      <c r="AA11" s="26">
        <v>262500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570375</v>
      </c>
      <c r="D13" s="29">
        <f>SUM(D6:D12)</f>
        <v>0</v>
      </c>
      <c r="E13" s="30">
        <f t="shared" si="0"/>
        <v>27558247</v>
      </c>
      <c r="F13" s="31">
        <f t="shared" si="0"/>
        <v>27558247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6889563</v>
      </c>
      <c r="Y13" s="31">
        <f t="shared" si="0"/>
        <v>-6889563</v>
      </c>
      <c r="Z13" s="32">
        <f>+IF(X13&lt;&gt;0,+(Y13/X13)*100,0)</f>
        <v>-100</v>
      </c>
      <c r="AA13" s="33">
        <f>SUM(AA6:AA12)</f>
        <v>27558247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71405450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71405450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71975825</v>
      </c>
      <c r="D26" s="29">
        <f>+D13+D25</f>
        <v>0</v>
      </c>
      <c r="E26" s="30">
        <f t="shared" si="2"/>
        <v>27558247</v>
      </c>
      <c r="F26" s="31">
        <f t="shared" si="2"/>
        <v>27558247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6889563</v>
      </c>
      <c r="Y26" s="31">
        <f t="shared" si="2"/>
        <v>-6889563</v>
      </c>
      <c r="Z26" s="32">
        <f>+IF(X26&lt;&gt;0,+(Y26/X26)*100,0)</f>
        <v>-100</v>
      </c>
      <c r="AA26" s="33">
        <f>+AA13+AA25</f>
        <v>27558247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</v>
      </c>
      <c r="F32" s="20">
        <v>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1</v>
      </c>
    </row>
    <row r="33" spans="1:27" x14ac:dyDescent="0.25">
      <c r="A33" s="23" t="s">
        <v>60</v>
      </c>
      <c r="B33" s="17" t="s">
        <v>32</v>
      </c>
      <c r="C33" s="18">
        <v>-6069930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-6069930</v>
      </c>
      <c r="D37" s="29">
        <f t="shared" ref="D37:Y37" si="3">SUM(D29:D36)</f>
        <v>0</v>
      </c>
      <c r="E37" s="30">
        <f t="shared" si="3"/>
        <v>1</v>
      </c>
      <c r="F37" s="31">
        <f t="shared" si="3"/>
        <v>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-6069930</v>
      </c>
      <c r="D44" s="29">
        <f>+D37+D43</f>
        <v>0</v>
      </c>
      <c r="E44" s="30">
        <f t="shared" si="5"/>
        <v>1</v>
      </c>
      <c r="F44" s="31">
        <f t="shared" si="5"/>
        <v>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78045755</v>
      </c>
      <c r="D45" s="42">
        <f t="shared" si="6"/>
        <v>0</v>
      </c>
      <c r="E45" s="43">
        <f t="shared" si="6"/>
        <v>27558246</v>
      </c>
      <c r="F45" s="44">
        <f t="shared" si="6"/>
        <v>27558246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6889563</v>
      </c>
      <c r="Y45" s="44">
        <f t="shared" si="6"/>
        <v>-6889563</v>
      </c>
      <c r="Z45" s="45">
        <f>+IF(X45&lt;&gt;0,+(Y45/X45)*100,0)</f>
        <v>-100</v>
      </c>
      <c r="AA45" s="46">
        <f>+AA26-AA44</f>
        <v>27558246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-144396904</v>
      </c>
      <c r="F6" s="20">
        <v>-144396904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-36099228</v>
      </c>
      <c r="Y6" s="20">
        <v>36099228</v>
      </c>
      <c r="Z6" s="21">
        <v>-100</v>
      </c>
      <c r="AA6" s="22">
        <v>-144396904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18834378</v>
      </c>
      <c r="F11" s="20">
        <v>18834378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4708596</v>
      </c>
      <c r="Y11" s="24">
        <v>-4708596</v>
      </c>
      <c r="Z11" s="25">
        <v>-100</v>
      </c>
      <c r="AA11" s="26">
        <v>18834378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-125562526</v>
      </c>
      <c r="F13" s="31">
        <f t="shared" si="0"/>
        <v>-125562526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-31390632</v>
      </c>
      <c r="Y13" s="31">
        <f t="shared" si="0"/>
        <v>31390632</v>
      </c>
      <c r="Z13" s="32">
        <f>+IF(X13&lt;&gt;0,+(Y13/X13)*100,0)</f>
        <v>-100</v>
      </c>
      <c r="AA13" s="33">
        <f>SUM(AA6:AA12)</f>
        <v>-125562526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5709964</v>
      </c>
      <c r="D17" s="18"/>
      <c r="E17" s="19">
        <v>4171979124</v>
      </c>
      <c r="F17" s="20">
        <v>4171979124</v>
      </c>
      <c r="G17" s="24">
        <v>18226771</v>
      </c>
      <c r="H17" s="24">
        <v>15593937</v>
      </c>
      <c r="I17" s="24">
        <v>9180134</v>
      </c>
      <c r="J17" s="20">
        <v>43000842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43000842</v>
      </c>
      <c r="X17" s="20">
        <v>1042994781</v>
      </c>
      <c r="Y17" s="24">
        <v>-999993939</v>
      </c>
      <c r="Z17" s="25">
        <v>-95.877175726730698</v>
      </c>
      <c r="AA17" s="26">
        <v>4171979124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5709964</v>
      </c>
      <c r="D25" s="29">
        <f t="shared" ref="D25:Y25" si="1">SUM(D15:D24)</f>
        <v>0</v>
      </c>
      <c r="E25" s="35">
        <f t="shared" si="1"/>
        <v>4171979124</v>
      </c>
      <c r="F25" s="36">
        <f t="shared" si="1"/>
        <v>4171979124</v>
      </c>
      <c r="G25" s="36">
        <f t="shared" si="1"/>
        <v>18226771</v>
      </c>
      <c r="H25" s="36">
        <f t="shared" si="1"/>
        <v>15593937</v>
      </c>
      <c r="I25" s="36">
        <f t="shared" si="1"/>
        <v>9180134</v>
      </c>
      <c r="J25" s="36">
        <f t="shared" si="1"/>
        <v>43000842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43000842</v>
      </c>
      <c r="X25" s="36">
        <f t="shared" si="1"/>
        <v>1042994781</v>
      </c>
      <c r="Y25" s="36">
        <f t="shared" si="1"/>
        <v>-999993939</v>
      </c>
      <c r="Z25" s="37">
        <f>+IF(X25&lt;&gt;0,+(Y25/X25)*100,0)</f>
        <v>-95.877175726730698</v>
      </c>
      <c r="AA25" s="38">
        <f>SUM(AA15:AA24)</f>
        <v>4171979124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5709964</v>
      </c>
      <c r="D26" s="29">
        <f>+D13+D25</f>
        <v>0</v>
      </c>
      <c r="E26" s="30">
        <f t="shared" si="2"/>
        <v>4046416598</v>
      </c>
      <c r="F26" s="31">
        <f t="shared" si="2"/>
        <v>4046416598</v>
      </c>
      <c r="G26" s="31">
        <f t="shared" si="2"/>
        <v>18226771</v>
      </c>
      <c r="H26" s="31">
        <f t="shared" si="2"/>
        <v>15593937</v>
      </c>
      <c r="I26" s="31">
        <f t="shared" si="2"/>
        <v>9180134</v>
      </c>
      <c r="J26" s="31">
        <f t="shared" si="2"/>
        <v>43000842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43000842</v>
      </c>
      <c r="X26" s="31">
        <f t="shared" si="2"/>
        <v>1011604149</v>
      </c>
      <c r="Y26" s="31">
        <f t="shared" si="2"/>
        <v>-968603307</v>
      </c>
      <c r="Z26" s="32">
        <f>+IF(X26&lt;&gt;0,+(Y26/X26)*100,0)</f>
        <v>-95.74924222656584</v>
      </c>
      <c r="AA26" s="33">
        <f>+AA13+AA25</f>
        <v>4046416598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5709964</v>
      </c>
      <c r="D45" s="42">
        <f t="shared" si="6"/>
        <v>0</v>
      </c>
      <c r="E45" s="43">
        <f t="shared" si="6"/>
        <v>4046416598</v>
      </c>
      <c r="F45" s="44">
        <f t="shared" si="6"/>
        <v>4046416598</v>
      </c>
      <c r="G45" s="44">
        <f t="shared" si="6"/>
        <v>18226771</v>
      </c>
      <c r="H45" s="44">
        <f t="shared" si="6"/>
        <v>15593937</v>
      </c>
      <c r="I45" s="44">
        <f t="shared" si="6"/>
        <v>9180134</v>
      </c>
      <c r="J45" s="44">
        <f t="shared" si="6"/>
        <v>43000842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43000842</v>
      </c>
      <c r="X45" s="44">
        <f t="shared" si="6"/>
        <v>1011604149</v>
      </c>
      <c r="Y45" s="44">
        <f t="shared" si="6"/>
        <v>-968603307</v>
      </c>
      <c r="Z45" s="45">
        <f>+IF(X45&lt;&gt;0,+(Y45/X45)*100,0)</f>
        <v>-95.74924222656584</v>
      </c>
      <c r="AA45" s="46">
        <f>+AA26-AA44</f>
        <v>4046416598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850958163</v>
      </c>
      <c r="D47" s="18"/>
      <c r="E47" s="19">
        <v>4065432395</v>
      </c>
      <c r="F47" s="20">
        <v>4065432395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1016358099</v>
      </c>
      <c r="Y47" s="20">
        <v>-1016358099</v>
      </c>
      <c r="Z47" s="47">
        <v>-100</v>
      </c>
      <c r="AA47" s="22">
        <v>4065432395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850958163</v>
      </c>
      <c r="D50" s="50">
        <f t="shared" ref="D50:Y50" si="7">SUM(D47:D49)</f>
        <v>0</v>
      </c>
      <c r="E50" s="51">
        <f t="shared" si="7"/>
        <v>4065432395</v>
      </c>
      <c r="F50" s="52">
        <f t="shared" si="7"/>
        <v>4065432395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1016358099</v>
      </c>
      <c r="Y50" s="52">
        <f t="shared" si="7"/>
        <v>-1016358099</v>
      </c>
      <c r="Z50" s="53">
        <f>+IF(X50&lt;&gt;0,+(Y50/X50)*100,0)</f>
        <v>-100</v>
      </c>
      <c r="AA50" s="54">
        <f>SUM(AA47:AA49)</f>
        <v>4065432395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287520402</v>
      </c>
      <c r="D7" s="18"/>
      <c r="E7" s="19">
        <v>3627839</v>
      </c>
      <c r="F7" s="20">
        <v>3627839</v>
      </c>
      <c r="G7" s="20">
        <v>466021602</v>
      </c>
      <c r="H7" s="20">
        <v>335221</v>
      </c>
      <c r="I7" s="20">
        <v>10311304</v>
      </c>
      <c r="J7" s="20">
        <v>476668127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476668127</v>
      </c>
      <c r="X7" s="20">
        <v>906966</v>
      </c>
      <c r="Y7" s="20">
        <v>475761161</v>
      </c>
      <c r="Z7" s="21">
        <v>52456.339157145907</v>
      </c>
      <c r="AA7" s="22">
        <v>3627839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287520402</v>
      </c>
      <c r="D13" s="29">
        <f>SUM(D6:D12)</f>
        <v>0</v>
      </c>
      <c r="E13" s="30">
        <f t="shared" si="0"/>
        <v>3627839</v>
      </c>
      <c r="F13" s="31">
        <f t="shared" si="0"/>
        <v>3627839</v>
      </c>
      <c r="G13" s="31">
        <f t="shared" si="0"/>
        <v>466021602</v>
      </c>
      <c r="H13" s="31">
        <f t="shared" si="0"/>
        <v>335221</v>
      </c>
      <c r="I13" s="31">
        <f t="shared" si="0"/>
        <v>10311304</v>
      </c>
      <c r="J13" s="31">
        <f t="shared" si="0"/>
        <v>476668127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476668127</v>
      </c>
      <c r="X13" s="31">
        <f t="shared" si="0"/>
        <v>906966</v>
      </c>
      <c r="Y13" s="31">
        <f t="shared" si="0"/>
        <v>475761161</v>
      </c>
      <c r="Z13" s="32">
        <f>+IF(X13&lt;&gt;0,+(Y13/X13)*100,0)</f>
        <v>52456.339157145907</v>
      </c>
      <c r="AA13" s="33">
        <f>SUM(AA6:AA12)</f>
        <v>3627839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69163182</v>
      </c>
      <c r="D17" s="18"/>
      <c r="E17" s="19">
        <v>442057882</v>
      </c>
      <c r="F17" s="20">
        <v>442057882</v>
      </c>
      <c r="G17" s="24">
        <v>-39338510</v>
      </c>
      <c r="H17" s="24">
        <v>110888259</v>
      </c>
      <c r="I17" s="24">
        <v>-14212409</v>
      </c>
      <c r="J17" s="20">
        <v>57337340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57337340</v>
      </c>
      <c r="X17" s="20">
        <v>110514486</v>
      </c>
      <c r="Y17" s="24">
        <v>-53177146</v>
      </c>
      <c r="Z17" s="25">
        <v>-48.117806022280192</v>
      </c>
      <c r="AA17" s="26">
        <v>442057882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69163182</v>
      </c>
      <c r="D25" s="29">
        <f t="shared" ref="D25:Y25" si="1">SUM(D15:D24)</f>
        <v>0</v>
      </c>
      <c r="E25" s="35">
        <f t="shared" si="1"/>
        <v>442057882</v>
      </c>
      <c r="F25" s="36">
        <f t="shared" si="1"/>
        <v>442057882</v>
      </c>
      <c r="G25" s="36">
        <f t="shared" si="1"/>
        <v>-39338510</v>
      </c>
      <c r="H25" s="36">
        <f t="shared" si="1"/>
        <v>110888259</v>
      </c>
      <c r="I25" s="36">
        <f t="shared" si="1"/>
        <v>-14212409</v>
      </c>
      <c r="J25" s="36">
        <f t="shared" si="1"/>
        <v>57337340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57337340</v>
      </c>
      <c r="X25" s="36">
        <f t="shared" si="1"/>
        <v>110514486</v>
      </c>
      <c r="Y25" s="36">
        <f t="shared" si="1"/>
        <v>-53177146</v>
      </c>
      <c r="Z25" s="37">
        <f>+IF(X25&lt;&gt;0,+(Y25/X25)*100,0)</f>
        <v>-48.117806022280192</v>
      </c>
      <c r="AA25" s="38">
        <f>SUM(AA15:AA24)</f>
        <v>442057882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356683584</v>
      </c>
      <c r="D26" s="29">
        <f>+D13+D25</f>
        <v>0</v>
      </c>
      <c r="E26" s="30">
        <f t="shared" si="2"/>
        <v>445685721</v>
      </c>
      <c r="F26" s="31">
        <f t="shared" si="2"/>
        <v>445685721</v>
      </c>
      <c r="G26" s="31">
        <f t="shared" si="2"/>
        <v>426683092</v>
      </c>
      <c r="H26" s="31">
        <f t="shared" si="2"/>
        <v>111223480</v>
      </c>
      <c r="I26" s="31">
        <f t="shared" si="2"/>
        <v>-3901105</v>
      </c>
      <c r="J26" s="31">
        <f t="shared" si="2"/>
        <v>534005467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534005467</v>
      </c>
      <c r="X26" s="31">
        <f t="shared" si="2"/>
        <v>111421452</v>
      </c>
      <c r="Y26" s="31">
        <f t="shared" si="2"/>
        <v>422584015</v>
      </c>
      <c r="Z26" s="32">
        <f>+IF(X26&lt;&gt;0,+(Y26/X26)*100,0)</f>
        <v>379.26629694253131</v>
      </c>
      <c r="AA26" s="33">
        <f>+AA13+AA25</f>
        <v>445685721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-56246024</v>
      </c>
      <c r="D33" s="18"/>
      <c r="E33" s="19">
        <v>73700221</v>
      </c>
      <c r="F33" s="20">
        <v>73700221</v>
      </c>
      <c r="G33" s="20">
        <v>-16290030</v>
      </c>
      <c r="H33" s="20">
        <v>44006</v>
      </c>
      <c r="I33" s="20">
        <v>-2744551</v>
      </c>
      <c r="J33" s="20">
        <v>-18990575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-18990575</v>
      </c>
      <c r="X33" s="20">
        <v>18425052</v>
      </c>
      <c r="Y33" s="20">
        <v>-37415627</v>
      </c>
      <c r="Z33" s="21">
        <v>-203.06931562526933</v>
      </c>
      <c r="AA33" s="22">
        <v>73700221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183966785</v>
      </c>
      <c r="D35" s="18"/>
      <c r="E35" s="19"/>
      <c r="F35" s="20"/>
      <c r="G35" s="20">
        <v>184720274</v>
      </c>
      <c r="H35" s="20">
        <v>719358</v>
      </c>
      <c r="I35" s="20">
        <v>800820</v>
      </c>
      <c r="J35" s="20">
        <v>186240452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186240452</v>
      </c>
      <c r="X35" s="20"/>
      <c r="Y35" s="20">
        <v>186240452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127720761</v>
      </c>
      <c r="D37" s="29">
        <f t="shared" ref="D37:Y37" si="3">SUM(D29:D36)</f>
        <v>0</v>
      </c>
      <c r="E37" s="30">
        <f t="shared" si="3"/>
        <v>73700221</v>
      </c>
      <c r="F37" s="31">
        <f t="shared" si="3"/>
        <v>73700221</v>
      </c>
      <c r="G37" s="31">
        <f t="shared" si="3"/>
        <v>168430244</v>
      </c>
      <c r="H37" s="31">
        <f t="shared" si="3"/>
        <v>763364</v>
      </c>
      <c r="I37" s="31">
        <f t="shared" si="3"/>
        <v>-1943731</v>
      </c>
      <c r="J37" s="31">
        <f t="shared" si="3"/>
        <v>167249877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167249877</v>
      </c>
      <c r="X37" s="31">
        <f t="shared" si="3"/>
        <v>18425052</v>
      </c>
      <c r="Y37" s="31">
        <f t="shared" si="3"/>
        <v>148824825</v>
      </c>
      <c r="Z37" s="32">
        <f>+IF(X37&lt;&gt;0,+(Y37/X37)*100,0)</f>
        <v>807.73082757107011</v>
      </c>
      <c r="AA37" s="33">
        <f>SUM(AA29:AA36)</f>
        <v>73700221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127720761</v>
      </c>
      <c r="D44" s="29">
        <f>+D37+D43</f>
        <v>0</v>
      </c>
      <c r="E44" s="30">
        <f t="shared" si="5"/>
        <v>73700221</v>
      </c>
      <c r="F44" s="31">
        <f t="shared" si="5"/>
        <v>73700221</v>
      </c>
      <c r="G44" s="31">
        <f t="shared" si="5"/>
        <v>168430244</v>
      </c>
      <c r="H44" s="31">
        <f t="shared" si="5"/>
        <v>763364</v>
      </c>
      <c r="I44" s="31">
        <f t="shared" si="5"/>
        <v>-1943731</v>
      </c>
      <c r="J44" s="31">
        <f t="shared" si="5"/>
        <v>167249877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167249877</v>
      </c>
      <c r="X44" s="31">
        <f t="shared" si="5"/>
        <v>18425052</v>
      </c>
      <c r="Y44" s="31">
        <f t="shared" si="5"/>
        <v>148824825</v>
      </c>
      <c r="Z44" s="32">
        <f>+IF(X44&lt;&gt;0,+(Y44/X44)*100,0)</f>
        <v>807.73082757107011</v>
      </c>
      <c r="AA44" s="33">
        <f>+AA37+AA43</f>
        <v>73700221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228962823</v>
      </c>
      <c r="D45" s="42">
        <f t="shared" si="6"/>
        <v>0</v>
      </c>
      <c r="E45" s="43">
        <f t="shared" si="6"/>
        <v>371985500</v>
      </c>
      <c r="F45" s="44">
        <f t="shared" si="6"/>
        <v>371985500</v>
      </c>
      <c r="G45" s="44">
        <f t="shared" si="6"/>
        <v>258252848</v>
      </c>
      <c r="H45" s="44">
        <f t="shared" si="6"/>
        <v>110460116</v>
      </c>
      <c r="I45" s="44">
        <f t="shared" si="6"/>
        <v>-1957374</v>
      </c>
      <c r="J45" s="44">
        <f t="shared" si="6"/>
        <v>366755590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366755590</v>
      </c>
      <c r="X45" s="44">
        <f t="shared" si="6"/>
        <v>92996400</v>
      </c>
      <c r="Y45" s="44">
        <f t="shared" si="6"/>
        <v>273759190</v>
      </c>
      <c r="Z45" s="45">
        <f>+IF(X45&lt;&gt;0,+(Y45/X45)*100,0)</f>
        <v>294.3761156345837</v>
      </c>
      <c r="AA45" s="46">
        <f>+AA26-AA44</f>
        <v>371985500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-495501145</v>
      </c>
      <c r="D47" s="18"/>
      <c r="E47" s="19"/>
      <c r="F47" s="20"/>
      <c r="G47" s="20">
        <v>-478701073</v>
      </c>
      <c r="H47" s="20">
        <v>-157515143</v>
      </c>
      <c r="I47" s="20">
        <v>-10672927</v>
      </c>
      <c r="J47" s="20">
        <v>-646889143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-646889143</v>
      </c>
      <c r="X47" s="20"/>
      <c r="Y47" s="20">
        <v>-646889143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-495501145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-478701073</v>
      </c>
      <c r="H50" s="52">
        <f t="shared" si="7"/>
        <v>-157515143</v>
      </c>
      <c r="I50" s="52">
        <f t="shared" si="7"/>
        <v>-10672927</v>
      </c>
      <c r="J50" s="52">
        <f t="shared" si="7"/>
        <v>-646889143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-646889143</v>
      </c>
      <c r="X50" s="52">
        <f t="shared" si="7"/>
        <v>0</v>
      </c>
      <c r="Y50" s="52">
        <f t="shared" si="7"/>
        <v>-646889143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35066714</v>
      </c>
      <c r="H7" s="20">
        <v>27772893</v>
      </c>
      <c r="I7" s="20">
        <v>6108142</v>
      </c>
      <c r="J7" s="20">
        <v>68947749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68947749</v>
      </c>
      <c r="X7" s="20"/>
      <c r="Y7" s="20">
        <v>68947749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35066714</v>
      </c>
      <c r="H13" s="31">
        <f t="shared" si="0"/>
        <v>27772893</v>
      </c>
      <c r="I13" s="31">
        <f t="shared" si="0"/>
        <v>6108142</v>
      </c>
      <c r="J13" s="31">
        <f t="shared" si="0"/>
        <v>68947749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68947749</v>
      </c>
      <c r="X13" s="31">
        <f t="shared" si="0"/>
        <v>0</v>
      </c>
      <c r="Y13" s="31">
        <f t="shared" si="0"/>
        <v>68947749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41269454</v>
      </c>
      <c r="F17" s="20">
        <v>41269454</v>
      </c>
      <c r="G17" s="24">
        <v>307833666</v>
      </c>
      <c r="H17" s="24">
        <v>35250717</v>
      </c>
      <c r="I17" s="24">
        <v>8738866</v>
      </c>
      <c r="J17" s="20">
        <v>351823249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351823249</v>
      </c>
      <c r="X17" s="20">
        <v>10317369</v>
      </c>
      <c r="Y17" s="24">
        <v>341505880</v>
      </c>
      <c r="Z17" s="25">
        <v>3310.0093638213389</v>
      </c>
      <c r="AA17" s="26">
        <v>41269454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41269454</v>
      </c>
      <c r="F25" s="36">
        <f t="shared" si="1"/>
        <v>41269454</v>
      </c>
      <c r="G25" s="36">
        <f t="shared" si="1"/>
        <v>307833666</v>
      </c>
      <c r="H25" s="36">
        <f t="shared" si="1"/>
        <v>35250717</v>
      </c>
      <c r="I25" s="36">
        <f t="shared" si="1"/>
        <v>8738866</v>
      </c>
      <c r="J25" s="36">
        <f t="shared" si="1"/>
        <v>351823249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351823249</v>
      </c>
      <c r="X25" s="36">
        <f t="shared" si="1"/>
        <v>10317369</v>
      </c>
      <c r="Y25" s="36">
        <f t="shared" si="1"/>
        <v>341505880</v>
      </c>
      <c r="Z25" s="37">
        <f>+IF(X25&lt;&gt;0,+(Y25/X25)*100,0)</f>
        <v>3310.0093638213389</v>
      </c>
      <c r="AA25" s="38">
        <f>SUM(AA15:AA24)</f>
        <v>41269454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41269454</v>
      </c>
      <c r="F26" s="31">
        <f t="shared" si="2"/>
        <v>41269454</v>
      </c>
      <c r="G26" s="31">
        <f t="shared" si="2"/>
        <v>342900380</v>
      </c>
      <c r="H26" s="31">
        <f t="shared" si="2"/>
        <v>63023610</v>
      </c>
      <c r="I26" s="31">
        <f t="shared" si="2"/>
        <v>14847008</v>
      </c>
      <c r="J26" s="31">
        <f t="shared" si="2"/>
        <v>420770998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420770998</v>
      </c>
      <c r="X26" s="31">
        <f t="shared" si="2"/>
        <v>10317369</v>
      </c>
      <c r="Y26" s="31">
        <f t="shared" si="2"/>
        <v>410453629</v>
      </c>
      <c r="Z26" s="32">
        <f>+IF(X26&lt;&gt;0,+(Y26/X26)*100,0)</f>
        <v>3978.2780765134985</v>
      </c>
      <c r="AA26" s="33">
        <f>+AA13+AA25</f>
        <v>41269454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1189000</v>
      </c>
      <c r="H33" s="20">
        <v>-118900</v>
      </c>
      <c r="I33" s="20"/>
      <c r="J33" s="20">
        <v>1070100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1070100</v>
      </c>
      <c r="X33" s="20"/>
      <c r="Y33" s="20">
        <v>1070100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23819547</v>
      </c>
      <c r="H35" s="20">
        <v>434042</v>
      </c>
      <c r="I35" s="20">
        <v>427159</v>
      </c>
      <c r="J35" s="20">
        <v>24680748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24680748</v>
      </c>
      <c r="X35" s="20"/>
      <c r="Y35" s="20">
        <v>24680748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25008547</v>
      </c>
      <c r="H37" s="31">
        <f t="shared" si="3"/>
        <v>315142</v>
      </c>
      <c r="I37" s="31">
        <f t="shared" si="3"/>
        <v>427159</v>
      </c>
      <c r="J37" s="31">
        <f t="shared" si="3"/>
        <v>25750848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25750848</v>
      </c>
      <c r="X37" s="31">
        <f t="shared" si="3"/>
        <v>0</v>
      </c>
      <c r="Y37" s="31">
        <f t="shared" si="3"/>
        <v>25750848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25008547</v>
      </c>
      <c r="H44" s="31">
        <f t="shared" si="5"/>
        <v>315142</v>
      </c>
      <c r="I44" s="31">
        <f t="shared" si="5"/>
        <v>427159</v>
      </c>
      <c r="J44" s="31">
        <f t="shared" si="5"/>
        <v>25750848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25750848</v>
      </c>
      <c r="X44" s="31">
        <f t="shared" si="5"/>
        <v>0</v>
      </c>
      <c r="Y44" s="31">
        <f t="shared" si="5"/>
        <v>25750848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41269454</v>
      </c>
      <c r="F45" s="44">
        <f t="shared" si="6"/>
        <v>41269454</v>
      </c>
      <c r="G45" s="44">
        <f t="shared" si="6"/>
        <v>317891833</v>
      </c>
      <c r="H45" s="44">
        <f t="shared" si="6"/>
        <v>62708468</v>
      </c>
      <c r="I45" s="44">
        <f t="shared" si="6"/>
        <v>14419849</v>
      </c>
      <c r="J45" s="44">
        <f t="shared" si="6"/>
        <v>395020150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395020150</v>
      </c>
      <c r="X45" s="44">
        <f t="shared" si="6"/>
        <v>10317369</v>
      </c>
      <c r="Y45" s="44">
        <f t="shared" si="6"/>
        <v>384702781</v>
      </c>
      <c r="Z45" s="45">
        <f>+IF(X45&lt;&gt;0,+(Y45/X45)*100,0)</f>
        <v>3728.6907253196041</v>
      </c>
      <c r="AA45" s="46">
        <f>+AA26-AA44</f>
        <v>41269454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85353897</v>
      </c>
      <c r="F47" s="20">
        <v>85353897</v>
      </c>
      <c r="G47" s="20">
        <v>244136049</v>
      </c>
      <c r="H47" s="20">
        <v>53738306</v>
      </c>
      <c r="I47" s="20">
        <v>5410411</v>
      </c>
      <c r="J47" s="20">
        <v>303284766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303284766</v>
      </c>
      <c r="X47" s="20">
        <v>21338472</v>
      </c>
      <c r="Y47" s="20">
        <v>281946294</v>
      </c>
      <c r="Z47" s="47">
        <v>1321.3049837870303</v>
      </c>
      <c r="AA47" s="22">
        <v>85353897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85353897</v>
      </c>
      <c r="F50" s="52">
        <f t="shared" si="7"/>
        <v>85353897</v>
      </c>
      <c r="G50" s="52">
        <f t="shared" si="7"/>
        <v>244136049</v>
      </c>
      <c r="H50" s="52">
        <f t="shared" si="7"/>
        <v>53738306</v>
      </c>
      <c r="I50" s="52">
        <f t="shared" si="7"/>
        <v>5410411</v>
      </c>
      <c r="J50" s="52">
        <f t="shared" si="7"/>
        <v>303284766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303284766</v>
      </c>
      <c r="X50" s="52">
        <f t="shared" si="7"/>
        <v>21338472</v>
      </c>
      <c r="Y50" s="52">
        <f t="shared" si="7"/>
        <v>281946294</v>
      </c>
      <c r="Z50" s="53">
        <f>+IF(X50&lt;&gt;0,+(Y50/X50)*100,0)</f>
        <v>1321.3049837870303</v>
      </c>
      <c r="AA50" s="54">
        <f>SUM(AA47:AA49)</f>
        <v>85353897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-29871984</v>
      </c>
      <c r="D6" s="18"/>
      <c r="E6" s="19">
        <v>-45560320</v>
      </c>
      <c r="F6" s="20">
        <v>-45560320</v>
      </c>
      <c r="G6" s="20">
        <v>840860</v>
      </c>
      <c r="H6" s="20">
        <v>4524095</v>
      </c>
      <c r="I6" s="20">
        <v>2526995</v>
      </c>
      <c r="J6" s="20">
        <v>7891950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7891950</v>
      </c>
      <c r="X6" s="20">
        <v>-2003100</v>
      </c>
      <c r="Y6" s="20">
        <v>9895050</v>
      </c>
      <c r="Z6" s="21">
        <v>-493.98682042833605</v>
      </c>
      <c r="AA6" s="22">
        <v>-45560320</v>
      </c>
    </row>
    <row r="7" spans="1:27" x14ac:dyDescent="0.25">
      <c r="A7" s="23" t="s">
        <v>35</v>
      </c>
      <c r="B7" s="17" t="s">
        <v>32</v>
      </c>
      <c r="C7" s="18">
        <v>-346051935</v>
      </c>
      <c r="D7" s="18"/>
      <c r="E7" s="19">
        <v>-310460952</v>
      </c>
      <c r="F7" s="20">
        <v>-310460952</v>
      </c>
      <c r="G7" s="20">
        <v>-477916493</v>
      </c>
      <c r="H7" s="20">
        <v>4457588</v>
      </c>
      <c r="I7" s="20">
        <v>5006840</v>
      </c>
      <c r="J7" s="20">
        <v>-468452065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-468452065</v>
      </c>
      <c r="X7" s="20">
        <v>-310942053</v>
      </c>
      <c r="Y7" s="20">
        <v>-157510012</v>
      </c>
      <c r="Z7" s="21">
        <v>50.655744528708055</v>
      </c>
      <c r="AA7" s="22">
        <v>-310460952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-375923919</v>
      </c>
      <c r="D13" s="29">
        <f>SUM(D6:D12)</f>
        <v>0</v>
      </c>
      <c r="E13" s="30">
        <f t="shared" si="0"/>
        <v>-356021272</v>
      </c>
      <c r="F13" s="31">
        <f t="shared" si="0"/>
        <v>-356021272</v>
      </c>
      <c r="G13" s="31">
        <f t="shared" si="0"/>
        <v>-477075633</v>
      </c>
      <c r="H13" s="31">
        <f t="shared" si="0"/>
        <v>8981683</v>
      </c>
      <c r="I13" s="31">
        <f t="shared" si="0"/>
        <v>7533835</v>
      </c>
      <c r="J13" s="31">
        <f t="shared" si="0"/>
        <v>-460560115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-460560115</v>
      </c>
      <c r="X13" s="31">
        <f t="shared" si="0"/>
        <v>-312945153</v>
      </c>
      <c r="Y13" s="31">
        <f t="shared" si="0"/>
        <v>-147614962</v>
      </c>
      <c r="Z13" s="32">
        <f>+IF(X13&lt;&gt;0,+(Y13/X13)*100,0)</f>
        <v>47.169595242141362</v>
      </c>
      <c r="AA13" s="33">
        <f>SUM(AA6:AA12)</f>
        <v>-356021272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419802099</v>
      </c>
      <c r="D17" s="18"/>
      <c r="E17" s="19">
        <v>549840649</v>
      </c>
      <c r="F17" s="20">
        <v>549840649</v>
      </c>
      <c r="G17" s="24">
        <v>402712937</v>
      </c>
      <c r="H17" s="24">
        <v>4787638</v>
      </c>
      <c r="I17" s="24">
        <v>513113</v>
      </c>
      <c r="J17" s="20">
        <v>408013688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408013688</v>
      </c>
      <c r="X17" s="20">
        <v>467453898</v>
      </c>
      <c r="Y17" s="24">
        <v>-59440210</v>
      </c>
      <c r="Z17" s="25">
        <v>-12.715737370961019</v>
      </c>
      <c r="AA17" s="26">
        <v>549840649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419802099</v>
      </c>
      <c r="D25" s="29">
        <f t="shared" ref="D25:Y25" si="1">SUM(D15:D24)</f>
        <v>0</v>
      </c>
      <c r="E25" s="35">
        <f t="shared" si="1"/>
        <v>549840649</v>
      </c>
      <c r="F25" s="36">
        <f t="shared" si="1"/>
        <v>549840649</v>
      </c>
      <c r="G25" s="36">
        <f t="shared" si="1"/>
        <v>402712937</v>
      </c>
      <c r="H25" s="36">
        <f t="shared" si="1"/>
        <v>4787638</v>
      </c>
      <c r="I25" s="36">
        <f t="shared" si="1"/>
        <v>513113</v>
      </c>
      <c r="J25" s="36">
        <f t="shared" si="1"/>
        <v>408013688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408013688</v>
      </c>
      <c r="X25" s="36">
        <f t="shared" si="1"/>
        <v>467453898</v>
      </c>
      <c r="Y25" s="36">
        <f t="shared" si="1"/>
        <v>-59440210</v>
      </c>
      <c r="Z25" s="37">
        <f>+IF(X25&lt;&gt;0,+(Y25/X25)*100,0)</f>
        <v>-12.715737370961019</v>
      </c>
      <c r="AA25" s="38">
        <f>SUM(AA15:AA24)</f>
        <v>549840649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43878180</v>
      </c>
      <c r="D26" s="29">
        <f>+D13+D25</f>
        <v>0</v>
      </c>
      <c r="E26" s="30">
        <f t="shared" si="2"/>
        <v>193819377</v>
      </c>
      <c r="F26" s="31">
        <f t="shared" si="2"/>
        <v>193819377</v>
      </c>
      <c r="G26" s="31">
        <f t="shared" si="2"/>
        <v>-74362696</v>
      </c>
      <c r="H26" s="31">
        <f t="shared" si="2"/>
        <v>13769321</v>
      </c>
      <c r="I26" s="31">
        <f t="shared" si="2"/>
        <v>8046948</v>
      </c>
      <c r="J26" s="31">
        <f t="shared" si="2"/>
        <v>-52546427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-52546427</v>
      </c>
      <c r="X26" s="31">
        <f t="shared" si="2"/>
        <v>154508745</v>
      </c>
      <c r="Y26" s="31">
        <f t="shared" si="2"/>
        <v>-207055172</v>
      </c>
      <c r="Z26" s="32">
        <f>+IF(X26&lt;&gt;0,+(Y26/X26)*100,0)</f>
        <v>-134.00870740358417</v>
      </c>
      <c r="AA26" s="33">
        <f>+AA13+AA25</f>
        <v>193819377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1748606</v>
      </c>
      <c r="I32" s="20">
        <v>-1839746</v>
      </c>
      <c r="J32" s="20">
        <v>-91140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-91140</v>
      </c>
      <c r="X32" s="20"/>
      <c r="Y32" s="20">
        <v>-91140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1748606</v>
      </c>
      <c r="I37" s="31">
        <f t="shared" si="3"/>
        <v>-1839746</v>
      </c>
      <c r="J37" s="31">
        <f t="shared" si="3"/>
        <v>-91140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-91140</v>
      </c>
      <c r="X37" s="31">
        <f t="shared" si="3"/>
        <v>0</v>
      </c>
      <c r="Y37" s="31">
        <f t="shared" si="3"/>
        <v>-91140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1748606</v>
      </c>
      <c r="I44" s="31">
        <f t="shared" si="5"/>
        <v>-1839746</v>
      </c>
      <c r="J44" s="31">
        <f t="shared" si="5"/>
        <v>-91140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-91140</v>
      </c>
      <c r="X44" s="31">
        <f t="shared" si="5"/>
        <v>0</v>
      </c>
      <c r="Y44" s="31">
        <f t="shared" si="5"/>
        <v>-91140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43878180</v>
      </c>
      <c r="D45" s="42">
        <f t="shared" si="6"/>
        <v>0</v>
      </c>
      <c r="E45" s="43">
        <f t="shared" si="6"/>
        <v>193819377</v>
      </c>
      <c r="F45" s="44">
        <f t="shared" si="6"/>
        <v>193819377</v>
      </c>
      <c r="G45" s="44">
        <f t="shared" si="6"/>
        <v>-74362696</v>
      </c>
      <c r="H45" s="44">
        <f t="shared" si="6"/>
        <v>12020715</v>
      </c>
      <c r="I45" s="44">
        <f t="shared" si="6"/>
        <v>9886694</v>
      </c>
      <c r="J45" s="44">
        <f t="shared" si="6"/>
        <v>-52455287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-52455287</v>
      </c>
      <c r="X45" s="44">
        <f t="shared" si="6"/>
        <v>154508745</v>
      </c>
      <c r="Y45" s="44">
        <f t="shared" si="6"/>
        <v>-206964032</v>
      </c>
      <c r="Z45" s="45">
        <f>+IF(X45&lt;&gt;0,+(Y45/X45)*100,0)</f>
        <v>-133.9497204510981</v>
      </c>
      <c r="AA45" s="46">
        <f>+AA26-AA44</f>
        <v>193819377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64930152</v>
      </c>
      <c r="F47" s="20">
        <v>64930152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25619520</v>
      </c>
      <c r="Y47" s="20">
        <v>-25619520</v>
      </c>
      <c r="Z47" s="47">
        <v>-100</v>
      </c>
      <c r="AA47" s="22">
        <v>64930152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64930152</v>
      </c>
      <c r="F50" s="52">
        <f t="shared" si="7"/>
        <v>64930152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25619520</v>
      </c>
      <c r="Y50" s="52">
        <f t="shared" si="7"/>
        <v>-25619520</v>
      </c>
      <c r="Z50" s="53">
        <f>+IF(X50&lt;&gt;0,+(Y50/X50)*100,0)</f>
        <v>-100</v>
      </c>
      <c r="AA50" s="54">
        <f>SUM(AA47:AA49)</f>
        <v>64930152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301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-767182140</v>
      </c>
      <c r="D6" s="18"/>
      <c r="E6" s="19"/>
      <c r="F6" s="20"/>
      <c r="G6" s="20">
        <v>-2310034132</v>
      </c>
      <c r="H6" s="20"/>
      <c r="I6" s="20"/>
      <c r="J6" s="20">
        <v>-2310034132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-2310034132</v>
      </c>
      <c r="X6" s="20"/>
      <c r="Y6" s="20">
        <v>-2310034132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268307490</v>
      </c>
      <c r="D7" s="18"/>
      <c r="E7" s="19">
        <v>650283038</v>
      </c>
      <c r="F7" s="20">
        <v>650283038</v>
      </c>
      <c r="G7" s="20">
        <v>-339637652</v>
      </c>
      <c r="H7" s="20">
        <v>250534368</v>
      </c>
      <c r="I7" s="20">
        <v>34986598</v>
      </c>
      <c r="J7" s="20">
        <v>-54116686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-54116686</v>
      </c>
      <c r="X7" s="20">
        <v>560612974</v>
      </c>
      <c r="Y7" s="20">
        <v>-614729660</v>
      </c>
      <c r="Z7" s="21">
        <v>-109.65312764952171</v>
      </c>
      <c r="AA7" s="22">
        <v>650283038</v>
      </c>
    </row>
    <row r="8" spans="1:27" x14ac:dyDescent="0.25">
      <c r="A8" s="23" t="s">
        <v>36</v>
      </c>
      <c r="B8" s="17" t="s">
        <v>32</v>
      </c>
      <c r="C8" s="18">
        <v>1599666</v>
      </c>
      <c r="D8" s="18"/>
      <c r="E8" s="19"/>
      <c r="F8" s="20"/>
      <c r="G8" s="20">
        <v>956</v>
      </c>
      <c r="H8" s="20">
        <v>-1798</v>
      </c>
      <c r="I8" s="20">
        <v>-1001</v>
      </c>
      <c r="J8" s="20">
        <v>-1843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-1843</v>
      </c>
      <c r="X8" s="20"/>
      <c r="Y8" s="20">
        <v>-1843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-58520495</v>
      </c>
      <c r="D11" s="18"/>
      <c r="E11" s="19"/>
      <c r="F11" s="20"/>
      <c r="G11" s="24">
        <v>-42385271</v>
      </c>
      <c r="H11" s="24">
        <v>-13923996</v>
      </c>
      <c r="I11" s="24">
        <v>-102702</v>
      </c>
      <c r="J11" s="20">
        <v>-56411969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-56411969</v>
      </c>
      <c r="X11" s="20"/>
      <c r="Y11" s="24">
        <v>-56411969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-10660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-555806139</v>
      </c>
      <c r="D13" s="29">
        <f>SUM(D6:D12)</f>
        <v>0</v>
      </c>
      <c r="E13" s="30">
        <f t="shared" si="0"/>
        <v>650283038</v>
      </c>
      <c r="F13" s="31">
        <f t="shared" si="0"/>
        <v>650283038</v>
      </c>
      <c r="G13" s="31">
        <f t="shared" si="0"/>
        <v>-2692056099</v>
      </c>
      <c r="H13" s="31">
        <f t="shared" si="0"/>
        <v>236608574</v>
      </c>
      <c r="I13" s="31">
        <f t="shared" si="0"/>
        <v>34882895</v>
      </c>
      <c r="J13" s="31">
        <f t="shared" si="0"/>
        <v>-2420564630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-2420564630</v>
      </c>
      <c r="X13" s="31">
        <f t="shared" si="0"/>
        <v>560612974</v>
      </c>
      <c r="Y13" s="31">
        <f t="shared" si="0"/>
        <v>-2981177604</v>
      </c>
      <c r="Z13" s="32">
        <f>+IF(X13&lt;&gt;0,+(Y13/X13)*100,0)</f>
        <v>-531.77106885863827</v>
      </c>
      <c r="AA13" s="33">
        <f>SUM(AA6:AA12)</f>
        <v>650283038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10998521073</v>
      </c>
      <c r="D17" s="18"/>
      <c r="E17" s="19">
        <v>2890038928</v>
      </c>
      <c r="F17" s="20">
        <v>2986129537</v>
      </c>
      <c r="G17" s="24">
        <v>37573894</v>
      </c>
      <c r="H17" s="24">
        <v>45665182</v>
      </c>
      <c r="I17" s="24">
        <v>103967507</v>
      </c>
      <c r="J17" s="20">
        <v>187206583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187206583</v>
      </c>
      <c r="X17" s="20">
        <v>388960654</v>
      </c>
      <c r="Y17" s="24">
        <v>-201754071</v>
      </c>
      <c r="Z17" s="25">
        <v>-51.870046218093826</v>
      </c>
      <c r="AA17" s="26">
        <v>2986129537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7513</v>
      </c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2559582</v>
      </c>
      <c r="D21" s="18"/>
      <c r="E21" s="19">
        <v>-687089</v>
      </c>
      <c r="F21" s="20">
        <v>-687089</v>
      </c>
      <c r="G21" s="20">
        <v>-58578</v>
      </c>
      <c r="H21" s="20">
        <v>-58578</v>
      </c>
      <c r="I21" s="20">
        <v>-58515</v>
      </c>
      <c r="J21" s="20">
        <v>-175671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-175671</v>
      </c>
      <c r="X21" s="20"/>
      <c r="Y21" s="20">
        <v>-175671</v>
      </c>
      <c r="Z21" s="21"/>
      <c r="AA21" s="22">
        <v>-687089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11001088168</v>
      </c>
      <c r="D25" s="29">
        <f t="shared" ref="D25:Y25" si="1">SUM(D15:D24)</f>
        <v>0</v>
      </c>
      <c r="E25" s="35">
        <f t="shared" si="1"/>
        <v>2889351839</v>
      </c>
      <c r="F25" s="36">
        <f t="shared" si="1"/>
        <v>2985442448</v>
      </c>
      <c r="G25" s="36">
        <f t="shared" si="1"/>
        <v>37515316</v>
      </c>
      <c r="H25" s="36">
        <f t="shared" si="1"/>
        <v>45606604</v>
      </c>
      <c r="I25" s="36">
        <f t="shared" si="1"/>
        <v>103908992</v>
      </c>
      <c r="J25" s="36">
        <f t="shared" si="1"/>
        <v>187030912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187030912</v>
      </c>
      <c r="X25" s="36">
        <f t="shared" si="1"/>
        <v>388960654</v>
      </c>
      <c r="Y25" s="36">
        <f t="shared" si="1"/>
        <v>-201929742</v>
      </c>
      <c r="Z25" s="37">
        <f>+IF(X25&lt;&gt;0,+(Y25/X25)*100,0)</f>
        <v>-51.915210426399582</v>
      </c>
      <c r="AA25" s="38">
        <f>SUM(AA15:AA24)</f>
        <v>2985442448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10445282029</v>
      </c>
      <c r="D26" s="29">
        <f>+D13+D25</f>
        <v>0</v>
      </c>
      <c r="E26" s="30">
        <f t="shared" si="2"/>
        <v>3539634877</v>
      </c>
      <c r="F26" s="31">
        <f t="shared" si="2"/>
        <v>3635725486</v>
      </c>
      <c r="G26" s="31">
        <f t="shared" si="2"/>
        <v>-2654540783</v>
      </c>
      <c r="H26" s="31">
        <f t="shared" si="2"/>
        <v>282215178</v>
      </c>
      <c r="I26" s="31">
        <f t="shared" si="2"/>
        <v>138791887</v>
      </c>
      <c r="J26" s="31">
        <f t="shared" si="2"/>
        <v>-2233533718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-2233533718</v>
      </c>
      <c r="X26" s="31">
        <f t="shared" si="2"/>
        <v>949573628</v>
      </c>
      <c r="Y26" s="31">
        <f t="shared" si="2"/>
        <v>-3183107346</v>
      </c>
      <c r="Z26" s="32">
        <f>+IF(X26&lt;&gt;0,+(Y26/X26)*100,0)</f>
        <v>-335.21437960574872</v>
      </c>
      <c r="AA26" s="33">
        <f>+AA13+AA25</f>
        <v>3635725486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5235317</v>
      </c>
      <c r="D31" s="18"/>
      <c r="E31" s="19">
        <v>3709749</v>
      </c>
      <c r="F31" s="20">
        <v>3709749</v>
      </c>
      <c r="G31" s="20">
        <v>-607250</v>
      </c>
      <c r="H31" s="20">
        <v>256064</v>
      </c>
      <c r="I31" s="20">
        <v>-1518</v>
      </c>
      <c r="J31" s="20">
        <v>-352704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-352704</v>
      </c>
      <c r="X31" s="20">
        <v>3549999</v>
      </c>
      <c r="Y31" s="20">
        <v>-3902703</v>
      </c>
      <c r="Z31" s="21">
        <v>-109.93532674234557</v>
      </c>
      <c r="AA31" s="22">
        <v>3709749</v>
      </c>
    </row>
    <row r="32" spans="1:27" x14ac:dyDescent="0.25">
      <c r="A32" s="23" t="s">
        <v>59</v>
      </c>
      <c r="B32" s="17" t="s">
        <v>32</v>
      </c>
      <c r="C32" s="18">
        <v>3735906881</v>
      </c>
      <c r="D32" s="18"/>
      <c r="E32" s="19"/>
      <c r="F32" s="20"/>
      <c r="G32" s="20">
        <v>-706686525</v>
      </c>
      <c r="H32" s="20">
        <v>510149992</v>
      </c>
      <c r="I32" s="20">
        <v>316455572</v>
      </c>
      <c r="J32" s="20">
        <v>119919039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119919039</v>
      </c>
      <c r="X32" s="20"/>
      <c r="Y32" s="20">
        <v>119919039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-2493057</v>
      </c>
      <c r="D33" s="18"/>
      <c r="E33" s="19"/>
      <c r="F33" s="20"/>
      <c r="G33" s="20"/>
      <c r="H33" s="20">
        <v>-2527450</v>
      </c>
      <c r="I33" s="20">
        <v>-11425499</v>
      </c>
      <c r="J33" s="20">
        <v>-13952949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-13952949</v>
      </c>
      <c r="X33" s="20"/>
      <c r="Y33" s="20">
        <v>-13952949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6263258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-2351421</v>
      </c>
      <c r="D35" s="18"/>
      <c r="E35" s="19"/>
      <c r="F35" s="20"/>
      <c r="G35" s="20">
        <v>761512</v>
      </c>
      <c r="H35" s="20">
        <v>730904</v>
      </c>
      <c r="I35" s="20">
        <v>1567365</v>
      </c>
      <c r="J35" s="20">
        <v>3059781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3059781</v>
      </c>
      <c r="X35" s="20"/>
      <c r="Y35" s="20">
        <v>3059781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3742560978</v>
      </c>
      <c r="D37" s="29">
        <f t="shared" ref="D37:Y37" si="3">SUM(D29:D36)</f>
        <v>0</v>
      </c>
      <c r="E37" s="30">
        <f t="shared" si="3"/>
        <v>3709749</v>
      </c>
      <c r="F37" s="31">
        <f t="shared" si="3"/>
        <v>3709749</v>
      </c>
      <c r="G37" s="31">
        <f t="shared" si="3"/>
        <v>-706532263</v>
      </c>
      <c r="H37" s="31">
        <f t="shared" si="3"/>
        <v>508609510</v>
      </c>
      <c r="I37" s="31">
        <f t="shared" si="3"/>
        <v>306595920</v>
      </c>
      <c r="J37" s="31">
        <f t="shared" si="3"/>
        <v>108673167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108673167</v>
      </c>
      <c r="X37" s="31">
        <f t="shared" si="3"/>
        <v>3549999</v>
      </c>
      <c r="Y37" s="31">
        <f t="shared" si="3"/>
        <v>105123168</v>
      </c>
      <c r="Z37" s="32">
        <f>+IF(X37&lt;&gt;0,+(Y37/X37)*100,0)</f>
        <v>2961.2168341455872</v>
      </c>
      <c r="AA37" s="33">
        <f>SUM(AA29:AA36)</f>
        <v>3709749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970154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-8120113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-7149959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3735411019</v>
      </c>
      <c r="D44" s="29">
        <f>+D37+D43</f>
        <v>0</v>
      </c>
      <c r="E44" s="30">
        <f t="shared" si="5"/>
        <v>3709749</v>
      </c>
      <c r="F44" s="31">
        <f t="shared" si="5"/>
        <v>3709749</v>
      </c>
      <c r="G44" s="31">
        <f t="shared" si="5"/>
        <v>-706532263</v>
      </c>
      <c r="H44" s="31">
        <f t="shared" si="5"/>
        <v>508609510</v>
      </c>
      <c r="I44" s="31">
        <f t="shared" si="5"/>
        <v>306595920</v>
      </c>
      <c r="J44" s="31">
        <f t="shared" si="5"/>
        <v>108673167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108673167</v>
      </c>
      <c r="X44" s="31">
        <f t="shared" si="5"/>
        <v>3549999</v>
      </c>
      <c r="Y44" s="31">
        <f t="shared" si="5"/>
        <v>105123168</v>
      </c>
      <c r="Z44" s="32">
        <f>+IF(X44&lt;&gt;0,+(Y44/X44)*100,0)</f>
        <v>2961.2168341455872</v>
      </c>
      <c r="AA44" s="33">
        <f>+AA37+AA43</f>
        <v>3709749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6709871010</v>
      </c>
      <c r="D45" s="42">
        <f t="shared" si="6"/>
        <v>0</v>
      </c>
      <c r="E45" s="43">
        <f t="shared" si="6"/>
        <v>3535925128</v>
      </c>
      <c r="F45" s="44">
        <f t="shared" si="6"/>
        <v>3632015737</v>
      </c>
      <c r="G45" s="44">
        <f t="shared" si="6"/>
        <v>-1948008520</v>
      </c>
      <c r="H45" s="44">
        <f t="shared" si="6"/>
        <v>-226394332</v>
      </c>
      <c r="I45" s="44">
        <f t="shared" si="6"/>
        <v>-167804033</v>
      </c>
      <c r="J45" s="44">
        <f t="shared" si="6"/>
        <v>-2342206885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-2342206885</v>
      </c>
      <c r="X45" s="44">
        <f t="shared" si="6"/>
        <v>946023629</v>
      </c>
      <c r="Y45" s="44">
        <f t="shared" si="6"/>
        <v>-3288230514</v>
      </c>
      <c r="Z45" s="45">
        <f>+IF(X45&lt;&gt;0,+(Y45/X45)*100,0)</f>
        <v>-347.58439569589228</v>
      </c>
      <c r="AA45" s="46">
        <f>+AA26-AA44</f>
        <v>3632015737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-37811595</v>
      </c>
      <c r="D47" s="18"/>
      <c r="E47" s="19">
        <v>93751977</v>
      </c>
      <c r="F47" s="20">
        <v>93751977</v>
      </c>
      <c r="G47" s="20">
        <v>1</v>
      </c>
      <c r="H47" s="20">
        <v>-4533658</v>
      </c>
      <c r="I47" s="20">
        <v>-1040933</v>
      </c>
      <c r="J47" s="20">
        <v>-5574590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-5574590</v>
      </c>
      <c r="X47" s="20">
        <v>33693834</v>
      </c>
      <c r="Y47" s="20">
        <v>-39268424</v>
      </c>
      <c r="Z47" s="47">
        <v>-116.54483725419908</v>
      </c>
      <c r="AA47" s="22">
        <v>93751977</v>
      </c>
    </row>
    <row r="48" spans="1:27" x14ac:dyDescent="0.25">
      <c r="A48" s="23" t="s">
        <v>73</v>
      </c>
      <c r="B48" s="17" t="s">
        <v>32</v>
      </c>
      <c r="C48" s="18">
        <v>38110720</v>
      </c>
      <c r="D48" s="18"/>
      <c r="E48" s="19"/>
      <c r="F48" s="20"/>
      <c r="G48" s="20">
        <v>2417811</v>
      </c>
      <c r="H48" s="20">
        <v>2115850</v>
      </c>
      <c r="I48" s="20">
        <v>1152186</v>
      </c>
      <c r="J48" s="20">
        <v>5685847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5685847</v>
      </c>
      <c r="X48" s="20"/>
      <c r="Y48" s="20">
        <v>5685847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299125</v>
      </c>
      <c r="D50" s="50">
        <f t="shared" ref="D50:Y50" si="7">SUM(D47:D49)</f>
        <v>0</v>
      </c>
      <c r="E50" s="51">
        <f t="shared" si="7"/>
        <v>93751977</v>
      </c>
      <c r="F50" s="52">
        <f t="shared" si="7"/>
        <v>93751977</v>
      </c>
      <c r="G50" s="52">
        <f t="shared" si="7"/>
        <v>2417812</v>
      </c>
      <c r="H50" s="52">
        <f t="shared" si="7"/>
        <v>-2417808</v>
      </c>
      <c r="I50" s="52">
        <f t="shared" si="7"/>
        <v>111253</v>
      </c>
      <c r="J50" s="52">
        <f t="shared" si="7"/>
        <v>111257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111257</v>
      </c>
      <c r="X50" s="52">
        <f t="shared" si="7"/>
        <v>33693834</v>
      </c>
      <c r="Y50" s="52">
        <f t="shared" si="7"/>
        <v>-33582577</v>
      </c>
      <c r="Z50" s="53">
        <f>+IF(X50&lt;&gt;0,+(Y50/X50)*100,0)</f>
        <v>-99.669800118324332</v>
      </c>
      <c r="AA50" s="54">
        <f>SUM(AA47:AA49)</f>
        <v>93751977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-754943</v>
      </c>
      <c r="D6" s="18"/>
      <c r="E6" s="19">
        <v>30075766</v>
      </c>
      <c r="F6" s="20">
        <v>30075766</v>
      </c>
      <c r="G6" s="20">
        <v>-7780661</v>
      </c>
      <c r="H6" s="20">
        <v>889407</v>
      </c>
      <c r="I6" s="20">
        <v>1060156</v>
      </c>
      <c r="J6" s="20">
        <v>-5831098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-5831098</v>
      </c>
      <c r="X6" s="20">
        <v>7284948</v>
      </c>
      <c r="Y6" s="20">
        <v>-13116046</v>
      </c>
      <c r="Z6" s="21">
        <v>-180.04309708181856</v>
      </c>
      <c r="AA6" s="22">
        <v>30075766</v>
      </c>
    </row>
    <row r="7" spans="1:27" x14ac:dyDescent="0.25">
      <c r="A7" s="23" t="s">
        <v>35</v>
      </c>
      <c r="B7" s="17" t="s">
        <v>32</v>
      </c>
      <c r="C7" s="18">
        <v>12546556</v>
      </c>
      <c r="D7" s="18"/>
      <c r="E7" s="19">
        <v>8671245</v>
      </c>
      <c r="F7" s="20">
        <v>8671245</v>
      </c>
      <c r="G7" s="20">
        <v>14035832</v>
      </c>
      <c r="H7" s="20">
        <v>1724957</v>
      </c>
      <c r="I7" s="20">
        <v>1810813</v>
      </c>
      <c r="J7" s="20">
        <v>17571602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17571602</v>
      </c>
      <c r="X7" s="20">
        <v>1993067</v>
      </c>
      <c r="Y7" s="20">
        <v>15578535</v>
      </c>
      <c r="Z7" s="21">
        <v>781.63629220693531</v>
      </c>
      <c r="AA7" s="22">
        <v>8671245</v>
      </c>
    </row>
    <row r="8" spans="1:27" x14ac:dyDescent="0.25">
      <c r="A8" s="23" t="s">
        <v>36</v>
      </c>
      <c r="B8" s="17" t="s">
        <v>32</v>
      </c>
      <c r="C8" s="18">
        <v>3289508</v>
      </c>
      <c r="D8" s="18"/>
      <c r="E8" s="19"/>
      <c r="F8" s="20"/>
      <c r="G8" s="20">
        <v>3403627</v>
      </c>
      <c r="H8" s="20">
        <v>-3123754</v>
      </c>
      <c r="I8" s="20">
        <v>88928</v>
      </c>
      <c r="J8" s="20">
        <v>368801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368801</v>
      </c>
      <c r="X8" s="20"/>
      <c r="Y8" s="20">
        <v>368801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15081121</v>
      </c>
      <c r="D13" s="29">
        <f>SUM(D6:D12)</f>
        <v>0</v>
      </c>
      <c r="E13" s="30">
        <f t="shared" si="0"/>
        <v>38747011</v>
      </c>
      <c r="F13" s="31">
        <f t="shared" si="0"/>
        <v>38747011</v>
      </c>
      <c r="G13" s="31">
        <f t="shared" si="0"/>
        <v>9658798</v>
      </c>
      <c r="H13" s="31">
        <f t="shared" si="0"/>
        <v>-509390</v>
      </c>
      <c r="I13" s="31">
        <f t="shared" si="0"/>
        <v>2959897</v>
      </c>
      <c r="J13" s="31">
        <f t="shared" si="0"/>
        <v>12109305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12109305</v>
      </c>
      <c r="X13" s="31">
        <f t="shared" si="0"/>
        <v>9278015</v>
      </c>
      <c r="Y13" s="31">
        <f t="shared" si="0"/>
        <v>2831290</v>
      </c>
      <c r="Z13" s="32">
        <f>+IF(X13&lt;&gt;0,+(Y13/X13)*100,0)</f>
        <v>30.516117941175995</v>
      </c>
      <c r="AA13" s="33">
        <f>SUM(AA6:AA12)</f>
        <v>38747011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27775123</v>
      </c>
      <c r="D17" s="18"/>
      <c r="E17" s="19">
        <v>4447826</v>
      </c>
      <c r="F17" s="20">
        <v>4447826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1268713</v>
      </c>
      <c r="Y17" s="24">
        <v>-1268713</v>
      </c>
      <c r="Z17" s="25">
        <v>-100</v>
      </c>
      <c r="AA17" s="26">
        <v>4447826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27775123</v>
      </c>
      <c r="D25" s="29">
        <f t="shared" ref="D25:Y25" si="1">SUM(D15:D24)</f>
        <v>0</v>
      </c>
      <c r="E25" s="35">
        <f t="shared" si="1"/>
        <v>4447826</v>
      </c>
      <c r="F25" s="36">
        <f t="shared" si="1"/>
        <v>4447826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1268713</v>
      </c>
      <c r="Y25" s="36">
        <f t="shared" si="1"/>
        <v>-1268713</v>
      </c>
      <c r="Z25" s="37">
        <f>+IF(X25&lt;&gt;0,+(Y25/X25)*100,0)</f>
        <v>-100</v>
      </c>
      <c r="AA25" s="38">
        <f>SUM(AA15:AA24)</f>
        <v>4447826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42856244</v>
      </c>
      <c r="D26" s="29">
        <f>+D13+D25</f>
        <v>0</v>
      </c>
      <c r="E26" s="30">
        <f t="shared" si="2"/>
        <v>43194837</v>
      </c>
      <c r="F26" s="31">
        <f t="shared" si="2"/>
        <v>43194837</v>
      </c>
      <c r="G26" s="31">
        <f t="shared" si="2"/>
        <v>9658798</v>
      </c>
      <c r="H26" s="31">
        <f t="shared" si="2"/>
        <v>-509390</v>
      </c>
      <c r="I26" s="31">
        <f t="shared" si="2"/>
        <v>2959897</v>
      </c>
      <c r="J26" s="31">
        <f t="shared" si="2"/>
        <v>12109305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12109305</v>
      </c>
      <c r="X26" s="31">
        <f t="shared" si="2"/>
        <v>10546728</v>
      </c>
      <c r="Y26" s="31">
        <f t="shared" si="2"/>
        <v>1562577</v>
      </c>
      <c r="Z26" s="32">
        <f>+IF(X26&lt;&gt;0,+(Y26/X26)*100,0)</f>
        <v>14.815751387539338</v>
      </c>
      <c r="AA26" s="33">
        <f>+AA13+AA25</f>
        <v>43194837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2920</v>
      </c>
      <c r="F32" s="20">
        <v>2920</v>
      </c>
      <c r="G32" s="20">
        <v>-8792233</v>
      </c>
      <c r="H32" s="20">
        <v>22838</v>
      </c>
      <c r="I32" s="20">
        <v>17073</v>
      </c>
      <c r="J32" s="20">
        <v>-8752322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-8752322</v>
      </c>
      <c r="X32" s="20">
        <v>732</v>
      </c>
      <c r="Y32" s="20">
        <v>-8753054</v>
      </c>
      <c r="Z32" s="21">
        <v>-1195772.4043715848</v>
      </c>
      <c r="AA32" s="22">
        <v>2920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2920</v>
      </c>
      <c r="F37" s="31">
        <f t="shared" si="3"/>
        <v>2920</v>
      </c>
      <c r="G37" s="31">
        <f t="shared" si="3"/>
        <v>-8792233</v>
      </c>
      <c r="H37" s="31">
        <f t="shared" si="3"/>
        <v>22838</v>
      </c>
      <c r="I37" s="31">
        <f t="shared" si="3"/>
        <v>17073</v>
      </c>
      <c r="J37" s="31">
        <f t="shared" si="3"/>
        <v>-8752322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-8752322</v>
      </c>
      <c r="X37" s="31">
        <f t="shared" si="3"/>
        <v>732</v>
      </c>
      <c r="Y37" s="31">
        <f t="shared" si="3"/>
        <v>-8753054</v>
      </c>
      <c r="Z37" s="32">
        <f>+IF(X37&lt;&gt;0,+(Y37/X37)*100,0)</f>
        <v>-1195772.4043715848</v>
      </c>
      <c r="AA37" s="33">
        <f>SUM(AA29:AA36)</f>
        <v>2920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2920</v>
      </c>
      <c r="F44" s="31">
        <f t="shared" si="5"/>
        <v>2920</v>
      </c>
      <c r="G44" s="31">
        <f t="shared" si="5"/>
        <v>-8792233</v>
      </c>
      <c r="H44" s="31">
        <f t="shared" si="5"/>
        <v>22838</v>
      </c>
      <c r="I44" s="31">
        <f t="shared" si="5"/>
        <v>17073</v>
      </c>
      <c r="J44" s="31">
        <f t="shared" si="5"/>
        <v>-8752322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-8752322</v>
      </c>
      <c r="X44" s="31">
        <f t="shared" si="5"/>
        <v>732</v>
      </c>
      <c r="Y44" s="31">
        <f t="shared" si="5"/>
        <v>-8753054</v>
      </c>
      <c r="Z44" s="32">
        <f>+IF(X44&lt;&gt;0,+(Y44/X44)*100,0)</f>
        <v>-1195772.4043715848</v>
      </c>
      <c r="AA44" s="33">
        <f>+AA37+AA43</f>
        <v>2920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42856244</v>
      </c>
      <c r="D45" s="42">
        <f t="shared" si="6"/>
        <v>0</v>
      </c>
      <c r="E45" s="43">
        <f t="shared" si="6"/>
        <v>43191917</v>
      </c>
      <c r="F45" s="44">
        <f t="shared" si="6"/>
        <v>43191917</v>
      </c>
      <c r="G45" s="44">
        <f t="shared" si="6"/>
        <v>18451031</v>
      </c>
      <c r="H45" s="44">
        <f t="shared" si="6"/>
        <v>-532228</v>
      </c>
      <c r="I45" s="44">
        <f t="shared" si="6"/>
        <v>2942824</v>
      </c>
      <c r="J45" s="44">
        <f t="shared" si="6"/>
        <v>20861627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20861627</v>
      </c>
      <c r="X45" s="44">
        <f t="shared" si="6"/>
        <v>10545996</v>
      </c>
      <c r="Y45" s="44">
        <f t="shared" si="6"/>
        <v>10315631</v>
      </c>
      <c r="Z45" s="45">
        <f>+IF(X45&lt;&gt;0,+(Y45/X45)*100,0)</f>
        <v>97.815616467140714</v>
      </c>
      <c r="AA45" s="46">
        <f>+AA26-AA44</f>
        <v>43191917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43191917</v>
      </c>
      <c r="F47" s="20">
        <v>43191917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10545996</v>
      </c>
      <c r="Y47" s="20">
        <v>-10545996</v>
      </c>
      <c r="Z47" s="47">
        <v>-100</v>
      </c>
      <c r="AA47" s="22">
        <v>43191917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43191917</v>
      </c>
      <c r="F50" s="52">
        <f t="shared" si="7"/>
        <v>43191917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10545996</v>
      </c>
      <c r="Y50" s="52">
        <f t="shared" si="7"/>
        <v>-10545996</v>
      </c>
      <c r="Z50" s="53">
        <f>+IF(X50&lt;&gt;0,+(Y50/X50)*100,0)</f>
        <v>-100</v>
      </c>
      <c r="AA50" s="54">
        <f>SUM(AA47:AA49)</f>
        <v>43191917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-9515562</v>
      </c>
      <c r="D6" s="18"/>
      <c r="E6" s="19">
        <v>-1008290</v>
      </c>
      <c r="F6" s="20">
        <v>-1008290</v>
      </c>
      <c r="G6" s="20">
        <v>7088445</v>
      </c>
      <c r="H6" s="20">
        <v>1045839</v>
      </c>
      <c r="I6" s="20">
        <v>410294</v>
      </c>
      <c r="J6" s="20">
        <v>8544578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8544578</v>
      </c>
      <c r="X6" s="20">
        <v>-252036</v>
      </c>
      <c r="Y6" s="20">
        <v>8796614</v>
      </c>
      <c r="Z6" s="21">
        <v>-3490.2212382358075</v>
      </c>
      <c r="AA6" s="22">
        <v>-1008290</v>
      </c>
    </row>
    <row r="7" spans="1:27" x14ac:dyDescent="0.25">
      <c r="A7" s="23" t="s">
        <v>35</v>
      </c>
      <c r="B7" s="17" t="s">
        <v>32</v>
      </c>
      <c r="C7" s="18">
        <v>924920</v>
      </c>
      <c r="D7" s="18"/>
      <c r="E7" s="19">
        <v>3396997</v>
      </c>
      <c r="F7" s="20">
        <v>3396997</v>
      </c>
      <c r="G7" s="20">
        <v>484709</v>
      </c>
      <c r="H7" s="20">
        <v>140123</v>
      </c>
      <c r="I7" s="20">
        <v>265243</v>
      </c>
      <c r="J7" s="20">
        <v>890075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890075</v>
      </c>
      <c r="X7" s="20">
        <v>849255</v>
      </c>
      <c r="Y7" s="20">
        <v>40820</v>
      </c>
      <c r="Z7" s="21">
        <v>4.806565754690876</v>
      </c>
      <c r="AA7" s="22">
        <v>3396997</v>
      </c>
    </row>
    <row r="8" spans="1:27" x14ac:dyDescent="0.25">
      <c r="A8" s="23" t="s">
        <v>36</v>
      </c>
      <c r="B8" s="17" t="s">
        <v>32</v>
      </c>
      <c r="C8" s="18">
        <v>72262</v>
      </c>
      <c r="D8" s="18"/>
      <c r="E8" s="19">
        <v>54486</v>
      </c>
      <c r="F8" s="20">
        <v>54486</v>
      </c>
      <c r="G8" s="20">
        <v>162734</v>
      </c>
      <c r="H8" s="20">
        <v>-11532</v>
      </c>
      <c r="I8" s="20">
        <v>41139</v>
      </c>
      <c r="J8" s="20">
        <v>192341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192341</v>
      </c>
      <c r="X8" s="20">
        <v>54486</v>
      </c>
      <c r="Y8" s="20">
        <v>137855</v>
      </c>
      <c r="Z8" s="21">
        <v>253.00994750945196</v>
      </c>
      <c r="AA8" s="22">
        <v>54486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-8518380</v>
      </c>
      <c r="D13" s="29">
        <f>SUM(D6:D12)</f>
        <v>0</v>
      </c>
      <c r="E13" s="30">
        <f t="shared" si="0"/>
        <v>2443193</v>
      </c>
      <c r="F13" s="31">
        <f t="shared" si="0"/>
        <v>2443193</v>
      </c>
      <c r="G13" s="31">
        <f t="shared" si="0"/>
        <v>7735888</v>
      </c>
      <c r="H13" s="31">
        <f t="shared" si="0"/>
        <v>1174430</v>
      </c>
      <c r="I13" s="31">
        <f t="shared" si="0"/>
        <v>716676</v>
      </c>
      <c r="J13" s="31">
        <f t="shared" si="0"/>
        <v>9626994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9626994</v>
      </c>
      <c r="X13" s="31">
        <f t="shared" si="0"/>
        <v>651705</v>
      </c>
      <c r="Y13" s="31">
        <f t="shared" si="0"/>
        <v>8975289</v>
      </c>
      <c r="Z13" s="32">
        <f>+IF(X13&lt;&gt;0,+(Y13/X13)*100,0)</f>
        <v>1377.2011876539232</v>
      </c>
      <c r="AA13" s="33">
        <f>SUM(AA6:AA12)</f>
        <v>2443193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20994055</v>
      </c>
      <c r="D17" s="18"/>
      <c r="E17" s="19">
        <v>-6379000</v>
      </c>
      <c r="F17" s="20">
        <v>-6379000</v>
      </c>
      <c r="G17" s="24"/>
      <c r="H17" s="24">
        <v>12038</v>
      </c>
      <c r="I17" s="24">
        <v>447</v>
      </c>
      <c r="J17" s="20">
        <v>12485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12485</v>
      </c>
      <c r="X17" s="20">
        <v>-1594743</v>
      </c>
      <c r="Y17" s="24">
        <v>1607228</v>
      </c>
      <c r="Z17" s="25">
        <v>-100.7828847657585</v>
      </c>
      <c r="AA17" s="26">
        <v>-6379000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20994055</v>
      </c>
      <c r="D25" s="29">
        <f t="shared" ref="D25:Y25" si="1">SUM(D15:D24)</f>
        <v>0</v>
      </c>
      <c r="E25" s="35">
        <f t="shared" si="1"/>
        <v>-6379000</v>
      </c>
      <c r="F25" s="36">
        <f t="shared" si="1"/>
        <v>-6379000</v>
      </c>
      <c r="G25" s="36">
        <f t="shared" si="1"/>
        <v>0</v>
      </c>
      <c r="H25" s="36">
        <f t="shared" si="1"/>
        <v>12038</v>
      </c>
      <c r="I25" s="36">
        <f t="shared" si="1"/>
        <v>447</v>
      </c>
      <c r="J25" s="36">
        <f t="shared" si="1"/>
        <v>12485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12485</v>
      </c>
      <c r="X25" s="36">
        <f t="shared" si="1"/>
        <v>-1594743</v>
      </c>
      <c r="Y25" s="36">
        <f t="shared" si="1"/>
        <v>1607228</v>
      </c>
      <c r="Z25" s="37">
        <f>+IF(X25&lt;&gt;0,+(Y25/X25)*100,0)</f>
        <v>-100.7828847657585</v>
      </c>
      <c r="AA25" s="38">
        <f>SUM(AA15:AA24)</f>
        <v>-6379000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12475675</v>
      </c>
      <c r="D26" s="29">
        <f>+D13+D25</f>
        <v>0</v>
      </c>
      <c r="E26" s="30">
        <f t="shared" si="2"/>
        <v>-3935807</v>
      </c>
      <c r="F26" s="31">
        <f t="shared" si="2"/>
        <v>-3935807</v>
      </c>
      <c r="G26" s="31">
        <f t="shared" si="2"/>
        <v>7735888</v>
      </c>
      <c r="H26" s="31">
        <f t="shared" si="2"/>
        <v>1186468</v>
      </c>
      <c r="I26" s="31">
        <f t="shared" si="2"/>
        <v>717123</v>
      </c>
      <c r="J26" s="31">
        <f t="shared" si="2"/>
        <v>9639479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9639479</v>
      </c>
      <c r="X26" s="31">
        <f t="shared" si="2"/>
        <v>-943038</v>
      </c>
      <c r="Y26" s="31">
        <f t="shared" si="2"/>
        <v>10582517</v>
      </c>
      <c r="Z26" s="32">
        <f>+IF(X26&lt;&gt;0,+(Y26/X26)*100,0)</f>
        <v>-1122.1729134987138</v>
      </c>
      <c r="AA26" s="33">
        <f>+AA13+AA25</f>
        <v>-3935807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-313824</v>
      </c>
      <c r="H32" s="20">
        <v>362633</v>
      </c>
      <c r="I32" s="20">
        <v>-381810</v>
      </c>
      <c r="J32" s="20">
        <v>-333001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-333001</v>
      </c>
      <c r="X32" s="20"/>
      <c r="Y32" s="20">
        <v>-333001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-313824</v>
      </c>
      <c r="H37" s="31">
        <f t="shared" si="3"/>
        <v>362633</v>
      </c>
      <c r="I37" s="31">
        <f t="shared" si="3"/>
        <v>-381810</v>
      </c>
      <c r="J37" s="31">
        <f t="shared" si="3"/>
        <v>-333001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-333001</v>
      </c>
      <c r="X37" s="31">
        <f t="shared" si="3"/>
        <v>0</v>
      </c>
      <c r="Y37" s="31">
        <f t="shared" si="3"/>
        <v>-333001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-313824</v>
      </c>
      <c r="H44" s="31">
        <f t="shared" si="5"/>
        <v>362633</v>
      </c>
      <c r="I44" s="31">
        <f t="shared" si="5"/>
        <v>-381810</v>
      </c>
      <c r="J44" s="31">
        <f t="shared" si="5"/>
        <v>-333001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-333001</v>
      </c>
      <c r="X44" s="31">
        <f t="shared" si="5"/>
        <v>0</v>
      </c>
      <c r="Y44" s="31">
        <f t="shared" si="5"/>
        <v>-333001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12475675</v>
      </c>
      <c r="D45" s="42">
        <f t="shared" si="6"/>
        <v>0</v>
      </c>
      <c r="E45" s="43">
        <f t="shared" si="6"/>
        <v>-3935807</v>
      </c>
      <c r="F45" s="44">
        <f t="shared" si="6"/>
        <v>-3935807</v>
      </c>
      <c r="G45" s="44">
        <f t="shared" si="6"/>
        <v>8049712</v>
      </c>
      <c r="H45" s="44">
        <f t="shared" si="6"/>
        <v>823835</v>
      </c>
      <c r="I45" s="44">
        <f t="shared" si="6"/>
        <v>1098933</v>
      </c>
      <c r="J45" s="44">
        <f t="shared" si="6"/>
        <v>9972480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9972480</v>
      </c>
      <c r="X45" s="44">
        <f t="shared" si="6"/>
        <v>-943038</v>
      </c>
      <c r="Y45" s="44">
        <f t="shared" si="6"/>
        <v>10915518</v>
      </c>
      <c r="Z45" s="45">
        <f>+IF(X45&lt;&gt;0,+(Y45/X45)*100,0)</f>
        <v>-1157.4844279869951</v>
      </c>
      <c r="AA45" s="46">
        <f>+AA26-AA44</f>
        <v>-3935807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-3990293</v>
      </c>
      <c r="F47" s="20">
        <v>-3990293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-997524</v>
      </c>
      <c r="Y47" s="20">
        <v>997524</v>
      </c>
      <c r="Z47" s="47">
        <v>-100</v>
      </c>
      <c r="AA47" s="22">
        <v>-3990293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-3990293</v>
      </c>
      <c r="F50" s="52">
        <f t="shared" si="7"/>
        <v>-3990293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-997524</v>
      </c>
      <c r="Y50" s="52">
        <f t="shared" si="7"/>
        <v>997524</v>
      </c>
      <c r="Z50" s="53">
        <f>+IF(X50&lt;&gt;0,+(Y50/X50)*100,0)</f>
        <v>-100</v>
      </c>
      <c r="AA50" s="54">
        <f>SUM(AA47:AA49)</f>
        <v>-3990293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3662624</v>
      </c>
      <c r="D6" s="18"/>
      <c r="E6" s="19">
        <v>-4473973</v>
      </c>
      <c r="F6" s="20">
        <v>-4473973</v>
      </c>
      <c r="G6" s="20">
        <v>842312</v>
      </c>
      <c r="H6" s="20">
        <v>-1073432</v>
      </c>
      <c r="I6" s="20">
        <v>1095602</v>
      </c>
      <c r="J6" s="20">
        <v>864482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864482</v>
      </c>
      <c r="X6" s="20">
        <v>-2366301</v>
      </c>
      <c r="Y6" s="20">
        <v>3230783</v>
      </c>
      <c r="Z6" s="21">
        <v>-136.53305306467774</v>
      </c>
      <c r="AA6" s="22">
        <v>-4473973</v>
      </c>
    </row>
    <row r="7" spans="1:27" x14ac:dyDescent="0.25">
      <c r="A7" s="23" t="s">
        <v>35</v>
      </c>
      <c r="B7" s="17" t="s">
        <v>32</v>
      </c>
      <c r="C7" s="18">
        <v>7664564</v>
      </c>
      <c r="D7" s="18"/>
      <c r="E7" s="19">
        <v>20129893</v>
      </c>
      <c r="F7" s="20">
        <v>20129893</v>
      </c>
      <c r="G7" s="20">
        <v>7857215</v>
      </c>
      <c r="H7" s="20">
        <v>-693962</v>
      </c>
      <c r="I7" s="20">
        <v>85505</v>
      </c>
      <c r="J7" s="20">
        <v>7248758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7248758</v>
      </c>
      <c r="X7" s="20">
        <v>18724715</v>
      </c>
      <c r="Y7" s="20">
        <v>-11475957</v>
      </c>
      <c r="Z7" s="21">
        <v>-61.287752577275548</v>
      </c>
      <c r="AA7" s="22">
        <v>20129893</v>
      </c>
    </row>
    <row r="8" spans="1:27" x14ac:dyDescent="0.25">
      <c r="A8" s="23" t="s">
        <v>36</v>
      </c>
      <c r="B8" s="17" t="s">
        <v>32</v>
      </c>
      <c r="C8" s="18">
        <v>678957</v>
      </c>
      <c r="D8" s="18"/>
      <c r="E8" s="19">
        <v>-592040</v>
      </c>
      <c r="F8" s="20">
        <v>-592040</v>
      </c>
      <c r="G8" s="20">
        <v>1412457</v>
      </c>
      <c r="H8" s="20">
        <v>-1005478</v>
      </c>
      <c r="I8" s="20">
        <v>-9645</v>
      </c>
      <c r="J8" s="20">
        <v>397334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397334</v>
      </c>
      <c r="X8" s="20">
        <v>-131356</v>
      </c>
      <c r="Y8" s="20">
        <v>528690</v>
      </c>
      <c r="Z8" s="21">
        <v>-402.48637291025915</v>
      </c>
      <c r="AA8" s="22">
        <v>-592040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12006145</v>
      </c>
      <c r="D13" s="29">
        <f>SUM(D6:D12)</f>
        <v>0</v>
      </c>
      <c r="E13" s="30">
        <f t="shared" si="0"/>
        <v>15063880</v>
      </c>
      <c r="F13" s="31">
        <f t="shared" si="0"/>
        <v>15063880</v>
      </c>
      <c r="G13" s="31">
        <f t="shared" si="0"/>
        <v>10111984</v>
      </c>
      <c r="H13" s="31">
        <f t="shared" si="0"/>
        <v>-2772872</v>
      </c>
      <c r="I13" s="31">
        <f t="shared" si="0"/>
        <v>1171462</v>
      </c>
      <c r="J13" s="31">
        <f t="shared" si="0"/>
        <v>8510574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8510574</v>
      </c>
      <c r="X13" s="31">
        <f t="shared" si="0"/>
        <v>16227058</v>
      </c>
      <c r="Y13" s="31">
        <f t="shared" si="0"/>
        <v>-7716484</v>
      </c>
      <c r="Z13" s="32">
        <f>+IF(X13&lt;&gt;0,+(Y13/X13)*100,0)</f>
        <v>-47.553191712262318</v>
      </c>
      <c r="AA13" s="33">
        <f>SUM(AA6:AA12)</f>
        <v>15063880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-16353878</v>
      </c>
      <c r="D17" s="18"/>
      <c r="E17" s="19">
        <v>20105711</v>
      </c>
      <c r="F17" s="20">
        <v>20105711</v>
      </c>
      <c r="G17" s="24">
        <v>-354167</v>
      </c>
      <c r="H17" s="24">
        <v>2279326</v>
      </c>
      <c r="I17" s="24">
        <v>-308851</v>
      </c>
      <c r="J17" s="20">
        <v>1616308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1616308</v>
      </c>
      <c r="X17" s="20">
        <v>14670210</v>
      </c>
      <c r="Y17" s="24">
        <v>-13053902</v>
      </c>
      <c r="Z17" s="25">
        <v>-88.982379938664806</v>
      </c>
      <c r="AA17" s="26">
        <v>20105711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-16353878</v>
      </c>
      <c r="D25" s="29">
        <f t="shared" ref="D25:Y25" si="1">SUM(D15:D24)</f>
        <v>0</v>
      </c>
      <c r="E25" s="35">
        <f t="shared" si="1"/>
        <v>20105711</v>
      </c>
      <c r="F25" s="36">
        <f t="shared" si="1"/>
        <v>20105711</v>
      </c>
      <c r="G25" s="36">
        <f t="shared" si="1"/>
        <v>-354167</v>
      </c>
      <c r="H25" s="36">
        <f t="shared" si="1"/>
        <v>2279326</v>
      </c>
      <c r="I25" s="36">
        <f t="shared" si="1"/>
        <v>-308851</v>
      </c>
      <c r="J25" s="36">
        <f t="shared" si="1"/>
        <v>1616308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1616308</v>
      </c>
      <c r="X25" s="36">
        <f t="shared" si="1"/>
        <v>14670210</v>
      </c>
      <c r="Y25" s="36">
        <f t="shared" si="1"/>
        <v>-13053902</v>
      </c>
      <c r="Z25" s="37">
        <f>+IF(X25&lt;&gt;0,+(Y25/X25)*100,0)</f>
        <v>-88.982379938664806</v>
      </c>
      <c r="AA25" s="38">
        <f>SUM(AA15:AA24)</f>
        <v>20105711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-4347733</v>
      </c>
      <c r="D26" s="29">
        <f>+D13+D25</f>
        <v>0</v>
      </c>
      <c r="E26" s="30">
        <f t="shared" si="2"/>
        <v>35169591</v>
      </c>
      <c r="F26" s="31">
        <f t="shared" si="2"/>
        <v>35169591</v>
      </c>
      <c r="G26" s="31">
        <f t="shared" si="2"/>
        <v>9757817</v>
      </c>
      <c r="H26" s="31">
        <f t="shared" si="2"/>
        <v>-493546</v>
      </c>
      <c r="I26" s="31">
        <f t="shared" si="2"/>
        <v>862611</v>
      </c>
      <c r="J26" s="31">
        <f t="shared" si="2"/>
        <v>10126882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10126882</v>
      </c>
      <c r="X26" s="31">
        <f t="shared" si="2"/>
        <v>30897268</v>
      </c>
      <c r="Y26" s="31">
        <f t="shared" si="2"/>
        <v>-20770386</v>
      </c>
      <c r="Z26" s="32">
        <f>+IF(X26&lt;&gt;0,+(Y26/X26)*100,0)</f>
        <v>-67.224021230614952</v>
      </c>
      <c r="AA26" s="33">
        <f>+AA13+AA25</f>
        <v>35169591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-786897</v>
      </c>
      <c r="H32" s="20"/>
      <c r="I32" s="20"/>
      <c r="J32" s="20">
        <v>-786897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-786897</v>
      </c>
      <c r="X32" s="20"/>
      <c r="Y32" s="20">
        <v>-786897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-786897</v>
      </c>
      <c r="H37" s="31">
        <f t="shared" si="3"/>
        <v>0</v>
      </c>
      <c r="I37" s="31">
        <f t="shared" si="3"/>
        <v>0</v>
      </c>
      <c r="J37" s="31">
        <f t="shared" si="3"/>
        <v>-786897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-786897</v>
      </c>
      <c r="X37" s="31">
        <f t="shared" si="3"/>
        <v>0</v>
      </c>
      <c r="Y37" s="31">
        <f t="shared" si="3"/>
        <v>-786897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-786897</v>
      </c>
      <c r="H44" s="31">
        <f t="shared" si="5"/>
        <v>0</v>
      </c>
      <c r="I44" s="31">
        <f t="shared" si="5"/>
        <v>0</v>
      </c>
      <c r="J44" s="31">
        <f t="shared" si="5"/>
        <v>-786897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-786897</v>
      </c>
      <c r="X44" s="31">
        <f t="shared" si="5"/>
        <v>0</v>
      </c>
      <c r="Y44" s="31">
        <f t="shared" si="5"/>
        <v>-786897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-4347733</v>
      </c>
      <c r="D45" s="42">
        <f t="shared" si="6"/>
        <v>0</v>
      </c>
      <c r="E45" s="43">
        <f t="shared" si="6"/>
        <v>35169591</v>
      </c>
      <c r="F45" s="44">
        <f t="shared" si="6"/>
        <v>35169591</v>
      </c>
      <c r="G45" s="44">
        <f t="shared" si="6"/>
        <v>10544714</v>
      </c>
      <c r="H45" s="44">
        <f t="shared" si="6"/>
        <v>-493546</v>
      </c>
      <c r="I45" s="44">
        <f t="shared" si="6"/>
        <v>862611</v>
      </c>
      <c r="J45" s="44">
        <f t="shared" si="6"/>
        <v>10913779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10913779</v>
      </c>
      <c r="X45" s="44">
        <f t="shared" si="6"/>
        <v>30897268</v>
      </c>
      <c r="Y45" s="44">
        <f t="shared" si="6"/>
        <v>-19983489</v>
      </c>
      <c r="Z45" s="45">
        <f>+IF(X45&lt;&gt;0,+(Y45/X45)*100,0)</f>
        <v>-64.677203822681022</v>
      </c>
      <c r="AA45" s="46">
        <f>+AA26-AA44</f>
        <v>35169591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7192000</v>
      </c>
      <c r="F47" s="20">
        <v>7192000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2919677</v>
      </c>
      <c r="Y47" s="20">
        <v>-2919677</v>
      </c>
      <c r="Z47" s="47">
        <v>-100</v>
      </c>
      <c r="AA47" s="22">
        <v>7192000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7192000</v>
      </c>
      <c r="F50" s="52">
        <f t="shared" si="7"/>
        <v>7192000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2919677</v>
      </c>
      <c r="Y50" s="52">
        <f t="shared" si="7"/>
        <v>-2919677</v>
      </c>
      <c r="Z50" s="53">
        <f>+IF(X50&lt;&gt;0,+(Y50/X50)*100,0)</f>
        <v>-100</v>
      </c>
      <c r="AA50" s="54">
        <f>SUM(AA47:AA49)</f>
        <v>7192000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536808411</v>
      </c>
      <c r="D6" s="18"/>
      <c r="E6" s="19">
        <v>462411676</v>
      </c>
      <c r="F6" s="20">
        <v>443739014</v>
      </c>
      <c r="G6" s="20">
        <v>552864328</v>
      </c>
      <c r="H6" s="20">
        <v>10906866</v>
      </c>
      <c r="I6" s="20">
        <v>13102770</v>
      </c>
      <c r="J6" s="20">
        <v>576873964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576873964</v>
      </c>
      <c r="X6" s="20">
        <v>458000118</v>
      </c>
      <c r="Y6" s="20">
        <v>118873846</v>
      </c>
      <c r="Z6" s="21">
        <v>25.954981522515681</v>
      </c>
      <c r="AA6" s="22">
        <v>443739014</v>
      </c>
    </row>
    <row r="7" spans="1:27" x14ac:dyDescent="0.25">
      <c r="A7" s="23" t="s">
        <v>35</v>
      </c>
      <c r="B7" s="17" t="s">
        <v>32</v>
      </c>
      <c r="C7" s="18">
        <v>11473457</v>
      </c>
      <c r="D7" s="18"/>
      <c r="E7" s="19">
        <v>-31375737</v>
      </c>
      <c r="F7" s="20">
        <v>-31375737</v>
      </c>
      <c r="G7" s="20">
        <v>13611335</v>
      </c>
      <c r="H7" s="20">
        <v>-278912</v>
      </c>
      <c r="I7" s="20">
        <v>331895</v>
      </c>
      <c r="J7" s="20">
        <v>13664318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13664318</v>
      </c>
      <c r="X7" s="20">
        <v>-32890770</v>
      </c>
      <c r="Y7" s="20">
        <v>46555088</v>
      </c>
      <c r="Z7" s="21">
        <v>-141.54453665876477</v>
      </c>
      <c r="AA7" s="22">
        <v>-31375737</v>
      </c>
    </row>
    <row r="8" spans="1:27" x14ac:dyDescent="0.25">
      <c r="A8" s="23" t="s">
        <v>36</v>
      </c>
      <c r="B8" s="17" t="s">
        <v>32</v>
      </c>
      <c r="C8" s="18">
        <v>3067577</v>
      </c>
      <c r="D8" s="18"/>
      <c r="E8" s="19">
        <v>3176048</v>
      </c>
      <c r="F8" s="20">
        <v>3176048</v>
      </c>
      <c r="G8" s="20">
        <v>4628399</v>
      </c>
      <c r="H8" s="20">
        <v>-1162019</v>
      </c>
      <c r="I8" s="20">
        <v>209727</v>
      </c>
      <c r="J8" s="20">
        <v>3676107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3676107</v>
      </c>
      <c r="X8" s="20">
        <v>2512133</v>
      </c>
      <c r="Y8" s="20">
        <v>1163974</v>
      </c>
      <c r="Z8" s="21">
        <v>46.334091387677326</v>
      </c>
      <c r="AA8" s="22">
        <v>3176048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-40641589</v>
      </c>
      <c r="D10" s="18"/>
      <c r="E10" s="19">
        <v>-23458583</v>
      </c>
      <c r="F10" s="20">
        <v>-23458583</v>
      </c>
      <c r="G10" s="20">
        <v>-41087146</v>
      </c>
      <c r="H10" s="20">
        <v>-507269</v>
      </c>
      <c r="I10" s="20">
        <v>-564912</v>
      </c>
      <c r="J10" s="20">
        <v>-42159327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-42159327</v>
      </c>
      <c r="X10" s="20">
        <v>-23458583</v>
      </c>
      <c r="Y10" s="20">
        <v>-18700744</v>
      </c>
      <c r="Z10" s="21">
        <v>79.71813131253495</v>
      </c>
      <c r="AA10" s="22">
        <v>-23458583</v>
      </c>
    </row>
    <row r="11" spans="1:27" x14ac:dyDescent="0.25">
      <c r="A11" s="23" t="s">
        <v>39</v>
      </c>
      <c r="B11" s="17" t="s">
        <v>32</v>
      </c>
      <c r="C11" s="18">
        <v>476443</v>
      </c>
      <c r="D11" s="18"/>
      <c r="E11" s="19">
        <v>688740</v>
      </c>
      <c r="F11" s="20">
        <v>688740</v>
      </c>
      <c r="G11" s="24">
        <v>599021</v>
      </c>
      <c r="H11" s="24">
        <v>-313241</v>
      </c>
      <c r="I11" s="24">
        <v>458226</v>
      </c>
      <c r="J11" s="20">
        <v>744006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744006</v>
      </c>
      <c r="X11" s="20">
        <v>688740</v>
      </c>
      <c r="Y11" s="24">
        <v>55266</v>
      </c>
      <c r="Z11" s="25">
        <v>8.0242181374684218</v>
      </c>
      <c r="AA11" s="26">
        <v>688740</v>
      </c>
    </row>
    <row r="12" spans="1:27" x14ac:dyDescent="0.25">
      <c r="A12" s="23" t="s">
        <v>40</v>
      </c>
      <c r="B12" s="17" t="s">
        <v>32</v>
      </c>
      <c r="C12" s="18">
        <v>-731643</v>
      </c>
      <c r="D12" s="18"/>
      <c r="E12" s="19"/>
      <c r="F12" s="20"/>
      <c r="G12" s="20">
        <v>-731643</v>
      </c>
      <c r="H12" s="20"/>
      <c r="I12" s="20"/>
      <c r="J12" s="20">
        <v>-731643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-731643</v>
      </c>
      <c r="X12" s="20"/>
      <c r="Y12" s="20">
        <v>-731643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510452656</v>
      </c>
      <c r="D13" s="29">
        <f>SUM(D6:D12)</f>
        <v>0</v>
      </c>
      <c r="E13" s="30">
        <f t="shared" si="0"/>
        <v>411442144</v>
      </c>
      <c r="F13" s="31">
        <f t="shared" si="0"/>
        <v>392769482</v>
      </c>
      <c r="G13" s="31">
        <f t="shared" si="0"/>
        <v>529884294</v>
      </c>
      <c r="H13" s="31">
        <f t="shared" si="0"/>
        <v>8645425</v>
      </c>
      <c r="I13" s="31">
        <f t="shared" si="0"/>
        <v>13537706</v>
      </c>
      <c r="J13" s="31">
        <f t="shared" si="0"/>
        <v>552067425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552067425</v>
      </c>
      <c r="X13" s="31">
        <f t="shared" si="0"/>
        <v>404851638</v>
      </c>
      <c r="Y13" s="31">
        <f t="shared" si="0"/>
        <v>147215787</v>
      </c>
      <c r="Z13" s="32">
        <f>+IF(X13&lt;&gt;0,+(Y13/X13)*100,0)</f>
        <v>36.362897709209712</v>
      </c>
      <c r="AA13" s="33">
        <f>SUM(AA6:AA12)</f>
        <v>392769482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464161490</v>
      </c>
      <c r="D17" s="18"/>
      <c r="E17" s="19">
        <v>545046972</v>
      </c>
      <c r="F17" s="20">
        <v>563719634</v>
      </c>
      <c r="G17" s="24">
        <v>463190164</v>
      </c>
      <c r="H17" s="24">
        <v>-3707511</v>
      </c>
      <c r="I17" s="24">
        <v>-167847</v>
      </c>
      <c r="J17" s="20">
        <v>459314806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459314806</v>
      </c>
      <c r="X17" s="20">
        <v>499082535</v>
      </c>
      <c r="Y17" s="24">
        <v>-39767729</v>
      </c>
      <c r="Z17" s="25">
        <v>-7.9681668283583598</v>
      </c>
      <c r="AA17" s="26">
        <v>563719634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52418</v>
      </c>
      <c r="D21" s="18"/>
      <c r="E21" s="19">
        <v>-94392</v>
      </c>
      <c r="F21" s="20">
        <v>-94392</v>
      </c>
      <c r="G21" s="20">
        <v>52418</v>
      </c>
      <c r="H21" s="20">
        <v>-7274</v>
      </c>
      <c r="I21" s="20">
        <v>-3520</v>
      </c>
      <c r="J21" s="20">
        <v>41624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41624</v>
      </c>
      <c r="X21" s="20">
        <v>-23598</v>
      </c>
      <c r="Y21" s="20">
        <v>65222</v>
      </c>
      <c r="Z21" s="21">
        <v>-276.38782947707432</v>
      </c>
      <c r="AA21" s="22">
        <v>-94392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464213908</v>
      </c>
      <c r="D25" s="29">
        <f t="shared" ref="D25:Y25" si="1">SUM(D15:D24)</f>
        <v>0</v>
      </c>
      <c r="E25" s="35">
        <f t="shared" si="1"/>
        <v>544952580</v>
      </c>
      <c r="F25" s="36">
        <f t="shared" si="1"/>
        <v>563625242</v>
      </c>
      <c r="G25" s="36">
        <f t="shared" si="1"/>
        <v>463242582</v>
      </c>
      <c r="H25" s="36">
        <f t="shared" si="1"/>
        <v>-3714785</v>
      </c>
      <c r="I25" s="36">
        <f t="shared" si="1"/>
        <v>-171367</v>
      </c>
      <c r="J25" s="36">
        <f t="shared" si="1"/>
        <v>459356430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459356430</v>
      </c>
      <c r="X25" s="36">
        <f t="shared" si="1"/>
        <v>499058937</v>
      </c>
      <c r="Y25" s="36">
        <f t="shared" si="1"/>
        <v>-39702507</v>
      </c>
      <c r="Z25" s="37">
        <f>+IF(X25&lt;&gt;0,+(Y25/X25)*100,0)</f>
        <v>-7.9554746055975345</v>
      </c>
      <c r="AA25" s="38">
        <f>SUM(AA15:AA24)</f>
        <v>563625242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974666564</v>
      </c>
      <c r="D26" s="29">
        <f>+D13+D25</f>
        <v>0</v>
      </c>
      <c r="E26" s="30">
        <f t="shared" si="2"/>
        <v>956394724</v>
      </c>
      <c r="F26" s="31">
        <f t="shared" si="2"/>
        <v>956394724</v>
      </c>
      <c r="G26" s="31">
        <f t="shared" si="2"/>
        <v>993126876</v>
      </c>
      <c r="H26" s="31">
        <f t="shared" si="2"/>
        <v>4930640</v>
      </c>
      <c r="I26" s="31">
        <f t="shared" si="2"/>
        <v>13366339</v>
      </c>
      <c r="J26" s="31">
        <f t="shared" si="2"/>
        <v>1011423855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1011423855</v>
      </c>
      <c r="X26" s="31">
        <f t="shared" si="2"/>
        <v>903910575</v>
      </c>
      <c r="Y26" s="31">
        <f t="shared" si="2"/>
        <v>107513280</v>
      </c>
      <c r="Z26" s="32">
        <f>+IF(X26&lt;&gt;0,+(Y26/X26)*100,0)</f>
        <v>11.894238542346958</v>
      </c>
      <c r="AA26" s="33">
        <f>+AA13+AA25</f>
        <v>956394724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3762589</v>
      </c>
      <c r="D30" s="18"/>
      <c r="E30" s="19">
        <v>3574740</v>
      </c>
      <c r="F30" s="20">
        <v>3574740</v>
      </c>
      <c r="G30" s="20">
        <v>3762589</v>
      </c>
      <c r="H30" s="20"/>
      <c r="I30" s="20"/>
      <c r="J30" s="20">
        <v>3762589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3762589</v>
      </c>
      <c r="X30" s="20">
        <v>3762590</v>
      </c>
      <c r="Y30" s="20">
        <v>-1</v>
      </c>
      <c r="Z30" s="21"/>
      <c r="AA30" s="22">
        <v>3574740</v>
      </c>
    </row>
    <row r="31" spans="1:27" x14ac:dyDescent="0.25">
      <c r="A31" s="23" t="s">
        <v>58</v>
      </c>
      <c r="B31" s="39" t="s">
        <v>32</v>
      </c>
      <c r="C31" s="18">
        <v>-265517</v>
      </c>
      <c r="D31" s="18"/>
      <c r="E31" s="19">
        <v>-236556</v>
      </c>
      <c r="F31" s="20">
        <v>-236556</v>
      </c>
      <c r="G31" s="20">
        <v>-266886</v>
      </c>
      <c r="H31" s="20">
        <v>-3622</v>
      </c>
      <c r="I31" s="20">
        <v>-4629</v>
      </c>
      <c r="J31" s="20">
        <v>-275137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-275137</v>
      </c>
      <c r="X31" s="20">
        <v>-236556</v>
      </c>
      <c r="Y31" s="20">
        <v>-38581</v>
      </c>
      <c r="Z31" s="21">
        <v>16.309457380070679</v>
      </c>
      <c r="AA31" s="22">
        <v>-236556</v>
      </c>
    </row>
    <row r="32" spans="1:27" x14ac:dyDescent="0.25">
      <c r="A32" s="23" t="s">
        <v>59</v>
      </c>
      <c r="B32" s="17" t="s">
        <v>32</v>
      </c>
      <c r="C32" s="18">
        <v>6540662</v>
      </c>
      <c r="D32" s="18"/>
      <c r="E32" s="19">
        <v>-501006</v>
      </c>
      <c r="F32" s="20">
        <v>-569588</v>
      </c>
      <c r="G32" s="20">
        <v>3749872</v>
      </c>
      <c r="H32" s="20">
        <v>419939</v>
      </c>
      <c r="I32" s="20">
        <v>665891</v>
      </c>
      <c r="J32" s="20">
        <v>4835702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4835702</v>
      </c>
      <c r="X32" s="20">
        <v>-520151</v>
      </c>
      <c r="Y32" s="20">
        <v>5355853</v>
      </c>
      <c r="Z32" s="21">
        <v>-1029.6727296496595</v>
      </c>
      <c r="AA32" s="22">
        <v>-569588</v>
      </c>
    </row>
    <row r="33" spans="1:27" x14ac:dyDescent="0.25">
      <c r="A33" s="23" t="s">
        <v>60</v>
      </c>
      <c r="B33" s="17" t="s">
        <v>32</v>
      </c>
      <c r="C33" s="18">
        <v>17001206</v>
      </c>
      <c r="D33" s="18"/>
      <c r="E33" s="19">
        <v>11737815</v>
      </c>
      <c r="F33" s="20">
        <v>11272789</v>
      </c>
      <c r="G33" s="20">
        <v>16933401</v>
      </c>
      <c r="H33" s="20">
        <v>67805</v>
      </c>
      <c r="I33" s="20">
        <v>5165735</v>
      </c>
      <c r="J33" s="20">
        <v>22166941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22166941</v>
      </c>
      <c r="X33" s="20">
        <v>6008168</v>
      </c>
      <c r="Y33" s="20">
        <v>16158773</v>
      </c>
      <c r="Z33" s="21">
        <v>268.94675714793595</v>
      </c>
      <c r="AA33" s="22">
        <v>11272789</v>
      </c>
    </row>
    <row r="34" spans="1:27" x14ac:dyDescent="0.25">
      <c r="A34" s="23" t="s">
        <v>61</v>
      </c>
      <c r="B34" s="17" t="s">
        <v>32</v>
      </c>
      <c r="C34" s="18">
        <v>2991188</v>
      </c>
      <c r="D34" s="18"/>
      <c r="E34" s="19">
        <v>6835092</v>
      </c>
      <c r="F34" s="20">
        <v>6835092</v>
      </c>
      <c r="G34" s="20">
        <v>3113359</v>
      </c>
      <c r="H34" s="20">
        <v>190598</v>
      </c>
      <c r="I34" s="20">
        <v>161012</v>
      </c>
      <c r="J34" s="20">
        <v>3464969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3464969</v>
      </c>
      <c r="X34" s="20">
        <v>5312649</v>
      </c>
      <c r="Y34" s="20">
        <v>-1847680</v>
      </c>
      <c r="Z34" s="21">
        <v>-34.778883378141487</v>
      </c>
      <c r="AA34" s="22">
        <v>6835092</v>
      </c>
    </row>
    <row r="35" spans="1:27" x14ac:dyDescent="0.25">
      <c r="A35" s="23" t="s">
        <v>39</v>
      </c>
      <c r="B35" s="17" t="s">
        <v>32</v>
      </c>
      <c r="C35" s="18">
        <v>3806953</v>
      </c>
      <c r="D35" s="18"/>
      <c r="E35" s="19">
        <v>768984</v>
      </c>
      <c r="F35" s="20">
        <v>768984</v>
      </c>
      <c r="G35" s="20">
        <v>5481570</v>
      </c>
      <c r="H35" s="20">
        <v>194819</v>
      </c>
      <c r="I35" s="20">
        <v>33597</v>
      </c>
      <c r="J35" s="20">
        <v>5709986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5709986</v>
      </c>
      <c r="X35" s="20">
        <v>192246</v>
      </c>
      <c r="Y35" s="20">
        <v>5517740</v>
      </c>
      <c r="Z35" s="21">
        <v>2870.1455426900948</v>
      </c>
      <c r="AA35" s="22">
        <v>768984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33837081</v>
      </c>
      <c r="D37" s="29">
        <f t="shared" ref="D37:Y37" si="3">SUM(D29:D36)</f>
        <v>0</v>
      </c>
      <c r="E37" s="30">
        <f t="shared" si="3"/>
        <v>22179069</v>
      </c>
      <c r="F37" s="31">
        <f t="shared" si="3"/>
        <v>21645461</v>
      </c>
      <c r="G37" s="31">
        <f t="shared" si="3"/>
        <v>32773905</v>
      </c>
      <c r="H37" s="31">
        <f t="shared" si="3"/>
        <v>869539</v>
      </c>
      <c r="I37" s="31">
        <f t="shared" si="3"/>
        <v>6021606</v>
      </c>
      <c r="J37" s="31">
        <f t="shared" si="3"/>
        <v>39665050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39665050</v>
      </c>
      <c r="X37" s="31">
        <f t="shared" si="3"/>
        <v>14518946</v>
      </c>
      <c r="Y37" s="31">
        <f t="shared" si="3"/>
        <v>25146104</v>
      </c>
      <c r="Z37" s="32">
        <f>+IF(X37&lt;&gt;0,+(Y37/X37)*100,0)</f>
        <v>173.19510658693821</v>
      </c>
      <c r="AA37" s="33">
        <f>SUM(AA29:AA36)</f>
        <v>21645461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22574712</v>
      </c>
      <c r="D39" s="18"/>
      <c r="E39" s="19">
        <v>18999974</v>
      </c>
      <c r="F39" s="20">
        <v>18999974</v>
      </c>
      <c r="G39" s="20">
        <v>22574713</v>
      </c>
      <c r="H39" s="20"/>
      <c r="I39" s="20"/>
      <c r="J39" s="20">
        <v>22574713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22574713</v>
      </c>
      <c r="X39" s="20">
        <v>22574712</v>
      </c>
      <c r="Y39" s="20">
        <v>1</v>
      </c>
      <c r="Z39" s="21"/>
      <c r="AA39" s="22">
        <v>18999974</v>
      </c>
    </row>
    <row r="40" spans="1:27" x14ac:dyDescent="0.25">
      <c r="A40" s="23" t="s">
        <v>61</v>
      </c>
      <c r="B40" s="17" t="s">
        <v>32</v>
      </c>
      <c r="C40" s="18">
        <v>1386405</v>
      </c>
      <c r="D40" s="18"/>
      <c r="E40" s="19">
        <v>1501086</v>
      </c>
      <c r="F40" s="20">
        <v>1501086</v>
      </c>
      <c r="G40" s="20">
        <v>1398663</v>
      </c>
      <c r="H40" s="20">
        <v>12258</v>
      </c>
      <c r="I40" s="20">
        <v>12258</v>
      </c>
      <c r="J40" s="20">
        <v>1423179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1423179</v>
      </c>
      <c r="X40" s="20">
        <v>1501086</v>
      </c>
      <c r="Y40" s="20">
        <v>-77907</v>
      </c>
      <c r="Z40" s="21">
        <v>-5.1900424092956694</v>
      </c>
      <c r="AA40" s="22">
        <v>1501086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5511363</v>
      </c>
      <c r="D42" s="18"/>
      <c r="E42" s="19">
        <v>6306599</v>
      </c>
      <c r="F42" s="20">
        <v>6306599</v>
      </c>
      <c r="G42" s="20">
        <v>5611038</v>
      </c>
      <c r="H42" s="20">
        <v>46435</v>
      </c>
      <c r="I42" s="20">
        <v>73055</v>
      </c>
      <c r="J42" s="20">
        <v>5730528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5730528</v>
      </c>
      <c r="X42" s="20">
        <v>5649104</v>
      </c>
      <c r="Y42" s="20">
        <v>81424</v>
      </c>
      <c r="Z42" s="21">
        <v>1.441361320308495</v>
      </c>
      <c r="AA42" s="22">
        <v>6306599</v>
      </c>
    </row>
    <row r="43" spans="1:27" x14ac:dyDescent="0.25">
      <c r="A43" s="27" t="s">
        <v>67</v>
      </c>
      <c r="B43" s="34" t="s">
        <v>32</v>
      </c>
      <c r="C43" s="29">
        <f>SUM(C39:C42)</f>
        <v>29472480</v>
      </c>
      <c r="D43" s="29">
        <f t="shared" ref="D43:Y43" si="4">SUM(D39:D42)</f>
        <v>0</v>
      </c>
      <c r="E43" s="35">
        <f t="shared" si="4"/>
        <v>26807659</v>
      </c>
      <c r="F43" s="36">
        <f t="shared" si="4"/>
        <v>26807659</v>
      </c>
      <c r="G43" s="36">
        <f t="shared" si="4"/>
        <v>29584414</v>
      </c>
      <c r="H43" s="36">
        <f t="shared" si="4"/>
        <v>58693</v>
      </c>
      <c r="I43" s="36">
        <f t="shared" si="4"/>
        <v>85313</v>
      </c>
      <c r="J43" s="36">
        <f t="shared" si="4"/>
        <v>29728420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29728420</v>
      </c>
      <c r="X43" s="36">
        <f t="shared" si="4"/>
        <v>29724902</v>
      </c>
      <c r="Y43" s="36">
        <f t="shared" si="4"/>
        <v>3518</v>
      </c>
      <c r="Z43" s="37">
        <f>+IF(X43&lt;&gt;0,+(Y43/X43)*100,0)</f>
        <v>1.1835194612248006E-2</v>
      </c>
      <c r="AA43" s="38">
        <f>SUM(AA39:AA42)</f>
        <v>26807659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63309561</v>
      </c>
      <c r="D44" s="29">
        <f>+D37+D43</f>
        <v>0</v>
      </c>
      <c r="E44" s="30">
        <f t="shared" si="5"/>
        <v>48986728</v>
      </c>
      <c r="F44" s="31">
        <f t="shared" si="5"/>
        <v>48453120</v>
      </c>
      <c r="G44" s="31">
        <f t="shared" si="5"/>
        <v>62358319</v>
      </c>
      <c r="H44" s="31">
        <f t="shared" si="5"/>
        <v>928232</v>
      </c>
      <c r="I44" s="31">
        <f t="shared" si="5"/>
        <v>6106919</v>
      </c>
      <c r="J44" s="31">
        <f t="shared" si="5"/>
        <v>69393470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69393470</v>
      </c>
      <c r="X44" s="31">
        <f t="shared" si="5"/>
        <v>44243848</v>
      </c>
      <c r="Y44" s="31">
        <f t="shared" si="5"/>
        <v>25149622</v>
      </c>
      <c r="Z44" s="32">
        <f>+IF(X44&lt;&gt;0,+(Y44/X44)*100,0)</f>
        <v>56.843206766283075</v>
      </c>
      <c r="AA44" s="33">
        <f>+AA37+AA43</f>
        <v>48453120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911357003</v>
      </c>
      <c r="D45" s="42">
        <f t="shared" si="6"/>
        <v>0</v>
      </c>
      <c r="E45" s="43">
        <f t="shared" si="6"/>
        <v>907407996</v>
      </c>
      <c r="F45" s="44">
        <f t="shared" si="6"/>
        <v>907941604</v>
      </c>
      <c r="G45" s="44">
        <f t="shared" si="6"/>
        <v>930768557</v>
      </c>
      <c r="H45" s="44">
        <f t="shared" si="6"/>
        <v>4002408</v>
      </c>
      <c r="I45" s="44">
        <f t="shared" si="6"/>
        <v>7259420</v>
      </c>
      <c r="J45" s="44">
        <f t="shared" si="6"/>
        <v>942030385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942030385</v>
      </c>
      <c r="X45" s="44">
        <f t="shared" si="6"/>
        <v>859666727</v>
      </c>
      <c r="Y45" s="44">
        <f t="shared" si="6"/>
        <v>82363658</v>
      </c>
      <c r="Z45" s="45">
        <f>+IF(X45&lt;&gt;0,+(Y45/X45)*100,0)</f>
        <v>9.5808823830400502</v>
      </c>
      <c r="AA45" s="46">
        <f>+AA26-AA44</f>
        <v>907941604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68131172</v>
      </c>
      <c r="D47" s="18"/>
      <c r="E47" s="19">
        <v>157169439</v>
      </c>
      <c r="F47" s="20">
        <v>157703047</v>
      </c>
      <c r="G47" s="20">
        <v>79609944</v>
      </c>
      <c r="H47" s="20">
        <v>-1070599</v>
      </c>
      <c r="I47" s="20">
        <v>793683</v>
      </c>
      <c r="J47" s="20">
        <v>79333028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79333028</v>
      </c>
      <c r="X47" s="20">
        <v>109428170</v>
      </c>
      <c r="Y47" s="20">
        <v>-30095142</v>
      </c>
      <c r="Z47" s="47">
        <v>-27.502188878786882</v>
      </c>
      <c r="AA47" s="22">
        <v>157703047</v>
      </c>
    </row>
    <row r="48" spans="1:27" x14ac:dyDescent="0.25">
      <c r="A48" s="23" t="s">
        <v>73</v>
      </c>
      <c r="B48" s="17" t="s">
        <v>32</v>
      </c>
      <c r="C48" s="18">
        <v>18625008</v>
      </c>
      <c r="D48" s="18"/>
      <c r="E48" s="19">
        <v>16335289</v>
      </c>
      <c r="F48" s="20">
        <v>16335289</v>
      </c>
      <c r="G48" s="20">
        <v>18625008</v>
      </c>
      <c r="H48" s="20"/>
      <c r="I48" s="20"/>
      <c r="J48" s="20">
        <v>18625008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18625008</v>
      </c>
      <c r="X48" s="20">
        <v>16335289</v>
      </c>
      <c r="Y48" s="20">
        <v>2289719</v>
      </c>
      <c r="Z48" s="47">
        <v>14.017009432768528</v>
      </c>
      <c r="AA48" s="22">
        <v>16335289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86756180</v>
      </c>
      <c r="D50" s="50">
        <f t="shared" ref="D50:Y50" si="7">SUM(D47:D49)</f>
        <v>0</v>
      </c>
      <c r="E50" s="51">
        <f t="shared" si="7"/>
        <v>173504728</v>
      </c>
      <c r="F50" s="52">
        <f t="shared" si="7"/>
        <v>174038336</v>
      </c>
      <c r="G50" s="52">
        <f t="shared" si="7"/>
        <v>98234952</v>
      </c>
      <c r="H50" s="52">
        <f t="shared" si="7"/>
        <v>-1070599</v>
      </c>
      <c r="I50" s="52">
        <f t="shared" si="7"/>
        <v>793683</v>
      </c>
      <c r="J50" s="52">
        <f t="shared" si="7"/>
        <v>97958036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97958036</v>
      </c>
      <c r="X50" s="52">
        <f t="shared" si="7"/>
        <v>125763459</v>
      </c>
      <c r="Y50" s="52">
        <f t="shared" si="7"/>
        <v>-27805423</v>
      </c>
      <c r="Z50" s="53">
        <f>+IF(X50&lt;&gt;0,+(Y50/X50)*100,0)</f>
        <v>-22.109302035021159</v>
      </c>
      <c r="AA50" s="54">
        <f>SUM(AA47:AA49)</f>
        <v>174038336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41010416</v>
      </c>
      <c r="D6" s="18"/>
      <c r="E6" s="19"/>
      <c r="F6" s="20"/>
      <c r="G6" s="20">
        <v>15166057</v>
      </c>
      <c r="H6" s="20">
        <v>3018622</v>
      </c>
      <c r="I6" s="20">
        <v>3167959</v>
      </c>
      <c r="J6" s="20">
        <v>21352638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21352638</v>
      </c>
      <c r="X6" s="20"/>
      <c r="Y6" s="20">
        <v>21352638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27438249</v>
      </c>
      <c r="D7" s="18"/>
      <c r="E7" s="19">
        <v>7143168</v>
      </c>
      <c r="F7" s="20">
        <v>7143168</v>
      </c>
      <c r="G7" s="20">
        <v>11999704</v>
      </c>
      <c r="H7" s="20">
        <v>2374153</v>
      </c>
      <c r="I7" s="20">
        <v>1074501</v>
      </c>
      <c r="J7" s="20">
        <v>15448358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15448358</v>
      </c>
      <c r="X7" s="20">
        <v>1785789</v>
      </c>
      <c r="Y7" s="20">
        <v>13662569</v>
      </c>
      <c r="Z7" s="21">
        <v>765.07185339365401</v>
      </c>
      <c r="AA7" s="22">
        <v>7143168</v>
      </c>
    </row>
    <row r="8" spans="1:27" x14ac:dyDescent="0.25">
      <c r="A8" s="23" t="s">
        <v>36</v>
      </c>
      <c r="B8" s="17" t="s">
        <v>32</v>
      </c>
      <c r="C8" s="18">
        <v>-1333978</v>
      </c>
      <c r="D8" s="18"/>
      <c r="E8" s="19">
        <v>767217</v>
      </c>
      <c r="F8" s="20">
        <v>767217</v>
      </c>
      <c r="G8" s="20">
        <v>-2731721</v>
      </c>
      <c r="H8" s="20">
        <v>85101</v>
      </c>
      <c r="I8" s="20">
        <v>57195</v>
      </c>
      <c r="J8" s="20">
        <v>-2589425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-2589425</v>
      </c>
      <c r="X8" s="20">
        <v>191805</v>
      </c>
      <c r="Y8" s="20">
        <v>-2781230</v>
      </c>
      <c r="Z8" s="21">
        <v>-1450.0299783634421</v>
      </c>
      <c r="AA8" s="22">
        <v>767217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-445195</v>
      </c>
      <c r="D10" s="18"/>
      <c r="E10" s="19"/>
      <c r="F10" s="20"/>
      <c r="G10" s="20">
        <v>-20146</v>
      </c>
      <c r="H10" s="20">
        <v>-38165</v>
      </c>
      <c r="I10" s="20">
        <v>-20587</v>
      </c>
      <c r="J10" s="20">
        <v>-78898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-78898</v>
      </c>
      <c r="X10" s="20"/>
      <c r="Y10" s="20">
        <v>-78898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-380406</v>
      </c>
      <c r="D11" s="18"/>
      <c r="E11" s="19"/>
      <c r="F11" s="20"/>
      <c r="G11" s="24">
        <v>-391050</v>
      </c>
      <c r="H11" s="24"/>
      <c r="I11" s="24"/>
      <c r="J11" s="20">
        <v>-391050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-391050</v>
      </c>
      <c r="X11" s="20"/>
      <c r="Y11" s="24">
        <v>-391050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-691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66288395</v>
      </c>
      <c r="D13" s="29">
        <f>SUM(D6:D12)</f>
        <v>0</v>
      </c>
      <c r="E13" s="30">
        <f t="shared" si="0"/>
        <v>7910385</v>
      </c>
      <c r="F13" s="31">
        <f t="shared" si="0"/>
        <v>7910385</v>
      </c>
      <c r="G13" s="31">
        <f t="shared" si="0"/>
        <v>24022844</v>
      </c>
      <c r="H13" s="31">
        <f t="shared" si="0"/>
        <v>5439711</v>
      </c>
      <c r="I13" s="31">
        <f t="shared" si="0"/>
        <v>4279068</v>
      </c>
      <c r="J13" s="31">
        <f t="shared" si="0"/>
        <v>33741623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33741623</v>
      </c>
      <c r="X13" s="31">
        <f t="shared" si="0"/>
        <v>1977594</v>
      </c>
      <c r="Y13" s="31">
        <f t="shared" si="0"/>
        <v>31764029</v>
      </c>
      <c r="Z13" s="32">
        <f>+IF(X13&lt;&gt;0,+(Y13/X13)*100,0)</f>
        <v>1606.1956599787418</v>
      </c>
      <c r="AA13" s="33">
        <f>SUM(AA6:AA12)</f>
        <v>7910385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-468248577</v>
      </c>
      <c r="D17" s="18"/>
      <c r="E17" s="19">
        <v>584785098</v>
      </c>
      <c r="F17" s="20">
        <v>584785098</v>
      </c>
      <c r="G17" s="24">
        <v>-404168327</v>
      </c>
      <c r="H17" s="24">
        <v>12441526</v>
      </c>
      <c r="I17" s="24">
        <v>-6938490</v>
      </c>
      <c r="J17" s="20">
        <v>-398665291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-398665291</v>
      </c>
      <c r="X17" s="20">
        <v>146196276</v>
      </c>
      <c r="Y17" s="24">
        <v>-544861567</v>
      </c>
      <c r="Z17" s="25">
        <v>-372.69182355917189</v>
      </c>
      <c r="AA17" s="26">
        <v>584785098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-468248577</v>
      </c>
      <c r="D25" s="29">
        <f t="shared" ref="D25:Y25" si="1">SUM(D15:D24)</f>
        <v>0</v>
      </c>
      <c r="E25" s="35">
        <f t="shared" si="1"/>
        <v>584785098</v>
      </c>
      <c r="F25" s="36">
        <f t="shared" si="1"/>
        <v>584785098</v>
      </c>
      <c r="G25" s="36">
        <f t="shared" si="1"/>
        <v>-404168327</v>
      </c>
      <c r="H25" s="36">
        <f t="shared" si="1"/>
        <v>12441526</v>
      </c>
      <c r="I25" s="36">
        <f t="shared" si="1"/>
        <v>-6938490</v>
      </c>
      <c r="J25" s="36">
        <f t="shared" si="1"/>
        <v>-398665291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-398665291</v>
      </c>
      <c r="X25" s="36">
        <f t="shared" si="1"/>
        <v>146196276</v>
      </c>
      <c r="Y25" s="36">
        <f t="shared" si="1"/>
        <v>-544861567</v>
      </c>
      <c r="Z25" s="37">
        <f>+IF(X25&lt;&gt;0,+(Y25/X25)*100,0)</f>
        <v>-372.69182355917189</v>
      </c>
      <c r="AA25" s="38">
        <f>SUM(AA15:AA24)</f>
        <v>584785098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-401960182</v>
      </c>
      <c r="D26" s="29">
        <f>+D13+D25</f>
        <v>0</v>
      </c>
      <c r="E26" s="30">
        <f t="shared" si="2"/>
        <v>592695483</v>
      </c>
      <c r="F26" s="31">
        <f t="shared" si="2"/>
        <v>592695483</v>
      </c>
      <c r="G26" s="31">
        <f t="shared" si="2"/>
        <v>-380145483</v>
      </c>
      <c r="H26" s="31">
        <f t="shared" si="2"/>
        <v>17881237</v>
      </c>
      <c r="I26" s="31">
        <f t="shared" si="2"/>
        <v>-2659422</v>
      </c>
      <c r="J26" s="31">
        <f t="shared" si="2"/>
        <v>-364923668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-364923668</v>
      </c>
      <c r="X26" s="31">
        <f t="shared" si="2"/>
        <v>148173870</v>
      </c>
      <c r="Y26" s="31">
        <f t="shared" si="2"/>
        <v>-513097538</v>
      </c>
      <c r="Z26" s="32">
        <f>+IF(X26&lt;&gt;0,+(Y26/X26)*100,0)</f>
        <v>-346.2807160263817</v>
      </c>
      <c r="AA26" s="33">
        <f>+AA13+AA25</f>
        <v>592695483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2710531</v>
      </c>
      <c r="D32" s="18"/>
      <c r="E32" s="19">
        <v>558368</v>
      </c>
      <c r="F32" s="20">
        <v>558368</v>
      </c>
      <c r="G32" s="20">
        <v>-1955033</v>
      </c>
      <c r="H32" s="20">
        <v>-111917</v>
      </c>
      <c r="I32" s="20">
        <v>326721</v>
      </c>
      <c r="J32" s="20">
        <v>-1740229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-1740229</v>
      </c>
      <c r="X32" s="20">
        <v>139593</v>
      </c>
      <c r="Y32" s="20">
        <v>-1879822</v>
      </c>
      <c r="Z32" s="21">
        <v>-1346.6448890703689</v>
      </c>
      <c r="AA32" s="22">
        <v>558368</v>
      </c>
    </row>
    <row r="33" spans="1:27" x14ac:dyDescent="0.25">
      <c r="A33" s="23" t="s">
        <v>60</v>
      </c>
      <c r="B33" s="17" t="s">
        <v>32</v>
      </c>
      <c r="C33" s="18">
        <v>-12040516</v>
      </c>
      <c r="D33" s="18"/>
      <c r="E33" s="19"/>
      <c r="F33" s="20"/>
      <c r="G33" s="20"/>
      <c r="H33" s="20"/>
      <c r="I33" s="20">
        <v>-568542</v>
      </c>
      <c r="J33" s="20">
        <v>-568542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-568542</v>
      </c>
      <c r="X33" s="20"/>
      <c r="Y33" s="20">
        <v>-568542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-449512</v>
      </c>
      <c r="D35" s="18"/>
      <c r="E35" s="19"/>
      <c r="F35" s="20"/>
      <c r="G35" s="20">
        <v>-584760</v>
      </c>
      <c r="H35" s="20">
        <v>-584457</v>
      </c>
      <c r="I35" s="20">
        <v>-648433</v>
      </c>
      <c r="J35" s="20">
        <v>-1817650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-1817650</v>
      </c>
      <c r="X35" s="20"/>
      <c r="Y35" s="20">
        <v>-1817650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-9779497</v>
      </c>
      <c r="D37" s="29">
        <f t="shared" ref="D37:Y37" si="3">SUM(D29:D36)</f>
        <v>0</v>
      </c>
      <c r="E37" s="30">
        <f t="shared" si="3"/>
        <v>558368</v>
      </c>
      <c r="F37" s="31">
        <f t="shared" si="3"/>
        <v>558368</v>
      </c>
      <c r="G37" s="31">
        <f t="shared" si="3"/>
        <v>-2539793</v>
      </c>
      <c r="H37" s="31">
        <f t="shared" si="3"/>
        <v>-696374</v>
      </c>
      <c r="I37" s="31">
        <f t="shared" si="3"/>
        <v>-890254</v>
      </c>
      <c r="J37" s="31">
        <f t="shared" si="3"/>
        <v>-4126421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-4126421</v>
      </c>
      <c r="X37" s="31">
        <f t="shared" si="3"/>
        <v>139593</v>
      </c>
      <c r="Y37" s="31">
        <f t="shared" si="3"/>
        <v>-4266014</v>
      </c>
      <c r="Z37" s="32">
        <f>+IF(X37&lt;&gt;0,+(Y37/X37)*100,0)</f>
        <v>-3056.0371938420981</v>
      </c>
      <c r="AA37" s="33">
        <f>SUM(AA29:AA36)</f>
        <v>558368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-9779497</v>
      </c>
      <c r="D44" s="29">
        <f>+D37+D43</f>
        <v>0</v>
      </c>
      <c r="E44" s="30">
        <f t="shared" si="5"/>
        <v>558368</v>
      </c>
      <c r="F44" s="31">
        <f t="shared" si="5"/>
        <v>558368</v>
      </c>
      <c r="G44" s="31">
        <f t="shared" si="5"/>
        <v>-2539793</v>
      </c>
      <c r="H44" s="31">
        <f t="shared" si="5"/>
        <v>-696374</v>
      </c>
      <c r="I44" s="31">
        <f t="shared" si="5"/>
        <v>-890254</v>
      </c>
      <c r="J44" s="31">
        <f t="shared" si="5"/>
        <v>-4126421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-4126421</v>
      </c>
      <c r="X44" s="31">
        <f t="shared" si="5"/>
        <v>139593</v>
      </c>
      <c r="Y44" s="31">
        <f t="shared" si="5"/>
        <v>-4266014</v>
      </c>
      <c r="Z44" s="32">
        <f>+IF(X44&lt;&gt;0,+(Y44/X44)*100,0)</f>
        <v>-3056.0371938420981</v>
      </c>
      <c r="AA44" s="33">
        <f>+AA37+AA43</f>
        <v>558368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-392180685</v>
      </c>
      <c r="D45" s="42">
        <f t="shared" si="6"/>
        <v>0</v>
      </c>
      <c r="E45" s="43">
        <f t="shared" si="6"/>
        <v>592137115</v>
      </c>
      <c r="F45" s="44">
        <f t="shared" si="6"/>
        <v>592137115</v>
      </c>
      <c r="G45" s="44">
        <f t="shared" si="6"/>
        <v>-377605690</v>
      </c>
      <c r="H45" s="44">
        <f t="shared" si="6"/>
        <v>18577611</v>
      </c>
      <c r="I45" s="44">
        <f t="shared" si="6"/>
        <v>-1769168</v>
      </c>
      <c r="J45" s="44">
        <f t="shared" si="6"/>
        <v>-360797247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-360797247</v>
      </c>
      <c r="X45" s="44">
        <f t="shared" si="6"/>
        <v>148034277</v>
      </c>
      <c r="Y45" s="44">
        <f t="shared" si="6"/>
        <v>-508831524</v>
      </c>
      <c r="Z45" s="45">
        <f>+IF(X45&lt;&gt;0,+(Y45/X45)*100,0)</f>
        <v>-343.72547649893272</v>
      </c>
      <c r="AA45" s="46">
        <f>+AA26-AA44</f>
        <v>592137115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>
        <v>41376750</v>
      </c>
      <c r="F48" s="20">
        <v>41376750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10344189</v>
      </c>
      <c r="Y48" s="20">
        <v>-10344189</v>
      </c>
      <c r="Z48" s="47">
        <v>-100</v>
      </c>
      <c r="AA48" s="22">
        <v>41376750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41376750</v>
      </c>
      <c r="F50" s="52">
        <f t="shared" si="7"/>
        <v>41376750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10344189</v>
      </c>
      <c r="Y50" s="52">
        <f t="shared" si="7"/>
        <v>-10344189</v>
      </c>
      <c r="Z50" s="53">
        <f>+IF(X50&lt;&gt;0,+(Y50/X50)*100,0)</f>
        <v>-100</v>
      </c>
      <c r="AA50" s="54">
        <f>SUM(AA47:AA49)</f>
        <v>41376750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308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-64175893</v>
      </c>
      <c r="D6" s="18"/>
      <c r="E6" s="19">
        <v>46847931</v>
      </c>
      <c r="F6" s="20">
        <v>46147931</v>
      </c>
      <c r="G6" s="20">
        <v>-67312541</v>
      </c>
      <c r="H6" s="20">
        <v>-1291190</v>
      </c>
      <c r="I6" s="20">
        <v>-1356918</v>
      </c>
      <c r="J6" s="20">
        <v>-69960649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-69960649</v>
      </c>
      <c r="X6" s="20">
        <v>11086982</v>
      </c>
      <c r="Y6" s="20">
        <v>-81047631</v>
      </c>
      <c r="Z6" s="21">
        <v>-731.01616833147204</v>
      </c>
      <c r="AA6" s="22">
        <v>46147931</v>
      </c>
    </row>
    <row r="7" spans="1:27" x14ac:dyDescent="0.25">
      <c r="A7" s="23" t="s">
        <v>35</v>
      </c>
      <c r="B7" s="17" t="s">
        <v>32</v>
      </c>
      <c r="C7" s="18">
        <v>133668948</v>
      </c>
      <c r="D7" s="18"/>
      <c r="E7" s="19">
        <v>11610569</v>
      </c>
      <c r="F7" s="20">
        <v>11610568</v>
      </c>
      <c r="G7" s="20">
        <v>139875379</v>
      </c>
      <c r="H7" s="20">
        <v>3333472</v>
      </c>
      <c r="I7" s="20">
        <v>1241368</v>
      </c>
      <c r="J7" s="20">
        <v>144450219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144450219</v>
      </c>
      <c r="X7" s="20">
        <v>2902643</v>
      </c>
      <c r="Y7" s="20">
        <v>141547576</v>
      </c>
      <c r="Z7" s="21">
        <v>4876.5065493758621</v>
      </c>
      <c r="AA7" s="22">
        <v>11610568</v>
      </c>
    </row>
    <row r="8" spans="1:27" x14ac:dyDescent="0.25">
      <c r="A8" s="23" t="s">
        <v>36</v>
      </c>
      <c r="B8" s="17" t="s">
        <v>32</v>
      </c>
      <c r="C8" s="18">
        <v>505711</v>
      </c>
      <c r="D8" s="18"/>
      <c r="E8" s="19"/>
      <c r="F8" s="20"/>
      <c r="G8" s="20">
        <v>550347</v>
      </c>
      <c r="H8" s="20">
        <v>46730</v>
      </c>
      <c r="I8" s="20">
        <v>46862</v>
      </c>
      <c r="J8" s="20">
        <v>643939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643939</v>
      </c>
      <c r="X8" s="20"/>
      <c r="Y8" s="20">
        <v>643939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-2044453</v>
      </c>
      <c r="D10" s="18"/>
      <c r="E10" s="19">
        <v>-846206</v>
      </c>
      <c r="F10" s="20">
        <v>-846206</v>
      </c>
      <c r="G10" s="20">
        <v>-2081177</v>
      </c>
      <c r="H10" s="20">
        <v>-47481</v>
      </c>
      <c r="I10" s="20">
        <v>-50175</v>
      </c>
      <c r="J10" s="20">
        <v>-2178833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-2178833</v>
      </c>
      <c r="X10" s="20">
        <v>-211548</v>
      </c>
      <c r="Y10" s="20">
        <v>-1967285</v>
      </c>
      <c r="Z10" s="21">
        <v>929.94734055628032</v>
      </c>
      <c r="AA10" s="22">
        <v>-846206</v>
      </c>
    </row>
    <row r="11" spans="1:27" x14ac:dyDescent="0.25">
      <c r="A11" s="23" t="s">
        <v>39</v>
      </c>
      <c r="B11" s="17" t="s">
        <v>32</v>
      </c>
      <c r="C11" s="18">
        <v>9261985</v>
      </c>
      <c r="D11" s="18"/>
      <c r="E11" s="19"/>
      <c r="F11" s="20"/>
      <c r="G11" s="24">
        <v>9263465</v>
      </c>
      <c r="H11" s="24">
        <v>36109</v>
      </c>
      <c r="I11" s="24">
        <v>167855</v>
      </c>
      <c r="J11" s="20">
        <v>9467429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9467429</v>
      </c>
      <c r="X11" s="20"/>
      <c r="Y11" s="24">
        <v>9467429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77216298</v>
      </c>
      <c r="D13" s="29">
        <f>SUM(D6:D12)</f>
        <v>0</v>
      </c>
      <c r="E13" s="30">
        <f t="shared" si="0"/>
        <v>57612294</v>
      </c>
      <c r="F13" s="31">
        <f t="shared" si="0"/>
        <v>56912293</v>
      </c>
      <c r="G13" s="31">
        <f t="shared" si="0"/>
        <v>80295473</v>
      </c>
      <c r="H13" s="31">
        <f t="shared" si="0"/>
        <v>2077640</v>
      </c>
      <c r="I13" s="31">
        <f t="shared" si="0"/>
        <v>48992</v>
      </c>
      <c r="J13" s="31">
        <f t="shared" si="0"/>
        <v>82422105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82422105</v>
      </c>
      <c r="X13" s="31">
        <f t="shared" si="0"/>
        <v>13778077</v>
      </c>
      <c r="Y13" s="31">
        <f t="shared" si="0"/>
        <v>68644028</v>
      </c>
      <c r="Z13" s="32">
        <f>+IF(X13&lt;&gt;0,+(Y13/X13)*100,0)</f>
        <v>498.21196383210804</v>
      </c>
      <c r="AA13" s="33">
        <f>SUM(AA6:AA12)</f>
        <v>56912293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-758913</v>
      </c>
      <c r="D17" s="18"/>
      <c r="E17" s="19">
        <v>-2050705</v>
      </c>
      <c r="F17" s="20">
        <v>-1350705</v>
      </c>
      <c r="G17" s="24">
        <v>-635996</v>
      </c>
      <c r="H17" s="24">
        <v>-122917</v>
      </c>
      <c r="I17" s="24"/>
      <c r="J17" s="20">
        <v>-758913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-758913</v>
      </c>
      <c r="X17" s="20">
        <v>112322</v>
      </c>
      <c r="Y17" s="24">
        <v>-871235</v>
      </c>
      <c r="Z17" s="25">
        <v>-775.65837502893476</v>
      </c>
      <c r="AA17" s="26">
        <v>-1350705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-758913</v>
      </c>
      <c r="D25" s="29">
        <f t="shared" ref="D25:Y25" si="1">SUM(D15:D24)</f>
        <v>0</v>
      </c>
      <c r="E25" s="35">
        <f t="shared" si="1"/>
        <v>-2050705</v>
      </c>
      <c r="F25" s="36">
        <f t="shared" si="1"/>
        <v>-1350705</v>
      </c>
      <c r="G25" s="36">
        <f t="shared" si="1"/>
        <v>-635996</v>
      </c>
      <c r="H25" s="36">
        <f t="shared" si="1"/>
        <v>-122917</v>
      </c>
      <c r="I25" s="36">
        <f t="shared" si="1"/>
        <v>0</v>
      </c>
      <c r="J25" s="36">
        <f t="shared" si="1"/>
        <v>-758913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-758913</v>
      </c>
      <c r="X25" s="36">
        <f t="shared" si="1"/>
        <v>112322</v>
      </c>
      <c r="Y25" s="36">
        <f t="shared" si="1"/>
        <v>-871235</v>
      </c>
      <c r="Z25" s="37">
        <f>+IF(X25&lt;&gt;0,+(Y25/X25)*100,0)</f>
        <v>-775.65837502893476</v>
      </c>
      <c r="AA25" s="38">
        <f>SUM(AA15:AA24)</f>
        <v>-1350705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76457385</v>
      </c>
      <c r="D26" s="29">
        <f>+D13+D25</f>
        <v>0</v>
      </c>
      <c r="E26" s="30">
        <f t="shared" si="2"/>
        <v>55561589</v>
      </c>
      <c r="F26" s="31">
        <f t="shared" si="2"/>
        <v>55561588</v>
      </c>
      <c r="G26" s="31">
        <f t="shared" si="2"/>
        <v>79659477</v>
      </c>
      <c r="H26" s="31">
        <f t="shared" si="2"/>
        <v>1954723</v>
      </c>
      <c r="I26" s="31">
        <f t="shared" si="2"/>
        <v>48992</v>
      </c>
      <c r="J26" s="31">
        <f t="shared" si="2"/>
        <v>81663192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81663192</v>
      </c>
      <c r="X26" s="31">
        <f t="shared" si="2"/>
        <v>13890399</v>
      </c>
      <c r="Y26" s="31">
        <f t="shared" si="2"/>
        <v>67772793</v>
      </c>
      <c r="Z26" s="32">
        <f>+IF(X26&lt;&gt;0,+(Y26/X26)*100,0)</f>
        <v>487.91106000626769</v>
      </c>
      <c r="AA26" s="33">
        <f>+AA13+AA25</f>
        <v>55561588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77499549</v>
      </c>
      <c r="D32" s="18"/>
      <c r="E32" s="19">
        <v>37614404</v>
      </c>
      <c r="F32" s="20">
        <v>37695879</v>
      </c>
      <c r="G32" s="20">
        <v>79036553</v>
      </c>
      <c r="H32" s="20">
        <v>1441734</v>
      </c>
      <c r="I32" s="20">
        <v>2025533</v>
      </c>
      <c r="J32" s="20">
        <v>82503820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82503820</v>
      </c>
      <c r="X32" s="20">
        <v>9423972</v>
      </c>
      <c r="Y32" s="20">
        <v>73079848</v>
      </c>
      <c r="Z32" s="21">
        <v>775.4675841566592</v>
      </c>
      <c r="AA32" s="22">
        <v>37695879</v>
      </c>
    </row>
    <row r="33" spans="1:27" x14ac:dyDescent="0.25">
      <c r="A33" s="23" t="s">
        <v>60</v>
      </c>
      <c r="B33" s="17" t="s">
        <v>32</v>
      </c>
      <c r="C33" s="18">
        <v>-26524022</v>
      </c>
      <c r="D33" s="18"/>
      <c r="E33" s="19"/>
      <c r="F33" s="20"/>
      <c r="G33" s="20">
        <v>-26524023</v>
      </c>
      <c r="H33" s="20"/>
      <c r="I33" s="20"/>
      <c r="J33" s="20">
        <v>-26524023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-26524023</v>
      </c>
      <c r="X33" s="20"/>
      <c r="Y33" s="20">
        <v>-26524023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1083705</v>
      </c>
      <c r="F34" s="20">
        <v>1083705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270927</v>
      </c>
      <c r="Y34" s="20">
        <v>-270927</v>
      </c>
      <c r="Z34" s="21">
        <v>-100</v>
      </c>
      <c r="AA34" s="22">
        <v>1083705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50975527</v>
      </c>
      <c r="D37" s="29">
        <f t="shared" ref="D37:Y37" si="3">SUM(D29:D36)</f>
        <v>0</v>
      </c>
      <c r="E37" s="30">
        <f t="shared" si="3"/>
        <v>38698109</v>
      </c>
      <c r="F37" s="31">
        <f t="shared" si="3"/>
        <v>38779584</v>
      </c>
      <c r="G37" s="31">
        <f t="shared" si="3"/>
        <v>52512530</v>
      </c>
      <c r="H37" s="31">
        <f t="shared" si="3"/>
        <v>1441734</v>
      </c>
      <c r="I37" s="31">
        <f t="shared" si="3"/>
        <v>2025533</v>
      </c>
      <c r="J37" s="31">
        <f t="shared" si="3"/>
        <v>55979797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55979797</v>
      </c>
      <c r="X37" s="31">
        <f t="shared" si="3"/>
        <v>9694899</v>
      </c>
      <c r="Y37" s="31">
        <f t="shared" si="3"/>
        <v>46284898</v>
      </c>
      <c r="Z37" s="32">
        <f>+IF(X37&lt;&gt;0,+(Y37/X37)*100,0)</f>
        <v>477.41495811353991</v>
      </c>
      <c r="AA37" s="33">
        <f>SUM(AA29:AA36)</f>
        <v>38779584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67249</v>
      </c>
      <c r="F39" s="20">
        <v>67249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16815</v>
      </c>
      <c r="Y39" s="20">
        <v>-16815</v>
      </c>
      <c r="Z39" s="21">
        <v>-100</v>
      </c>
      <c r="AA39" s="22">
        <v>67249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67249</v>
      </c>
      <c r="F43" s="36">
        <f t="shared" si="4"/>
        <v>67249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16815</v>
      </c>
      <c r="Y43" s="36">
        <f t="shared" si="4"/>
        <v>-16815</v>
      </c>
      <c r="Z43" s="37">
        <f>+IF(X43&lt;&gt;0,+(Y43/X43)*100,0)</f>
        <v>-100</v>
      </c>
      <c r="AA43" s="38">
        <f>SUM(AA39:AA42)</f>
        <v>67249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50975527</v>
      </c>
      <c r="D44" s="29">
        <f>+D37+D43</f>
        <v>0</v>
      </c>
      <c r="E44" s="30">
        <f t="shared" si="5"/>
        <v>38765358</v>
      </c>
      <c r="F44" s="31">
        <f t="shared" si="5"/>
        <v>38846833</v>
      </c>
      <c r="G44" s="31">
        <f t="shared" si="5"/>
        <v>52512530</v>
      </c>
      <c r="H44" s="31">
        <f t="shared" si="5"/>
        <v>1441734</v>
      </c>
      <c r="I44" s="31">
        <f t="shared" si="5"/>
        <v>2025533</v>
      </c>
      <c r="J44" s="31">
        <f t="shared" si="5"/>
        <v>55979797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55979797</v>
      </c>
      <c r="X44" s="31">
        <f t="shared" si="5"/>
        <v>9711714</v>
      </c>
      <c r="Y44" s="31">
        <f t="shared" si="5"/>
        <v>46268083</v>
      </c>
      <c r="Z44" s="32">
        <f>+IF(X44&lt;&gt;0,+(Y44/X44)*100,0)</f>
        <v>476.41521362758414</v>
      </c>
      <c r="AA44" s="33">
        <f>+AA37+AA43</f>
        <v>38846833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25481858</v>
      </c>
      <c r="D45" s="42">
        <f t="shared" si="6"/>
        <v>0</v>
      </c>
      <c r="E45" s="43">
        <f t="shared" si="6"/>
        <v>16796231</v>
      </c>
      <c r="F45" s="44">
        <f t="shared" si="6"/>
        <v>16714755</v>
      </c>
      <c r="G45" s="44">
        <f t="shared" si="6"/>
        <v>27146947</v>
      </c>
      <c r="H45" s="44">
        <f t="shared" si="6"/>
        <v>512989</v>
      </c>
      <c r="I45" s="44">
        <f t="shared" si="6"/>
        <v>-1976541</v>
      </c>
      <c r="J45" s="44">
        <f t="shared" si="6"/>
        <v>25683395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25683395</v>
      </c>
      <c r="X45" s="44">
        <f t="shared" si="6"/>
        <v>4178685</v>
      </c>
      <c r="Y45" s="44">
        <f t="shared" si="6"/>
        <v>21504710</v>
      </c>
      <c r="Z45" s="45">
        <f>+IF(X45&lt;&gt;0,+(Y45/X45)*100,0)</f>
        <v>514.6286451359698</v>
      </c>
      <c r="AA45" s="46">
        <f>+AA26-AA44</f>
        <v>16714755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23832694</v>
      </c>
      <c r="D47" s="18"/>
      <c r="E47" s="19"/>
      <c r="F47" s="20"/>
      <c r="G47" s="20">
        <v>60522862</v>
      </c>
      <c r="H47" s="20">
        <v>-36690171</v>
      </c>
      <c r="I47" s="20"/>
      <c r="J47" s="20">
        <v>23832691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23832691</v>
      </c>
      <c r="X47" s="20"/>
      <c r="Y47" s="20">
        <v>23832691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-4669172</v>
      </c>
      <c r="D48" s="18"/>
      <c r="E48" s="19"/>
      <c r="F48" s="20"/>
      <c r="G48" s="20">
        <v>-4591634</v>
      </c>
      <c r="H48" s="20">
        <v>-77537</v>
      </c>
      <c r="I48" s="20"/>
      <c r="J48" s="20">
        <v>-4669171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-4669171</v>
      </c>
      <c r="X48" s="20"/>
      <c r="Y48" s="20">
        <v>-4669171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19163522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55931228</v>
      </c>
      <c r="H50" s="52">
        <f t="shared" si="7"/>
        <v>-36767708</v>
      </c>
      <c r="I50" s="52">
        <f t="shared" si="7"/>
        <v>0</v>
      </c>
      <c r="J50" s="52">
        <f t="shared" si="7"/>
        <v>19163520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19163520</v>
      </c>
      <c r="X50" s="52">
        <f t="shared" si="7"/>
        <v>0</v>
      </c>
      <c r="Y50" s="52">
        <f t="shared" si="7"/>
        <v>19163520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1655940837</v>
      </c>
      <c r="D17" s="18"/>
      <c r="E17" s="19">
        <v>2102197980</v>
      </c>
      <c r="F17" s="20">
        <v>2102197980</v>
      </c>
      <c r="G17" s="24">
        <v>1645584133</v>
      </c>
      <c r="H17" s="24">
        <v>3499905</v>
      </c>
      <c r="I17" s="24">
        <v>11213663</v>
      </c>
      <c r="J17" s="20">
        <v>1660297701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1660297701</v>
      </c>
      <c r="X17" s="20">
        <v>496714007</v>
      </c>
      <c r="Y17" s="24">
        <v>1163583694</v>
      </c>
      <c r="Z17" s="25">
        <v>234.2562677118143</v>
      </c>
      <c r="AA17" s="26">
        <v>2102197980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1655940837</v>
      </c>
      <c r="D25" s="29">
        <f t="shared" ref="D25:Y25" si="1">SUM(D15:D24)</f>
        <v>0</v>
      </c>
      <c r="E25" s="35">
        <f t="shared" si="1"/>
        <v>2102197980</v>
      </c>
      <c r="F25" s="36">
        <f t="shared" si="1"/>
        <v>2102197980</v>
      </c>
      <c r="G25" s="36">
        <f t="shared" si="1"/>
        <v>1645584133</v>
      </c>
      <c r="H25" s="36">
        <f t="shared" si="1"/>
        <v>3499905</v>
      </c>
      <c r="I25" s="36">
        <f t="shared" si="1"/>
        <v>11213663</v>
      </c>
      <c r="J25" s="36">
        <f t="shared" si="1"/>
        <v>1660297701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1660297701</v>
      </c>
      <c r="X25" s="36">
        <f t="shared" si="1"/>
        <v>496714007</v>
      </c>
      <c r="Y25" s="36">
        <f t="shared" si="1"/>
        <v>1163583694</v>
      </c>
      <c r="Z25" s="37">
        <f>+IF(X25&lt;&gt;0,+(Y25/X25)*100,0)</f>
        <v>234.2562677118143</v>
      </c>
      <c r="AA25" s="38">
        <f>SUM(AA15:AA24)</f>
        <v>2102197980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1655940837</v>
      </c>
      <c r="D26" s="29">
        <f>+D13+D25</f>
        <v>0</v>
      </c>
      <c r="E26" s="30">
        <f t="shared" si="2"/>
        <v>2102197980</v>
      </c>
      <c r="F26" s="31">
        <f t="shared" si="2"/>
        <v>2102197980</v>
      </c>
      <c r="G26" s="31">
        <f t="shared" si="2"/>
        <v>1645584133</v>
      </c>
      <c r="H26" s="31">
        <f t="shared" si="2"/>
        <v>3499905</v>
      </c>
      <c r="I26" s="31">
        <f t="shared" si="2"/>
        <v>11213663</v>
      </c>
      <c r="J26" s="31">
        <f t="shared" si="2"/>
        <v>1660297701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1660297701</v>
      </c>
      <c r="X26" s="31">
        <f t="shared" si="2"/>
        <v>496714007</v>
      </c>
      <c r="Y26" s="31">
        <f t="shared" si="2"/>
        <v>1163583694</v>
      </c>
      <c r="Z26" s="32">
        <f>+IF(X26&lt;&gt;0,+(Y26/X26)*100,0)</f>
        <v>234.2562677118143</v>
      </c>
      <c r="AA26" s="33">
        <f>+AA13+AA25</f>
        <v>2102197980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643427</v>
      </c>
      <c r="D31" s="18"/>
      <c r="E31" s="19">
        <v>599418</v>
      </c>
      <c r="F31" s="20">
        <v>599418</v>
      </c>
      <c r="G31" s="20">
        <v>599418</v>
      </c>
      <c r="H31" s="20">
        <v>44009</v>
      </c>
      <c r="I31" s="20"/>
      <c r="J31" s="20">
        <v>643427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643427</v>
      </c>
      <c r="X31" s="20">
        <v>149853</v>
      </c>
      <c r="Y31" s="20">
        <v>493574</v>
      </c>
      <c r="Z31" s="21">
        <v>329.37211800898211</v>
      </c>
      <c r="AA31" s="22">
        <v>599418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</v>
      </c>
      <c r="D33" s="18"/>
      <c r="E33" s="19"/>
      <c r="F33" s="20"/>
      <c r="G33" s="20">
        <v>15244706</v>
      </c>
      <c r="H33" s="20">
        <v>-1622319</v>
      </c>
      <c r="I33" s="20">
        <v>-3429224</v>
      </c>
      <c r="J33" s="20">
        <v>10193163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10193163</v>
      </c>
      <c r="X33" s="20">
        <v>-3</v>
      </c>
      <c r="Y33" s="20">
        <v>10193166</v>
      </c>
      <c r="Z33" s="21">
        <v>-339772200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643428</v>
      </c>
      <c r="D37" s="29">
        <f t="shared" ref="D37:Y37" si="3">SUM(D29:D36)</f>
        <v>0</v>
      </c>
      <c r="E37" s="30">
        <f t="shared" si="3"/>
        <v>599418</v>
      </c>
      <c r="F37" s="31">
        <f t="shared" si="3"/>
        <v>599418</v>
      </c>
      <c r="G37" s="31">
        <f t="shared" si="3"/>
        <v>15844124</v>
      </c>
      <c r="H37" s="31">
        <f t="shared" si="3"/>
        <v>-1578310</v>
      </c>
      <c r="I37" s="31">
        <f t="shared" si="3"/>
        <v>-3429224</v>
      </c>
      <c r="J37" s="31">
        <f t="shared" si="3"/>
        <v>10836590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10836590</v>
      </c>
      <c r="X37" s="31">
        <f t="shared" si="3"/>
        <v>149850</v>
      </c>
      <c r="Y37" s="31">
        <f t="shared" si="3"/>
        <v>10686740</v>
      </c>
      <c r="Z37" s="32">
        <f>+IF(X37&lt;&gt;0,+(Y37/X37)*100,0)</f>
        <v>7131.6249582916253</v>
      </c>
      <c r="AA37" s="33">
        <f>SUM(AA29:AA36)</f>
        <v>599418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643428</v>
      </c>
      <c r="D44" s="29">
        <f>+D37+D43</f>
        <v>0</v>
      </c>
      <c r="E44" s="30">
        <f t="shared" si="5"/>
        <v>599418</v>
      </c>
      <c r="F44" s="31">
        <f t="shared" si="5"/>
        <v>599418</v>
      </c>
      <c r="G44" s="31">
        <f t="shared" si="5"/>
        <v>15844124</v>
      </c>
      <c r="H44" s="31">
        <f t="shared" si="5"/>
        <v>-1578310</v>
      </c>
      <c r="I44" s="31">
        <f t="shared" si="5"/>
        <v>-3429224</v>
      </c>
      <c r="J44" s="31">
        <f t="shared" si="5"/>
        <v>10836590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10836590</v>
      </c>
      <c r="X44" s="31">
        <f t="shared" si="5"/>
        <v>149850</v>
      </c>
      <c r="Y44" s="31">
        <f t="shared" si="5"/>
        <v>10686740</v>
      </c>
      <c r="Z44" s="32">
        <f>+IF(X44&lt;&gt;0,+(Y44/X44)*100,0)</f>
        <v>7131.6249582916253</v>
      </c>
      <c r="AA44" s="33">
        <f>+AA37+AA43</f>
        <v>599418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1655297409</v>
      </c>
      <c r="D45" s="42">
        <f t="shared" si="6"/>
        <v>0</v>
      </c>
      <c r="E45" s="43">
        <f t="shared" si="6"/>
        <v>2101598562</v>
      </c>
      <c r="F45" s="44">
        <f t="shared" si="6"/>
        <v>2101598562</v>
      </c>
      <c r="G45" s="44">
        <f t="shared" si="6"/>
        <v>1629740009</v>
      </c>
      <c r="H45" s="44">
        <f t="shared" si="6"/>
        <v>5078215</v>
      </c>
      <c r="I45" s="44">
        <f t="shared" si="6"/>
        <v>14642887</v>
      </c>
      <c r="J45" s="44">
        <f t="shared" si="6"/>
        <v>1649461111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1649461111</v>
      </c>
      <c r="X45" s="44">
        <f t="shared" si="6"/>
        <v>496564157</v>
      </c>
      <c r="Y45" s="44">
        <f t="shared" si="6"/>
        <v>1152896954</v>
      </c>
      <c r="Z45" s="45">
        <f>+IF(X45&lt;&gt;0,+(Y45/X45)*100,0)</f>
        <v>232.17482328270424</v>
      </c>
      <c r="AA45" s="46">
        <f>+AA26-AA44</f>
        <v>2101598562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898163772</v>
      </c>
      <c r="D47" s="18"/>
      <c r="E47" s="19">
        <v>555771585</v>
      </c>
      <c r="F47" s="20">
        <v>556863439</v>
      </c>
      <c r="G47" s="20">
        <v>911115428</v>
      </c>
      <c r="H47" s="20">
        <v>5558604</v>
      </c>
      <c r="I47" s="20">
        <v>18979109</v>
      </c>
      <c r="J47" s="20">
        <v>935653141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935653141</v>
      </c>
      <c r="X47" s="20">
        <v>139215855</v>
      </c>
      <c r="Y47" s="20">
        <v>796437286</v>
      </c>
      <c r="Z47" s="47">
        <v>572.08806137777913</v>
      </c>
      <c r="AA47" s="22">
        <v>556863439</v>
      </c>
    </row>
    <row r="48" spans="1:27" x14ac:dyDescent="0.25">
      <c r="A48" s="23" t="s">
        <v>73</v>
      </c>
      <c r="B48" s="17" t="s">
        <v>32</v>
      </c>
      <c r="C48" s="18">
        <v>17264567</v>
      </c>
      <c r="D48" s="18"/>
      <c r="E48" s="19"/>
      <c r="F48" s="20"/>
      <c r="G48" s="20">
        <v>17264567</v>
      </c>
      <c r="H48" s="20"/>
      <c r="I48" s="20"/>
      <c r="J48" s="20">
        <v>17264567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17264567</v>
      </c>
      <c r="X48" s="20"/>
      <c r="Y48" s="20">
        <v>17264567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915428339</v>
      </c>
      <c r="D50" s="50">
        <f t="shared" ref="D50:Y50" si="7">SUM(D47:D49)</f>
        <v>0</v>
      </c>
      <c r="E50" s="51">
        <f t="shared" si="7"/>
        <v>555771585</v>
      </c>
      <c r="F50" s="52">
        <f t="shared" si="7"/>
        <v>556863439</v>
      </c>
      <c r="G50" s="52">
        <f t="shared" si="7"/>
        <v>928379995</v>
      </c>
      <c r="H50" s="52">
        <f t="shared" si="7"/>
        <v>5558604</v>
      </c>
      <c r="I50" s="52">
        <f t="shared" si="7"/>
        <v>18979109</v>
      </c>
      <c r="J50" s="52">
        <f t="shared" si="7"/>
        <v>952917708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952917708</v>
      </c>
      <c r="X50" s="52">
        <f t="shared" si="7"/>
        <v>139215855</v>
      </c>
      <c r="Y50" s="52">
        <f t="shared" si="7"/>
        <v>813701853</v>
      </c>
      <c r="Z50" s="53">
        <f>+IF(X50&lt;&gt;0,+(Y50/X50)*100,0)</f>
        <v>584.48935503790142</v>
      </c>
      <c r="AA50" s="54">
        <f>SUM(AA47:AA49)</f>
        <v>556863439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15937499</v>
      </c>
      <c r="D6" s="18"/>
      <c r="E6" s="19">
        <v>64026690</v>
      </c>
      <c r="F6" s="20">
        <v>62772124</v>
      </c>
      <c r="G6" s="20">
        <v>-7919740</v>
      </c>
      <c r="H6" s="20">
        <v>1693362</v>
      </c>
      <c r="I6" s="20">
        <v>21389801</v>
      </c>
      <c r="J6" s="20">
        <v>15163423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15163423</v>
      </c>
      <c r="X6" s="20">
        <v>13902671</v>
      </c>
      <c r="Y6" s="20">
        <v>1260752</v>
      </c>
      <c r="Z6" s="21">
        <v>9.0684157022776422</v>
      </c>
      <c r="AA6" s="22">
        <v>62772124</v>
      </c>
    </row>
    <row r="7" spans="1:27" x14ac:dyDescent="0.25">
      <c r="A7" s="23" t="s">
        <v>35</v>
      </c>
      <c r="B7" s="17" t="s">
        <v>32</v>
      </c>
      <c r="C7" s="18">
        <v>-61939837</v>
      </c>
      <c r="D7" s="18"/>
      <c r="E7" s="19">
        <v>-2808594</v>
      </c>
      <c r="F7" s="20">
        <v>-2808594</v>
      </c>
      <c r="G7" s="20">
        <v>4121010</v>
      </c>
      <c r="H7" s="20">
        <v>-1549677</v>
      </c>
      <c r="I7" s="20">
        <v>-67524513</v>
      </c>
      <c r="J7" s="20">
        <v>-64953180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-64953180</v>
      </c>
      <c r="X7" s="20">
        <v>1522433</v>
      </c>
      <c r="Y7" s="20">
        <v>-66475613</v>
      </c>
      <c r="Z7" s="21">
        <v>-4366.4064691188378</v>
      </c>
      <c r="AA7" s="22">
        <v>-2808594</v>
      </c>
    </row>
    <row r="8" spans="1:27" x14ac:dyDescent="0.25">
      <c r="A8" s="23" t="s">
        <v>36</v>
      </c>
      <c r="B8" s="17" t="s">
        <v>32</v>
      </c>
      <c r="C8" s="18">
        <v>14517574</v>
      </c>
      <c r="D8" s="18"/>
      <c r="E8" s="19">
        <v>943270</v>
      </c>
      <c r="F8" s="20">
        <v>943270</v>
      </c>
      <c r="G8" s="20">
        <v>242750</v>
      </c>
      <c r="H8" s="20">
        <v>-15684</v>
      </c>
      <c r="I8" s="20">
        <v>14490077</v>
      </c>
      <c r="J8" s="20">
        <v>14717143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14717143</v>
      </c>
      <c r="X8" s="20">
        <v>7904</v>
      </c>
      <c r="Y8" s="20">
        <v>14709239</v>
      </c>
      <c r="Z8" s="21">
        <v>186098.67155870446</v>
      </c>
      <c r="AA8" s="22">
        <v>943270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-8266772</v>
      </c>
      <c r="D10" s="18"/>
      <c r="E10" s="19">
        <v>-14530250</v>
      </c>
      <c r="F10" s="20">
        <v>-14530250</v>
      </c>
      <c r="G10" s="20">
        <v>-78509</v>
      </c>
      <c r="H10" s="20">
        <v>-61212</v>
      </c>
      <c r="I10" s="20">
        <v>-8542430</v>
      </c>
      <c r="J10" s="20">
        <v>-8682151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-8682151</v>
      </c>
      <c r="X10" s="20">
        <v>-3492904</v>
      </c>
      <c r="Y10" s="20">
        <v>-5189247</v>
      </c>
      <c r="Z10" s="21">
        <v>148.56540574834008</v>
      </c>
      <c r="AA10" s="22">
        <v>-14530250</v>
      </c>
    </row>
    <row r="11" spans="1:27" x14ac:dyDescent="0.25">
      <c r="A11" s="23" t="s">
        <v>39</v>
      </c>
      <c r="B11" s="17" t="s">
        <v>32</v>
      </c>
      <c r="C11" s="18">
        <v>52794824</v>
      </c>
      <c r="D11" s="18"/>
      <c r="E11" s="19">
        <v>13080000</v>
      </c>
      <c r="F11" s="20">
        <v>13243639</v>
      </c>
      <c r="G11" s="24">
        <v>116031</v>
      </c>
      <c r="H11" s="24">
        <v>990009</v>
      </c>
      <c r="I11" s="24">
        <v>52892665</v>
      </c>
      <c r="J11" s="20">
        <v>53998705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53998705</v>
      </c>
      <c r="X11" s="20">
        <v>3134235</v>
      </c>
      <c r="Y11" s="24">
        <v>50864470</v>
      </c>
      <c r="Z11" s="25">
        <v>1622.8671430189504</v>
      </c>
      <c r="AA11" s="26">
        <v>13243639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13043288</v>
      </c>
      <c r="D13" s="29">
        <f>SUM(D6:D12)</f>
        <v>0</v>
      </c>
      <c r="E13" s="30">
        <f t="shared" si="0"/>
        <v>60711116</v>
      </c>
      <c r="F13" s="31">
        <f t="shared" si="0"/>
        <v>59620189</v>
      </c>
      <c r="G13" s="31">
        <f t="shared" si="0"/>
        <v>-3518458</v>
      </c>
      <c r="H13" s="31">
        <f t="shared" si="0"/>
        <v>1056798</v>
      </c>
      <c r="I13" s="31">
        <f t="shared" si="0"/>
        <v>12705600</v>
      </c>
      <c r="J13" s="31">
        <f t="shared" si="0"/>
        <v>10243940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10243940</v>
      </c>
      <c r="X13" s="31">
        <f t="shared" si="0"/>
        <v>15074339</v>
      </c>
      <c r="Y13" s="31">
        <f t="shared" si="0"/>
        <v>-4830399</v>
      </c>
      <c r="Z13" s="32">
        <f>+IF(X13&lt;&gt;0,+(Y13/X13)*100,0)</f>
        <v>-32.04385280177128</v>
      </c>
      <c r="AA13" s="33">
        <f>SUM(AA6:AA12)</f>
        <v>59620189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224349663</v>
      </c>
      <c r="D17" s="18"/>
      <c r="E17" s="19">
        <v>43133216</v>
      </c>
      <c r="F17" s="20">
        <v>44224143</v>
      </c>
      <c r="G17" s="24">
        <v>-564935</v>
      </c>
      <c r="H17" s="24">
        <v>3811802</v>
      </c>
      <c r="I17" s="24">
        <v>221605310</v>
      </c>
      <c r="J17" s="20">
        <v>224852177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224852177</v>
      </c>
      <c r="X17" s="20">
        <v>9771036</v>
      </c>
      <c r="Y17" s="24">
        <v>215081141</v>
      </c>
      <c r="Z17" s="25">
        <v>2201.2112226380091</v>
      </c>
      <c r="AA17" s="26">
        <v>44224143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843962</v>
      </c>
      <c r="D22" s="18"/>
      <c r="E22" s="19"/>
      <c r="F22" s="20"/>
      <c r="G22" s="20"/>
      <c r="H22" s="20"/>
      <c r="I22" s="20">
        <v>843962</v>
      </c>
      <c r="J22" s="20">
        <v>843962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843962</v>
      </c>
      <c r="X22" s="20"/>
      <c r="Y22" s="20">
        <v>843962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225193625</v>
      </c>
      <c r="D25" s="29">
        <f t="shared" ref="D25:Y25" si="1">SUM(D15:D24)</f>
        <v>0</v>
      </c>
      <c r="E25" s="35">
        <f t="shared" si="1"/>
        <v>43133216</v>
      </c>
      <c r="F25" s="36">
        <f t="shared" si="1"/>
        <v>44224143</v>
      </c>
      <c r="G25" s="36">
        <f t="shared" si="1"/>
        <v>-564935</v>
      </c>
      <c r="H25" s="36">
        <f t="shared" si="1"/>
        <v>3811802</v>
      </c>
      <c r="I25" s="36">
        <f t="shared" si="1"/>
        <v>222449272</v>
      </c>
      <c r="J25" s="36">
        <f t="shared" si="1"/>
        <v>225696139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225696139</v>
      </c>
      <c r="X25" s="36">
        <f t="shared" si="1"/>
        <v>9771036</v>
      </c>
      <c r="Y25" s="36">
        <f t="shared" si="1"/>
        <v>215925103</v>
      </c>
      <c r="Z25" s="37">
        <f>+IF(X25&lt;&gt;0,+(Y25/X25)*100,0)</f>
        <v>2209.8486076604363</v>
      </c>
      <c r="AA25" s="38">
        <f>SUM(AA15:AA24)</f>
        <v>44224143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238236913</v>
      </c>
      <c r="D26" s="29">
        <f>+D13+D25</f>
        <v>0</v>
      </c>
      <c r="E26" s="30">
        <f t="shared" si="2"/>
        <v>103844332</v>
      </c>
      <c r="F26" s="31">
        <f t="shared" si="2"/>
        <v>103844332</v>
      </c>
      <c r="G26" s="31">
        <f t="shared" si="2"/>
        <v>-4083393</v>
      </c>
      <c r="H26" s="31">
        <f t="shared" si="2"/>
        <v>4868600</v>
      </c>
      <c r="I26" s="31">
        <f t="shared" si="2"/>
        <v>235154872</v>
      </c>
      <c r="J26" s="31">
        <f t="shared" si="2"/>
        <v>235940079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235940079</v>
      </c>
      <c r="X26" s="31">
        <f t="shared" si="2"/>
        <v>24845375</v>
      </c>
      <c r="Y26" s="31">
        <f t="shared" si="2"/>
        <v>211094704</v>
      </c>
      <c r="Z26" s="32">
        <f>+IF(X26&lt;&gt;0,+(Y26/X26)*100,0)</f>
        <v>849.63380105955332</v>
      </c>
      <c r="AA26" s="33">
        <f>+AA13+AA25</f>
        <v>103844332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55743666</v>
      </c>
      <c r="D30" s="18"/>
      <c r="E30" s="19"/>
      <c r="F30" s="20"/>
      <c r="G30" s="20"/>
      <c r="H30" s="20"/>
      <c r="I30" s="20">
        <v>55743666</v>
      </c>
      <c r="J30" s="20">
        <v>55743666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55743666</v>
      </c>
      <c r="X30" s="20"/>
      <c r="Y30" s="20">
        <v>55743666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214859417</v>
      </c>
      <c r="D32" s="18"/>
      <c r="E32" s="19">
        <v>129368165</v>
      </c>
      <c r="F32" s="20">
        <v>129368165</v>
      </c>
      <c r="G32" s="20">
        <v>-19612739</v>
      </c>
      <c r="H32" s="20">
        <v>-2976690</v>
      </c>
      <c r="I32" s="20">
        <v>209453578</v>
      </c>
      <c r="J32" s="20">
        <v>186864149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186864149</v>
      </c>
      <c r="X32" s="20">
        <v>32535971</v>
      </c>
      <c r="Y32" s="20">
        <v>154328178</v>
      </c>
      <c r="Z32" s="21">
        <v>474.33094282017896</v>
      </c>
      <c r="AA32" s="22">
        <v>129368165</v>
      </c>
    </row>
    <row r="33" spans="1:27" x14ac:dyDescent="0.25">
      <c r="A33" s="23" t="s">
        <v>60</v>
      </c>
      <c r="B33" s="17" t="s">
        <v>32</v>
      </c>
      <c r="C33" s="18">
        <v>-16018878</v>
      </c>
      <c r="D33" s="18"/>
      <c r="E33" s="19"/>
      <c r="F33" s="20"/>
      <c r="G33" s="20"/>
      <c r="H33" s="20"/>
      <c r="I33" s="20">
        <v>-16018878</v>
      </c>
      <c r="J33" s="20">
        <v>-16018878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-16018878</v>
      </c>
      <c r="X33" s="20"/>
      <c r="Y33" s="20">
        <v>-16018878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-26708456</v>
      </c>
      <c r="D35" s="18"/>
      <c r="E35" s="19">
        <v>19351674</v>
      </c>
      <c r="F35" s="20">
        <v>19351674</v>
      </c>
      <c r="G35" s="20"/>
      <c r="H35" s="20"/>
      <c r="I35" s="20">
        <v>-26708456</v>
      </c>
      <c r="J35" s="20">
        <v>-26708456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-26708456</v>
      </c>
      <c r="X35" s="20">
        <v>4787533</v>
      </c>
      <c r="Y35" s="20">
        <v>-31495989</v>
      </c>
      <c r="Z35" s="21">
        <v>-657.87513109570216</v>
      </c>
      <c r="AA35" s="22">
        <v>19351674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227875749</v>
      </c>
      <c r="D37" s="29">
        <f t="shared" ref="D37:Y37" si="3">SUM(D29:D36)</f>
        <v>0</v>
      </c>
      <c r="E37" s="30">
        <f t="shared" si="3"/>
        <v>148719839</v>
      </c>
      <c r="F37" s="31">
        <f t="shared" si="3"/>
        <v>148719839</v>
      </c>
      <c r="G37" s="31">
        <f t="shared" si="3"/>
        <v>-19612739</v>
      </c>
      <c r="H37" s="31">
        <f t="shared" si="3"/>
        <v>-2976690</v>
      </c>
      <c r="I37" s="31">
        <f t="shared" si="3"/>
        <v>222469910</v>
      </c>
      <c r="J37" s="31">
        <f t="shared" si="3"/>
        <v>199880481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199880481</v>
      </c>
      <c r="X37" s="31">
        <f t="shared" si="3"/>
        <v>37323504</v>
      </c>
      <c r="Y37" s="31">
        <f t="shared" si="3"/>
        <v>162556977</v>
      </c>
      <c r="Z37" s="32">
        <f>+IF(X37&lt;&gt;0,+(Y37/X37)*100,0)</f>
        <v>435.53514428870346</v>
      </c>
      <c r="AA37" s="33">
        <f>SUM(AA29:AA36)</f>
        <v>148719839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110408149</v>
      </c>
      <c r="D39" s="18"/>
      <c r="E39" s="19"/>
      <c r="F39" s="20"/>
      <c r="G39" s="20"/>
      <c r="H39" s="20"/>
      <c r="I39" s="20">
        <v>110408149</v>
      </c>
      <c r="J39" s="20">
        <v>110408149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110408149</v>
      </c>
      <c r="X39" s="20"/>
      <c r="Y39" s="20">
        <v>110408149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110408149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110408149</v>
      </c>
      <c r="J43" s="36">
        <f t="shared" si="4"/>
        <v>110408149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110408149</v>
      </c>
      <c r="X43" s="36">
        <f t="shared" si="4"/>
        <v>0</v>
      </c>
      <c r="Y43" s="36">
        <f t="shared" si="4"/>
        <v>110408149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338283898</v>
      </c>
      <c r="D44" s="29">
        <f>+D37+D43</f>
        <v>0</v>
      </c>
      <c r="E44" s="30">
        <f t="shared" si="5"/>
        <v>148719839</v>
      </c>
      <c r="F44" s="31">
        <f t="shared" si="5"/>
        <v>148719839</v>
      </c>
      <c r="G44" s="31">
        <f t="shared" si="5"/>
        <v>-19612739</v>
      </c>
      <c r="H44" s="31">
        <f t="shared" si="5"/>
        <v>-2976690</v>
      </c>
      <c r="I44" s="31">
        <f t="shared" si="5"/>
        <v>332878059</v>
      </c>
      <c r="J44" s="31">
        <f t="shared" si="5"/>
        <v>310288630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310288630</v>
      </c>
      <c r="X44" s="31">
        <f t="shared" si="5"/>
        <v>37323504</v>
      </c>
      <c r="Y44" s="31">
        <f t="shared" si="5"/>
        <v>272965126</v>
      </c>
      <c r="Z44" s="32">
        <f>+IF(X44&lt;&gt;0,+(Y44/X44)*100,0)</f>
        <v>731.34914128105436</v>
      </c>
      <c r="AA44" s="33">
        <f>+AA37+AA43</f>
        <v>148719839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-100046985</v>
      </c>
      <c r="D45" s="42">
        <f t="shared" si="6"/>
        <v>0</v>
      </c>
      <c r="E45" s="43">
        <f t="shared" si="6"/>
        <v>-44875507</v>
      </c>
      <c r="F45" s="44">
        <f t="shared" si="6"/>
        <v>-44875507</v>
      </c>
      <c r="G45" s="44">
        <f t="shared" si="6"/>
        <v>15529346</v>
      </c>
      <c r="H45" s="44">
        <f t="shared" si="6"/>
        <v>7845290</v>
      </c>
      <c r="I45" s="44">
        <f t="shared" si="6"/>
        <v>-97723187</v>
      </c>
      <c r="J45" s="44">
        <f t="shared" si="6"/>
        <v>-74348551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-74348551</v>
      </c>
      <c r="X45" s="44">
        <f t="shared" si="6"/>
        <v>-12478129</v>
      </c>
      <c r="Y45" s="44">
        <f t="shared" si="6"/>
        <v>-61870422</v>
      </c>
      <c r="Z45" s="45">
        <f>+IF(X45&lt;&gt;0,+(Y45/X45)*100,0)</f>
        <v>495.83092144663669</v>
      </c>
      <c r="AA45" s="46">
        <f>+AA26-AA44</f>
        <v>-44875507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-85893300</v>
      </c>
      <c r="D47" s="18"/>
      <c r="E47" s="19"/>
      <c r="F47" s="20"/>
      <c r="G47" s="20">
        <v>-828251</v>
      </c>
      <c r="H47" s="20">
        <v>-65</v>
      </c>
      <c r="I47" s="20">
        <v>-85803751</v>
      </c>
      <c r="J47" s="20">
        <v>-86632067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-86632067</v>
      </c>
      <c r="X47" s="20"/>
      <c r="Y47" s="20">
        <v>-86632067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-85893300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-828251</v>
      </c>
      <c r="H50" s="52">
        <f t="shared" si="7"/>
        <v>-65</v>
      </c>
      <c r="I50" s="52">
        <f t="shared" si="7"/>
        <v>-85803751</v>
      </c>
      <c r="J50" s="52">
        <f t="shared" si="7"/>
        <v>-86632067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-86632067</v>
      </c>
      <c r="X50" s="52">
        <f t="shared" si="7"/>
        <v>0</v>
      </c>
      <c r="Y50" s="52">
        <f t="shared" si="7"/>
        <v>-86632067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-94670312</v>
      </c>
      <c r="D6" s="18"/>
      <c r="E6" s="19">
        <v>41627825</v>
      </c>
      <c r="F6" s="20">
        <v>41627825</v>
      </c>
      <c r="G6" s="20">
        <v>-96657163</v>
      </c>
      <c r="H6" s="20">
        <v>-7100843</v>
      </c>
      <c r="I6" s="20">
        <v>-6650538</v>
      </c>
      <c r="J6" s="20">
        <v>-110408544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-110408544</v>
      </c>
      <c r="X6" s="20">
        <v>8453387</v>
      </c>
      <c r="Y6" s="20">
        <v>-118861931</v>
      </c>
      <c r="Z6" s="21">
        <v>-1406.0864716119113</v>
      </c>
      <c r="AA6" s="22">
        <v>41627825</v>
      </c>
    </row>
    <row r="7" spans="1:27" x14ac:dyDescent="0.25">
      <c r="A7" s="23" t="s">
        <v>35</v>
      </c>
      <c r="B7" s="17" t="s">
        <v>32</v>
      </c>
      <c r="C7" s="18">
        <v>218584746</v>
      </c>
      <c r="D7" s="18"/>
      <c r="E7" s="19">
        <v>116351500</v>
      </c>
      <c r="F7" s="20">
        <v>116351500</v>
      </c>
      <c r="G7" s="20">
        <v>234574188</v>
      </c>
      <c r="H7" s="20">
        <v>5063520</v>
      </c>
      <c r="I7" s="20">
        <v>9015523</v>
      </c>
      <c r="J7" s="20">
        <v>248653231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248653231</v>
      </c>
      <c r="X7" s="20">
        <v>24869450</v>
      </c>
      <c r="Y7" s="20">
        <v>223783781</v>
      </c>
      <c r="Z7" s="21">
        <v>899.83405744799347</v>
      </c>
      <c r="AA7" s="22">
        <v>116351500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-3564952</v>
      </c>
      <c r="D10" s="18"/>
      <c r="E10" s="19">
        <v>-5691500</v>
      </c>
      <c r="F10" s="20">
        <v>-5691500</v>
      </c>
      <c r="G10" s="20">
        <v>-3598249</v>
      </c>
      <c r="H10" s="20">
        <v>-43634</v>
      </c>
      <c r="I10" s="20">
        <v>-29453</v>
      </c>
      <c r="J10" s="20">
        <v>-3671336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-3671336</v>
      </c>
      <c r="X10" s="20">
        <v>-1226600</v>
      </c>
      <c r="Y10" s="20">
        <v>-2444736</v>
      </c>
      <c r="Z10" s="21">
        <v>199.30996249796183</v>
      </c>
      <c r="AA10" s="22">
        <v>-5691500</v>
      </c>
    </row>
    <row r="11" spans="1:27" x14ac:dyDescent="0.25">
      <c r="A11" s="23" t="s">
        <v>39</v>
      </c>
      <c r="B11" s="17" t="s">
        <v>32</v>
      </c>
      <c r="C11" s="18">
        <v>45540068</v>
      </c>
      <c r="D11" s="18"/>
      <c r="E11" s="19"/>
      <c r="F11" s="20"/>
      <c r="G11" s="24">
        <v>44815778</v>
      </c>
      <c r="H11" s="24">
        <v>1613206</v>
      </c>
      <c r="I11" s="24">
        <v>829324</v>
      </c>
      <c r="J11" s="20">
        <v>47258308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47258308</v>
      </c>
      <c r="X11" s="20"/>
      <c r="Y11" s="24">
        <v>47258308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165889550</v>
      </c>
      <c r="D13" s="29">
        <f>SUM(D6:D12)</f>
        <v>0</v>
      </c>
      <c r="E13" s="30">
        <f t="shared" si="0"/>
        <v>152287825</v>
      </c>
      <c r="F13" s="31">
        <f t="shared" si="0"/>
        <v>152287825</v>
      </c>
      <c r="G13" s="31">
        <f t="shared" si="0"/>
        <v>179134554</v>
      </c>
      <c r="H13" s="31">
        <f t="shared" si="0"/>
        <v>-467751</v>
      </c>
      <c r="I13" s="31">
        <f t="shared" si="0"/>
        <v>3164856</v>
      </c>
      <c r="J13" s="31">
        <f t="shared" si="0"/>
        <v>181831659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181831659</v>
      </c>
      <c r="X13" s="31">
        <f t="shared" si="0"/>
        <v>32096237</v>
      </c>
      <c r="Y13" s="31">
        <f t="shared" si="0"/>
        <v>149735422</v>
      </c>
      <c r="Z13" s="32">
        <f>+IF(X13&lt;&gt;0,+(Y13/X13)*100,0)</f>
        <v>466.52017805077895</v>
      </c>
      <c r="AA13" s="33">
        <f>SUM(AA6:AA12)</f>
        <v>152287825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170862354</v>
      </c>
      <c r="D17" s="18"/>
      <c r="E17" s="19">
        <v>11801675</v>
      </c>
      <c r="F17" s="20">
        <v>11801675</v>
      </c>
      <c r="G17" s="24">
        <v>168925676</v>
      </c>
      <c r="H17" s="24">
        <v>7689409</v>
      </c>
      <c r="I17" s="24">
        <v>5506234</v>
      </c>
      <c r="J17" s="20">
        <v>182121319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182121319</v>
      </c>
      <c r="X17" s="20">
        <v>3725813</v>
      </c>
      <c r="Y17" s="24">
        <v>178395506</v>
      </c>
      <c r="Z17" s="25">
        <v>4788.0960746017045</v>
      </c>
      <c r="AA17" s="26">
        <v>11801675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170862354</v>
      </c>
      <c r="D25" s="29">
        <f t="shared" ref="D25:Y25" si="1">SUM(D15:D24)</f>
        <v>0</v>
      </c>
      <c r="E25" s="35">
        <f t="shared" si="1"/>
        <v>11801675</v>
      </c>
      <c r="F25" s="36">
        <f t="shared" si="1"/>
        <v>11801675</v>
      </c>
      <c r="G25" s="36">
        <f t="shared" si="1"/>
        <v>168925676</v>
      </c>
      <c r="H25" s="36">
        <f t="shared" si="1"/>
        <v>7689409</v>
      </c>
      <c r="I25" s="36">
        <f t="shared" si="1"/>
        <v>5506234</v>
      </c>
      <c r="J25" s="36">
        <f t="shared" si="1"/>
        <v>182121319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182121319</v>
      </c>
      <c r="X25" s="36">
        <f t="shared" si="1"/>
        <v>3725813</v>
      </c>
      <c r="Y25" s="36">
        <f t="shared" si="1"/>
        <v>178395506</v>
      </c>
      <c r="Z25" s="37">
        <f>+IF(X25&lt;&gt;0,+(Y25/X25)*100,0)</f>
        <v>4788.0960746017045</v>
      </c>
      <c r="AA25" s="38">
        <f>SUM(AA15:AA24)</f>
        <v>11801675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336751904</v>
      </c>
      <c r="D26" s="29">
        <f>+D13+D25</f>
        <v>0</v>
      </c>
      <c r="E26" s="30">
        <f t="shared" si="2"/>
        <v>164089500</v>
      </c>
      <c r="F26" s="31">
        <f t="shared" si="2"/>
        <v>164089500</v>
      </c>
      <c r="G26" s="31">
        <f t="shared" si="2"/>
        <v>348060230</v>
      </c>
      <c r="H26" s="31">
        <f t="shared" si="2"/>
        <v>7221658</v>
      </c>
      <c r="I26" s="31">
        <f t="shared" si="2"/>
        <v>8671090</v>
      </c>
      <c r="J26" s="31">
        <f t="shared" si="2"/>
        <v>363952978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363952978</v>
      </c>
      <c r="X26" s="31">
        <f t="shared" si="2"/>
        <v>35822050</v>
      </c>
      <c r="Y26" s="31">
        <f t="shared" si="2"/>
        <v>328130928</v>
      </c>
      <c r="Z26" s="32">
        <f>+IF(X26&lt;&gt;0,+(Y26/X26)*100,0)</f>
        <v>916.00265199786168</v>
      </c>
      <c r="AA26" s="33">
        <f>+AA13+AA25</f>
        <v>164089500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218650904</v>
      </c>
      <c r="D32" s="18"/>
      <c r="E32" s="19">
        <v>90196154</v>
      </c>
      <c r="F32" s="20">
        <v>90196154</v>
      </c>
      <c r="G32" s="20">
        <v>210424368</v>
      </c>
      <c r="H32" s="20">
        <v>6159003</v>
      </c>
      <c r="I32" s="20">
        <v>5978048</v>
      </c>
      <c r="J32" s="20">
        <v>222561419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222561419</v>
      </c>
      <c r="X32" s="20">
        <v>20116100</v>
      </c>
      <c r="Y32" s="20">
        <v>202445319</v>
      </c>
      <c r="Z32" s="21">
        <v>1006.3845327871705</v>
      </c>
      <c r="AA32" s="22">
        <v>90196154</v>
      </c>
    </row>
    <row r="33" spans="1:27" x14ac:dyDescent="0.25">
      <c r="A33" s="23" t="s">
        <v>60</v>
      </c>
      <c r="B33" s="17" t="s">
        <v>32</v>
      </c>
      <c r="C33" s="18">
        <v>-91883189</v>
      </c>
      <c r="D33" s="18"/>
      <c r="E33" s="19">
        <v>-9085675</v>
      </c>
      <c r="F33" s="20">
        <v>-9085675</v>
      </c>
      <c r="G33" s="20">
        <v>-68862500</v>
      </c>
      <c r="H33" s="20">
        <v>-23020689</v>
      </c>
      <c r="I33" s="20"/>
      <c r="J33" s="20">
        <v>-91883189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-91883189</v>
      </c>
      <c r="X33" s="20"/>
      <c r="Y33" s="20">
        <v>-91883189</v>
      </c>
      <c r="Z33" s="21"/>
      <c r="AA33" s="22">
        <v>-9085675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498747</v>
      </c>
      <c r="F34" s="20">
        <v>498747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107600</v>
      </c>
      <c r="Y34" s="20">
        <v>-107600</v>
      </c>
      <c r="Z34" s="21">
        <v>-100</v>
      </c>
      <c r="AA34" s="22">
        <v>498747</v>
      </c>
    </row>
    <row r="35" spans="1:27" x14ac:dyDescent="0.25">
      <c r="A35" s="23" t="s">
        <v>39</v>
      </c>
      <c r="B35" s="17" t="s">
        <v>32</v>
      </c>
      <c r="C35" s="18">
        <v>11</v>
      </c>
      <c r="D35" s="18"/>
      <c r="E35" s="19"/>
      <c r="F35" s="20"/>
      <c r="G35" s="20">
        <v>11</v>
      </c>
      <c r="H35" s="20"/>
      <c r="I35" s="20"/>
      <c r="J35" s="20">
        <v>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</v>
      </c>
      <c r="X35" s="20"/>
      <c r="Y35" s="20">
        <v>11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126767726</v>
      </c>
      <c r="D37" s="29">
        <f t="shared" ref="D37:Y37" si="3">SUM(D29:D36)</f>
        <v>0</v>
      </c>
      <c r="E37" s="30">
        <f t="shared" si="3"/>
        <v>81609226</v>
      </c>
      <c r="F37" s="31">
        <f t="shared" si="3"/>
        <v>81609226</v>
      </c>
      <c r="G37" s="31">
        <f t="shared" si="3"/>
        <v>141561879</v>
      </c>
      <c r="H37" s="31">
        <f t="shared" si="3"/>
        <v>-16861686</v>
      </c>
      <c r="I37" s="31">
        <f t="shared" si="3"/>
        <v>5978048</v>
      </c>
      <c r="J37" s="31">
        <f t="shared" si="3"/>
        <v>130678241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130678241</v>
      </c>
      <c r="X37" s="31">
        <f t="shared" si="3"/>
        <v>20223700</v>
      </c>
      <c r="Y37" s="31">
        <f t="shared" si="3"/>
        <v>110454541</v>
      </c>
      <c r="Z37" s="32">
        <f>+IF(X37&lt;&gt;0,+(Y37/X37)*100,0)</f>
        <v>546.16386220127868</v>
      </c>
      <c r="AA37" s="33">
        <f>SUM(AA29:AA36)</f>
        <v>81609226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137100</v>
      </c>
      <c r="F40" s="20">
        <v>137100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30100</v>
      </c>
      <c r="Y40" s="20">
        <v>-30100</v>
      </c>
      <c r="Z40" s="21">
        <v>-100</v>
      </c>
      <c r="AA40" s="22">
        <v>137100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137100</v>
      </c>
      <c r="F43" s="36">
        <f t="shared" si="4"/>
        <v>137100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30100</v>
      </c>
      <c r="Y43" s="36">
        <f t="shared" si="4"/>
        <v>-30100</v>
      </c>
      <c r="Z43" s="37">
        <f>+IF(X43&lt;&gt;0,+(Y43/X43)*100,0)</f>
        <v>-100</v>
      </c>
      <c r="AA43" s="38">
        <f>SUM(AA39:AA42)</f>
        <v>137100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126767726</v>
      </c>
      <c r="D44" s="29">
        <f>+D37+D43</f>
        <v>0</v>
      </c>
      <c r="E44" s="30">
        <f t="shared" si="5"/>
        <v>81746326</v>
      </c>
      <c r="F44" s="31">
        <f t="shared" si="5"/>
        <v>81746326</v>
      </c>
      <c r="G44" s="31">
        <f t="shared" si="5"/>
        <v>141561879</v>
      </c>
      <c r="H44" s="31">
        <f t="shared" si="5"/>
        <v>-16861686</v>
      </c>
      <c r="I44" s="31">
        <f t="shared" si="5"/>
        <v>5978048</v>
      </c>
      <c r="J44" s="31">
        <f t="shared" si="5"/>
        <v>130678241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130678241</v>
      </c>
      <c r="X44" s="31">
        <f t="shared" si="5"/>
        <v>20253800</v>
      </c>
      <c r="Y44" s="31">
        <f t="shared" si="5"/>
        <v>110424441</v>
      </c>
      <c r="Z44" s="32">
        <f>+IF(X44&lt;&gt;0,+(Y44/X44)*100,0)</f>
        <v>545.20357167543864</v>
      </c>
      <c r="AA44" s="33">
        <f>+AA37+AA43</f>
        <v>81746326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209984178</v>
      </c>
      <c r="D45" s="42">
        <f t="shared" si="6"/>
        <v>0</v>
      </c>
      <c r="E45" s="43">
        <f t="shared" si="6"/>
        <v>82343174</v>
      </c>
      <c r="F45" s="44">
        <f t="shared" si="6"/>
        <v>82343174</v>
      </c>
      <c r="G45" s="44">
        <f t="shared" si="6"/>
        <v>206498351</v>
      </c>
      <c r="H45" s="44">
        <f t="shared" si="6"/>
        <v>24083344</v>
      </c>
      <c r="I45" s="44">
        <f t="shared" si="6"/>
        <v>2693042</v>
      </c>
      <c r="J45" s="44">
        <f t="shared" si="6"/>
        <v>233274737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233274737</v>
      </c>
      <c r="X45" s="44">
        <f t="shared" si="6"/>
        <v>15568250</v>
      </c>
      <c r="Y45" s="44">
        <f t="shared" si="6"/>
        <v>217706487</v>
      </c>
      <c r="Z45" s="45">
        <f>+IF(X45&lt;&gt;0,+(Y45/X45)*100,0)</f>
        <v>1398.4005074430331</v>
      </c>
      <c r="AA45" s="46">
        <f>+AA26-AA44</f>
        <v>82343174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288458958</v>
      </c>
      <c r="D47" s="18"/>
      <c r="E47" s="19"/>
      <c r="F47" s="20"/>
      <c r="G47" s="20">
        <v>274346092</v>
      </c>
      <c r="H47" s="20">
        <v>14157829</v>
      </c>
      <c r="I47" s="20">
        <v>2340857</v>
      </c>
      <c r="J47" s="20">
        <v>290844778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290844778</v>
      </c>
      <c r="X47" s="20"/>
      <c r="Y47" s="20">
        <v>290844778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14713995</v>
      </c>
      <c r="D48" s="18"/>
      <c r="E48" s="19"/>
      <c r="F48" s="20"/>
      <c r="G48" s="20">
        <v>20047199</v>
      </c>
      <c r="H48" s="20">
        <v>-5333203</v>
      </c>
      <c r="I48" s="20"/>
      <c r="J48" s="20">
        <v>14713996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14713996</v>
      </c>
      <c r="X48" s="20"/>
      <c r="Y48" s="20">
        <v>14713996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303172953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294393291</v>
      </c>
      <c r="H50" s="52">
        <f t="shared" si="7"/>
        <v>8824626</v>
      </c>
      <c r="I50" s="52">
        <f t="shared" si="7"/>
        <v>2340857</v>
      </c>
      <c r="J50" s="52">
        <f t="shared" si="7"/>
        <v>305558774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305558774</v>
      </c>
      <c r="X50" s="52">
        <f t="shared" si="7"/>
        <v>0</v>
      </c>
      <c r="Y50" s="52">
        <f t="shared" si="7"/>
        <v>305558774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-34135359</v>
      </c>
      <c r="D6" s="18"/>
      <c r="E6" s="19">
        <v>37056423</v>
      </c>
      <c r="F6" s="20">
        <v>-42735365</v>
      </c>
      <c r="G6" s="20">
        <v>15128052</v>
      </c>
      <c r="H6" s="20">
        <v>-1968607</v>
      </c>
      <c r="I6" s="20">
        <v>-4456299</v>
      </c>
      <c r="J6" s="20">
        <v>8703146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8703146</v>
      </c>
      <c r="X6" s="20">
        <v>-10683849</v>
      </c>
      <c r="Y6" s="20">
        <v>19386995</v>
      </c>
      <c r="Z6" s="21">
        <v>-181.46077317266466</v>
      </c>
      <c r="AA6" s="22">
        <v>-42735365</v>
      </c>
    </row>
    <row r="7" spans="1:27" x14ac:dyDescent="0.25">
      <c r="A7" s="23" t="s">
        <v>35</v>
      </c>
      <c r="B7" s="17" t="s">
        <v>32</v>
      </c>
      <c r="C7" s="18">
        <v>10419678</v>
      </c>
      <c r="D7" s="18"/>
      <c r="E7" s="19">
        <v>-22049659</v>
      </c>
      <c r="F7" s="20">
        <v>-29485674</v>
      </c>
      <c r="G7" s="20">
        <v>3233221</v>
      </c>
      <c r="H7" s="20">
        <v>3224518</v>
      </c>
      <c r="I7" s="20">
        <v>3715605</v>
      </c>
      <c r="J7" s="20">
        <v>10173344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10173344</v>
      </c>
      <c r="X7" s="20">
        <v>-7371414</v>
      </c>
      <c r="Y7" s="20">
        <v>17544758</v>
      </c>
      <c r="Z7" s="21">
        <v>-238.01075343210951</v>
      </c>
      <c r="AA7" s="22">
        <v>-29485674</v>
      </c>
    </row>
    <row r="8" spans="1:27" x14ac:dyDescent="0.25">
      <c r="A8" s="23" t="s">
        <v>36</v>
      </c>
      <c r="B8" s="17" t="s">
        <v>32</v>
      </c>
      <c r="C8" s="18">
        <v>-529683</v>
      </c>
      <c r="D8" s="18"/>
      <c r="E8" s="19"/>
      <c r="F8" s="20">
        <v>-2923103</v>
      </c>
      <c r="G8" s="20"/>
      <c r="H8" s="20">
        <v>-2835332</v>
      </c>
      <c r="I8" s="20">
        <v>-3897339</v>
      </c>
      <c r="J8" s="20">
        <v>-6732671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-6732671</v>
      </c>
      <c r="X8" s="20">
        <v>-730776</v>
      </c>
      <c r="Y8" s="20">
        <v>-6001895</v>
      </c>
      <c r="Z8" s="21">
        <v>821.30433949664462</v>
      </c>
      <c r="AA8" s="22">
        <v>-2923103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-1010419</v>
      </c>
      <c r="F10" s="20">
        <v>2530712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632676</v>
      </c>
      <c r="Y10" s="20">
        <v>-632676</v>
      </c>
      <c r="Z10" s="21">
        <v>-100</v>
      </c>
      <c r="AA10" s="22">
        <v>2530712</v>
      </c>
    </row>
    <row r="11" spans="1:27" x14ac:dyDescent="0.25">
      <c r="A11" s="23" t="s">
        <v>39</v>
      </c>
      <c r="B11" s="17" t="s">
        <v>32</v>
      </c>
      <c r="C11" s="18">
        <v>3786507</v>
      </c>
      <c r="D11" s="18"/>
      <c r="E11" s="19">
        <v>7431257</v>
      </c>
      <c r="F11" s="20">
        <v>10584580</v>
      </c>
      <c r="G11" s="24">
        <v>522136</v>
      </c>
      <c r="H11" s="24">
        <v>256775</v>
      </c>
      <c r="I11" s="24">
        <v>626150</v>
      </c>
      <c r="J11" s="20">
        <v>1405061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1405061</v>
      </c>
      <c r="X11" s="20">
        <v>2646147</v>
      </c>
      <c r="Y11" s="24">
        <v>-1241086</v>
      </c>
      <c r="Z11" s="25">
        <v>-46.901627158279567</v>
      </c>
      <c r="AA11" s="26">
        <v>10584580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-20458857</v>
      </c>
      <c r="D13" s="29">
        <f>SUM(D6:D12)</f>
        <v>0</v>
      </c>
      <c r="E13" s="30">
        <f t="shared" si="0"/>
        <v>21427602</v>
      </c>
      <c r="F13" s="31">
        <f t="shared" si="0"/>
        <v>-62028850</v>
      </c>
      <c r="G13" s="31">
        <f t="shared" si="0"/>
        <v>18883409</v>
      </c>
      <c r="H13" s="31">
        <f t="shared" si="0"/>
        <v>-1322646</v>
      </c>
      <c r="I13" s="31">
        <f t="shared" si="0"/>
        <v>-4011883</v>
      </c>
      <c r="J13" s="31">
        <f t="shared" si="0"/>
        <v>13548880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13548880</v>
      </c>
      <c r="X13" s="31">
        <f t="shared" si="0"/>
        <v>-15507216</v>
      </c>
      <c r="Y13" s="31">
        <f t="shared" si="0"/>
        <v>29056096</v>
      </c>
      <c r="Z13" s="32">
        <f>+IF(X13&lt;&gt;0,+(Y13/X13)*100,0)</f>
        <v>-187.37145339305263</v>
      </c>
      <c r="AA13" s="33">
        <f>SUM(AA6:AA12)</f>
        <v>-62028850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57869852</v>
      </c>
      <c r="D17" s="18"/>
      <c r="E17" s="19">
        <v>27958024</v>
      </c>
      <c r="F17" s="20">
        <v>31368015</v>
      </c>
      <c r="G17" s="24">
        <v>3477749</v>
      </c>
      <c r="H17" s="24">
        <v>710420</v>
      </c>
      <c r="I17" s="24">
        <v>968670</v>
      </c>
      <c r="J17" s="20">
        <v>5156839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5156839</v>
      </c>
      <c r="X17" s="20">
        <v>7842003</v>
      </c>
      <c r="Y17" s="24">
        <v>-2685164</v>
      </c>
      <c r="Z17" s="25">
        <v>-34.240792817855336</v>
      </c>
      <c r="AA17" s="26">
        <v>31368015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57869852</v>
      </c>
      <c r="D25" s="29">
        <f t="shared" ref="D25:Y25" si="1">SUM(D15:D24)</f>
        <v>0</v>
      </c>
      <c r="E25" s="35">
        <f t="shared" si="1"/>
        <v>27958024</v>
      </c>
      <c r="F25" s="36">
        <f t="shared" si="1"/>
        <v>31368015</v>
      </c>
      <c r="G25" s="36">
        <f t="shared" si="1"/>
        <v>3477749</v>
      </c>
      <c r="H25" s="36">
        <f t="shared" si="1"/>
        <v>710420</v>
      </c>
      <c r="I25" s="36">
        <f t="shared" si="1"/>
        <v>968670</v>
      </c>
      <c r="J25" s="36">
        <f t="shared" si="1"/>
        <v>5156839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5156839</v>
      </c>
      <c r="X25" s="36">
        <f t="shared" si="1"/>
        <v>7842003</v>
      </c>
      <c r="Y25" s="36">
        <f t="shared" si="1"/>
        <v>-2685164</v>
      </c>
      <c r="Z25" s="37">
        <f>+IF(X25&lt;&gt;0,+(Y25/X25)*100,0)</f>
        <v>-34.240792817855336</v>
      </c>
      <c r="AA25" s="38">
        <f>SUM(AA15:AA24)</f>
        <v>31368015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37410995</v>
      </c>
      <c r="D26" s="29">
        <f>+D13+D25</f>
        <v>0</v>
      </c>
      <c r="E26" s="30">
        <f t="shared" si="2"/>
        <v>49385626</v>
      </c>
      <c r="F26" s="31">
        <f t="shared" si="2"/>
        <v>-30660835</v>
      </c>
      <c r="G26" s="31">
        <f t="shared" si="2"/>
        <v>22361158</v>
      </c>
      <c r="H26" s="31">
        <f t="shared" si="2"/>
        <v>-612226</v>
      </c>
      <c r="I26" s="31">
        <f t="shared" si="2"/>
        <v>-3043213</v>
      </c>
      <c r="J26" s="31">
        <f t="shared" si="2"/>
        <v>18705719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18705719</v>
      </c>
      <c r="X26" s="31">
        <f t="shared" si="2"/>
        <v>-7665213</v>
      </c>
      <c r="Y26" s="31">
        <f t="shared" si="2"/>
        <v>26370932</v>
      </c>
      <c r="Z26" s="32">
        <f>+IF(X26&lt;&gt;0,+(Y26/X26)*100,0)</f>
        <v>-344.0339100818203</v>
      </c>
      <c r="AA26" s="33">
        <f>+AA13+AA25</f>
        <v>-30660835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-1156</v>
      </c>
      <c r="D31" s="18"/>
      <c r="E31" s="19"/>
      <c r="F31" s="20"/>
      <c r="G31" s="20">
        <v>-1888</v>
      </c>
      <c r="H31" s="20"/>
      <c r="I31" s="20"/>
      <c r="J31" s="20">
        <v>-1888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-1888</v>
      </c>
      <c r="X31" s="20"/>
      <c r="Y31" s="20">
        <v>-1888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17658997</v>
      </c>
      <c r="D32" s="18"/>
      <c r="E32" s="19">
        <v>2134527</v>
      </c>
      <c r="F32" s="20">
        <v>-1167620</v>
      </c>
      <c r="G32" s="20"/>
      <c r="H32" s="20">
        <v>-1156530</v>
      </c>
      <c r="I32" s="20">
        <v>-1185705</v>
      </c>
      <c r="J32" s="20">
        <v>-2342235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-2342235</v>
      </c>
      <c r="X32" s="20">
        <v>-291903</v>
      </c>
      <c r="Y32" s="20">
        <v>-2050332</v>
      </c>
      <c r="Z32" s="21">
        <v>702.40182526387184</v>
      </c>
      <c r="AA32" s="22">
        <v>-1167620</v>
      </c>
    </row>
    <row r="33" spans="1:27" x14ac:dyDescent="0.25">
      <c r="A33" s="23" t="s">
        <v>60</v>
      </c>
      <c r="B33" s="17" t="s">
        <v>32</v>
      </c>
      <c r="C33" s="18">
        <v>-175149</v>
      </c>
      <c r="D33" s="18"/>
      <c r="E33" s="19"/>
      <c r="F33" s="20"/>
      <c r="G33" s="20">
        <v>6500589</v>
      </c>
      <c r="H33" s="20">
        <v>-1492251</v>
      </c>
      <c r="I33" s="20">
        <v>-1670611</v>
      </c>
      <c r="J33" s="20">
        <v>3337727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3337727</v>
      </c>
      <c r="X33" s="20"/>
      <c r="Y33" s="20">
        <v>3337727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148063</v>
      </c>
      <c r="F34" s="20"/>
      <c r="G34" s="20"/>
      <c r="H34" s="20">
        <v>-97827</v>
      </c>
      <c r="I34" s="20"/>
      <c r="J34" s="20">
        <v>-97827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-97827</v>
      </c>
      <c r="X34" s="20"/>
      <c r="Y34" s="20">
        <v>-97827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5701050</v>
      </c>
      <c r="D35" s="18"/>
      <c r="E35" s="19">
        <v>8051589</v>
      </c>
      <c r="F35" s="20">
        <v>186188</v>
      </c>
      <c r="G35" s="20">
        <v>490198</v>
      </c>
      <c r="H35" s="20">
        <v>485246</v>
      </c>
      <c r="I35" s="20">
        <v>485400</v>
      </c>
      <c r="J35" s="20">
        <v>1460844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1460844</v>
      </c>
      <c r="X35" s="20">
        <v>46545</v>
      </c>
      <c r="Y35" s="20">
        <v>1414299</v>
      </c>
      <c r="Z35" s="21">
        <v>3038.5626812761843</v>
      </c>
      <c r="AA35" s="22">
        <v>186188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23183742</v>
      </c>
      <c r="D37" s="29">
        <f t="shared" ref="D37:Y37" si="3">SUM(D29:D36)</f>
        <v>0</v>
      </c>
      <c r="E37" s="30">
        <f t="shared" si="3"/>
        <v>10334179</v>
      </c>
      <c r="F37" s="31">
        <f t="shared" si="3"/>
        <v>-981432</v>
      </c>
      <c r="G37" s="31">
        <f t="shared" si="3"/>
        <v>6988899</v>
      </c>
      <c r="H37" s="31">
        <f t="shared" si="3"/>
        <v>-2261362</v>
      </c>
      <c r="I37" s="31">
        <f t="shared" si="3"/>
        <v>-2370916</v>
      </c>
      <c r="J37" s="31">
        <f t="shared" si="3"/>
        <v>2356621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2356621</v>
      </c>
      <c r="X37" s="31">
        <f t="shared" si="3"/>
        <v>-245358</v>
      </c>
      <c r="Y37" s="31">
        <f t="shared" si="3"/>
        <v>2601979</v>
      </c>
      <c r="Z37" s="32">
        <f>+IF(X37&lt;&gt;0,+(Y37/X37)*100,0)</f>
        <v>-1060.482641690917</v>
      </c>
      <c r="AA37" s="33">
        <f>SUM(AA29:AA36)</f>
        <v>-981432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23183742</v>
      </c>
      <c r="D44" s="29">
        <f>+D37+D43</f>
        <v>0</v>
      </c>
      <c r="E44" s="30">
        <f t="shared" si="5"/>
        <v>10334179</v>
      </c>
      <c r="F44" s="31">
        <f t="shared" si="5"/>
        <v>-981432</v>
      </c>
      <c r="G44" s="31">
        <f t="shared" si="5"/>
        <v>6988899</v>
      </c>
      <c r="H44" s="31">
        <f t="shared" si="5"/>
        <v>-2261362</v>
      </c>
      <c r="I44" s="31">
        <f t="shared" si="5"/>
        <v>-2370916</v>
      </c>
      <c r="J44" s="31">
        <f t="shared" si="5"/>
        <v>2356621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2356621</v>
      </c>
      <c r="X44" s="31">
        <f t="shared" si="5"/>
        <v>-245358</v>
      </c>
      <c r="Y44" s="31">
        <f t="shared" si="5"/>
        <v>2601979</v>
      </c>
      <c r="Z44" s="32">
        <f>+IF(X44&lt;&gt;0,+(Y44/X44)*100,0)</f>
        <v>-1060.482641690917</v>
      </c>
      <c r="AA44" s="33">
        <f>+AA37+AA43</f>
        <v>-981432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14227253</v>
      </c>
      <c r="D45" s="42">
        <f t="shared" si="6"/>
        <v>0</v>
      </c>
      <c r="E45" s="43">
        <f t="shared" si="6"/>
        <v>39051447</v>
      </c>
      <c r="F45" s="44">
        <f t="shared" si="6"/>
        <v>-29679403</v>
      </c>
      <c r="G45" s="44">
        <f t="shared" si="6"/>
        <v>15372259</v>
      </c>
      <c r="H45" s="44">
        <f t="shared" si="6"/>
        <v>1649136</v>
      </c>
      <c r="I45" s="44">
        <f t="shared" si="6"/>
        <v>-672297</v>
      </c>
      <c r="J45" s="44">
        <f t="shared" si="6"/>
        <v>16349098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16349098</v>
      </c>
      <c r="X45" s="44">
        <f t="shared" si="6"/>
        <v>-7419855</v>
      </c>
      <c r="Y45" s="44">
        <f t="shared" si="6"/>
        <v>23768953</v>
      </c>
      <c r="Z45" s="45">
        <f>+IF(X45&lt;&gt;0,+(Y45/X45)*100,0)</f>
        <v>-320.34255386392323</v>
      </c>
      <c r="AA45" s="46">
        <f>+AA26-AA44</f>
        <v>-29679403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3017591</v>
      </c>
      <c r="F47" s="20">
        <v>6035182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1508796</v>
      </c>
      <c r="Y47" s="20">
        <v>-1508796</v>
      </c>
      <c r="Z47" s="47">
        <v>-100</v>
      </c>
      <c r="AA47" s="22">
        <v>6035182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3017591</v>
      </c>
      <c r="F50" s="52">
        <f t="shared" si="7"/>
        <v>6035182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1508796</v>
      </c>
      <c r="Y50" s="52">
        <f t="shared" si="7"/>
        <v>-1508796</v>
      </c>
      <c r="Z50" s="53">
        <f>+IF(X50&lt;&gt;0,+(Y50/X50)*100,0)</f>
        <v>-100</v>
      </c>
      <c r="AA50" s="54">
        <f>SUM(AA47:AA49)</f>
        <v>6035182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314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8933863</v>
      </c>
      <c r="D6" s="18"/>
      <c r="E6" s="19">
        <v>-23611038</v>
      </c>
      <c r="F6" s="20">
        <v>-23365859</v>
      </c>
      <c r="G6" s="20">
        <v>-685507</v>
      </c>
      <c r="H6" s="20">
        <v>1328744</v>
      </c>
      <c r="I6" s="20">
        <v>253476</v>
      </c>
      <c r="J6" s="20">
        <v>896713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896713</v>
      </c>
      <c r="X6" s="20">
        <v>-4818612</v>
      </c>
      <c r="Y6" s="20">
        <v>5715325</v>
      </c>
      <c r="Z6" s="21">
        <v>-118.60936302819152</v>
      </c>
      <c r="AA6" s="22">
        <v>-23365859</v>
      </c>
    </row>
    <row r="7" spans="1:27" x14ac:dyDescent="0.25">
      <c r="A7" s="23" t="s">
        <v>35</v>
      </c>
      <c r="B7" s="17" t="s">
        <v>32</v>
      </c>
      <c r="C7" s="18">
        <v>67969480</v>
      </c>
      <c r="D7" s="18"/>
      <c r="E7" s="19">
        <v>24828382</v>
      </c>
      <c r="F7" s="20">
        <v>92744949</v>
      </c>
      <c r="G7" s="20">
        <v>74318761</v>
      </c>
      <c r="H7" s="20">
        <v>32892</v>
      </c>
      <c r="I7" s="20">
        <v>542387</v>
      </c>
      <c r="J7" s="20">
        <v>74894040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74894040</v>
      </c>
      <c r="X7" s="20">
        <v>73934209</v>
      </c>
      <c r="Y7" s="20">
        <v>959831</v>
      </c>
      <c r="Z7" s="21">
        <v>1.2982231269965978</v>
      </c>
      <c r="AA7" s="22">
        <v>92744949</v>
      </c>
    </row>
    <row r="8" spans="1:27" x14ac:dyDescent="0.25">
      <c r="A8" s="23" t="s">
        <v>36</v>
      </c>
      <c r="B8" s="17" t="s">
        <v>32</v>
      </c>
      <c r="C8" s="18">
        <v>79787</v>
      </c>
      <c r="D8" s="18"/>
      <c r="E8" s="19">
        <v>314622</v>
      </c>
      <c r="F8" s="20">
        <v>394409</v>
      </c>
      <c r="G8" s="20">
        <v>481180</v>
      </c>
      <c r="H8" s="20">
        <v>-257916</v>
      </c>
      <c r="I8" s="20">
        <v>-296299</v>
      </c>
      <c r="J8" s="20">
        <v>-73035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-73035</v>
      </c>
      <c r="X8" s="20">
        <v>158444</v>
      </c>
      <c r="Y8" s="20">
        <v>-231479</v>
      </c>
      <c r="Z8" s="21">
        <v>-146.0951503370276</v>
      </c>
      <c r="AA8" s="22">
        <v>394409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76983130</v>
      </c>
      <c r="D13" s="29">
        <f>SUM(D6:D12)</f>
        <v>0</v>
      </c>
      <c r="E13" s="30">
        <f t="shared" si="0"/>
        <v>1531966</v>
      </c>
      <c r="F13" s="31">
        <f t="shared" si="0"/>
        <v>69773499</v>
      </c>
      <c r="G13" s="31">
        <f t="shared" si="0"/>
        <v>74114434</v>
      </c>
      <c r="H13" s="31">
        <f t="shared" si="0"/>
        <v>1103720</v>
      </c>
      <c r="I13" s="31">
        <f t="shared" si="0"/>
        <v>499564</v>
      </c>
      <c r="J13" s="31">
        <f t="shared" si="0"/>
        <v>75717718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75717718</v>
      </c>
      <c r="X13" s="31">
        <f t="shared" si="0"/>
        <v>69274041</v>
      </c>
      <c r="Y13" s="31">
        <f t="shared" si="0"/>
        <v>6443677</v>
      </c>
      <c r="Z13" s="32">
        <f>+IF(X13&lt;&gt;0,+(Y13/X13)*100,0)</f>
        <v>9.3017195286759726</v>
      </c>
      <c r="AA13" s="33">
        <f>SUM(AA6:AA12)</f>
        <v>69773499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5789098</v>
      </c>
      <c r="D17" s="18"/>
      <c r="E17" s="19">
        <v>14989725</v>
      </c>
      <c r="F17" s="20">
        <v>14989725</v>
      </c>
      <c r="G17" s="24"/>
      <c r="H17" s="24">
        <v>3116271</v>
      </c>
      <c r="I17" s="24">
        <v>2222250</v>
      </c>
      <c r="J17" s="20">
        <v>5338521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5338521</v>
      </c>
      <c r="X17" s="20">
        <v>3747432</v>
      </c>
      <c r="Y17" s="24">
        <v>1591089</v>
      </c>
      <c r="Z17" s="25">
        <v>42.458115317369334</v>
      </c>
      <c r="AA17" s="26">
        <v>14989725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5789098</v>
      </c>
      <c r="D25" s="29">
        <f t="shared" ref="D25:Y25" si="1">SUM(D15:D24)</f>
        <v>0</v>
      </c>
      <c r="E25" s="35">
        <f t="shared" si="1"/>
        <v>14989725</v>
      </c>
      <c r="F25" s="36">
        <f t="shared" si="1"/>
        <v>14989725</v>
      </c>
      <c r="G25" s="36">
        <f t="shared" si="1"/>
        <v>0</v>
      </c>
      <c r="H25" s="36">
        <f t="shared" si="1"/>
        <v>3116271</v>
      </c>
      <c r="I25" s="36">
        <f t="shared" si="1"/>
        <v>2222250</v>
      </c>
      <c r="J25" s="36">
        <f t="shared" si="1"/>
        <v>5338521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5338521</v>
      </c>
      <c r="X25" s="36">
        <f t="shared" si="1"/>
        <v>3747432</v>
      </c>
      <c r="Y25" s="36">
        <f t="shared" si="1"/>
        <v>1591089</v>
      </c>
      <c r="Z25" s="37">
        <f>+IF(X25&lt;&gt;0,+(Y25/X25)*100,0)</f>
        <v>42.458115317369334</v>
      </c>
      <c r="AA25" s="38">
        <f>SUM(AA15:AA24)</f>
        <v>14989725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82772228</v>
      </c>
      <c r="D26" s="29">
        <f>+D13+D25</f>
        <v>0</v>
      </c>
      <c r="E26" s="30">
        <f t="shared" si="2"/>
        <v>16521691</v>
      </c>
      <c r="F26" s="31">
        <f t="shared" si="2"/>
        <v>84763224</v>
      </c>
      <c r="G26" s="31">
        <f t="shared" si="2"/>
        <v>74114434</v>
      </c>
      <c r="H26" s="31">
        <f t="shared" si="2"/>
        <v>4219991</v>
      </c>
      <c r="I26" s="31">
        <f t="shared" si="2"/>
        <v>2721814</v>
      </c>
      <c r="J26" s="31">
        <f t="shared" si="2"/>
        <v>81056239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81056239</v>
      </c>
      <c r="X26" s="31">
        <f t="shared" si="2"/>
        <v>73021473</v>
      </c>
      <c r="Y26" s="31">
        <f t="shared" si="2"/>
        <v>8034766</v>
      </c>
      <c r="Z26" s="32">
        <f>+IF(X26&lt;&gt;0,+(Y26/X26)*100,0)</f>
        <v>11.003292141203451</v>
      </c>
      <c r="AA26" s="33">
        <f>+AA13+AA25</f>
        <v>84763224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-2202534</v>
      </c>
      <c r="H32" s="20">
        <v>287269</v>
      </c>
      <c r="I32" s="20">
        <v>1820935</v>
      </c>
      <c r="J32" s="20">
        <v>-94330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-94330</v>
      </c>
      <c r="X32" s="20"/>
      <c r="Y32" s="20">
        <v>-94330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-13567551</v>
      </c>
      <c r="F33" s="20">
        <v>-13567551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-3327529</v>
      </c>
      <c r="Y33" s="20">
        <v>3327529</v>
      </c>
      <c r="Z33" s="21">
        <v>-100</v>
      </c>
      <c r="AA33" s="22">
        <v>-13567551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-13567551</v>
      </c>
      <c r="F37" s="31">
        <f t="shared" si="3"/>
        <v>-13567551</v>
      </c>
      <c r="G37" s="31">
        <f t="shared" si="3"/>
        <v>-2202534</v>
      </c>
      <c r="H37" s="31">
        <f t="shared" si="3"/>
        <v>287269</v>
      </c>
      <c r="I37" s="31">
        <f t="shared" si="3"/>
        <v>1820935</v>
      </c>
      <c r="J37" s="31">
        <f t="shared" si="3"/>
        <v>-94330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-94330</v>
      </c>
      <c r="X37" s="31">
        <f t="shared" si="3"/>
        <v>-3327529</v>
      </c>
      <c r="Y37" s="31">
        <f t="shared" si="3"/>
        <v>3233199</v>
      </c>
      <c r="Z37" s="32">
        <f>+IF(X37&lt;&gt;0,+(Y37/X37)*100,0)</f>
        <v>-97.165163699550021</v>
      </c>
      <c r="AA37" s="33">
        <f>SUM(AA29:AA36)</f>
        <v>-13567551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-13567551</v>
      </c>
      <c r="F44" s="31">
        <f t="shared" si="5"/>
        <v>-13567551</v>
      </c>
      <c r="G44" s="31">
        <f t="shared" si="5"/>
        <v>-2202534</v>
      </c>
      <c r="H44" s="31">
        <f t="shared" si="5"/>
        <v>287269</v>
      </c>
      <c r="I44" s="31">
        <f t="shared" si="5"/>
        <v>1820935</v>
      </c>
      <c r="J44" s="31">
        <f t="shared" si="5"/>
        <v>-94330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-94330</v>
      </c>
      <c r="X44" s="31">
        <f t="shared" si="5"/>
        <v>-3327529</v>
      </c>
      <c r="Y44" s="31">
        <f t="shared" si="5"/>
        <v>3233199</v>
      </c>
      <c r="Z44" s="32">
        <f>+IF(X44&lt;&gt;0,+(Y44/X44)*100,0)</f>
        <v>-97.165163699550021</v>
      </c>
      <c r="AA44" s="33">
        <f>+AA37+AA43</f>
        <v>-13567551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82772228</v>
      </c>
      <c r="D45" s="42">
        <f t="shared" si="6"/>
        <v>0</v>
      </c>
      <c r="E45" s="43">
        <f t="shared" si="6"/>
        <v>30089242</v>
      </c>
      <c r="F45" s="44">
        <f t="shared" si="6"/>
        <v>98330775</v>
      </c>
      <c r="G45" s="44">
        <f t="shared" si="6"/>
        <v>76316968</v>
      </c>
      <c r="H45" s="44">
        <f t="shared" si="6"/>
        <v>3932722</v>
      </c>
      <c r="I45" s="44">
        <f t="shared" si="6"/>
        <v>900879</v>
      </c>
      <c r="J45" s="44">
        <f t="shared" si="6"/>
        <v>81150569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81150569</v>
      </c>
      <c r="X45" s="44">
        <f t="shared" si="6"/>
        <v>76349002</v>
      </c>
      <c r="Y45" s="44">
        <f t="shared" si="6"/>
        <v>4801567</v>
      </c>
      <c r="Z45" s="45">
        <f>+IF(X45&lt;&gt;0,+(Y45/X45)*100,0)</f>
        <v>6.2889715310227636</v>
      </c>
      <c r="AA45" s="46">
        <f>+AA26-AA44</f>
        <v>98330775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30089242</v>
      </c>
      <c r="F47" s="20">
        <v>30334421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8352648</v>
      </c>
      <c r="Y47" s="20">
        <v>-8352648</v>
      </c>
      <c r="Z47" s="47">
        <v>-100</v>
      </c>
      <c r="AA47" s="22">
        <v>30334421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30089242</v>
      </c>
      <c r="F50" s="52">
        <f t="shared" si="7"/>
        <v>30334421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8352648</v>
      </c>
      <c r="Y50" s="52">
        <f t="shared" si="7"/>
        <v>-8352648</v>
      </c>
      <c r="Z50" s="53">
        <f>+IF(X50&lt;&gt;0,+(Y50/X50)*100,0)</f>
        <v>-100</v>
      </c>
      <c r="AA50" s="54">
        <f>SUM(AA47:AA49)</f>
        <v>30334421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-356040244</v>
      </c>
      <c r="D6" s="18"/>
      <c r="E6" s="19">
        <v>-13092397</v>
      </c>
      <c r="F6" s="20">
        <v>-13092397</v>
      </c>
      <c r="G6" s="20">
        <v>-362921584</v>
      </c>
      <c r="H6" s="20">
        <v>-4340062</v>
      </c>
      <c r="I6" s="20">
        <v>-3748923</v>
      </c>
      <c r="J6" s="20">
        <v>-371010569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-371010569</v>
      </c>
      <c r="X6" s="20">
        <v>3716898</v>
      </c>
      <c r="Y6" s="20">
        <v>-374727467</v>
      </c>
      <c r="Z6" s="21">
        <v>-10081.725863878964</v>
      </c>
      <c r="AA6" s="22">
        <v>-13092397</v>
      </c>
    </row>
    <row r="7" spans="1:27" x14ac:dyDescent="0.25">
      <c r="A7" s="23" t="s">
        <v>35</v>
      </c>
      <c r="B7" s="17" t="s">
        <v>32</v>
      </c>
      <c r="C7" s="18">
        <v>260800196</v>
      </c>
      <c r="D7" s="18"/>
      <c r="E7" s="19">
        <v>124557954</v>
      </c>
      <c r="F7" s="20">
        <v>124557954</v>
      </c>
      <c r="G7" s="20">
        <v>271227713</v>
      </c>
      <c r="H7" s="20">
        <v>9892882</v>
      </c>
      <c r="I7" s="20">
        <v>10521226</v>
      </c>
      <c r="J7" s="20">
        <v>291641821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291641821</v>
      </c>
      <c r="X7" s="20">
        <v>31139487</v>
      </c>
      <c r="Y7" s="20">
        <v>260502334</v>
      </c>
      <c r="Z7" s="21">
        <v>836.56591388291019</v>
      </c>
      <c r="AA7" s="22">
        <v>124557954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-5328940</v>
      </c>
      <c r="D10" s="18"/>
      <c r="E10" s="19"/>
      <c r="F10" s="20"/>
      <c r="G10" s="20">
        <v>-5409630</v>
      </c>
      <c r="H10" s="20">
        <v>-73598</v>
      </c>
      <c r="I10" s="20">
        <v>-64302</v>
      </c>
      <c r="J10" s="20">
        <v>-5547530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-5547530</v>
      </c>
      <c r="X10" s="20"/>
      <c r="Y10" s="20">
        <v>-5547530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53176325</v>
      </c>
      <c r="D11" s="18"/>
      <c r="E11" s="19"/>
      <c r="F11" s="20"/>
      <c r="G11" s="24">
        <v>53210359</v>
      </c>
      <c r="H11" s="24">
        <v>559879</v>
      </c>
      <c r="I11" s="24">
        <v>474146</v>
      </c>
      <c r="J11" s="20">
        <v>54244384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54244384</v>
      </c>
      <c r="X11" s="20"/>
      <c r="Y11" s="24">
        <v>54244384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-47392663</v>
      </c>
      <c r="D13" s="29">
        <f>SUM(D6:D12)</f>
        <v>0</v>
      </c>
      <c r="E13" s="30">
        <f t="shared" si="0"/>
        <v>111465557</v>
      </c>
      <c r="F13" s="31">
        <f t="shared" si="0"/>
        <v>111465557</v>
      </c>
      <c r="G13" s="31">
        <f t="shared" si="0"/>
        <v>-43893142</v>
      </c>
      <c r="H13" s="31">
        <f t="shared" si="0"/>
        <v>6039101</v>
      </c>
      <c r="I13" s="31">
        <f t="shared" si="0"/>
        <v>7182147</v>
      </c>
      <c r="J13" s="31">
        <f t="shared" si="0"/>
        <v>-30671894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-30671894</v>
      </c>
      <c r="X13" s="31">
        <f t="shared" si="0"/>
        <v>34856385</v>
      </c>
      <c r="Y13" s="31">
        <f t="shared" si="0"/>
        <v>-65528279</v>
      </c>
      <c r="Z13" s="32">
        <f>+IF(X13&lt;&gt;0,+(Y13/X13)*100,0)</f>
        <v>-187.99505169569363</v>
      </c>
      <c r="AA13" s="33">
        <f>SUM(AA6:AA12)</f>
        <v>111465557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2894175</v>
      </c>
      <c r="F17" s="20">
        <v>2894175</v>
      </c>
      <c r="G17" s="24">
        <v>-1</v>
      </c>
      <c r="H17" s="24">
        <v>1161685</v>
      </c>
      <c r="I17" s="24">
        <v>132912</v>
      </c>
      <c r="J17" s="20">
        <v>1294596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1294596</v>
      </c>
      <c r="X17" s="20">
        <v>-6266430</v>
      </c>
      <c r="Y17" s="24">
        <v>7561026</v>
      </c>
      <c r="Z17" s="25">
        <v>-120.65922702399932</v>
      </c>
      <c r="AA17" s="26">
        <v>2894175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2894175</v>
      </c>
      <c r="F25" s="36">
        <f t="shared" si="1"/>
        <v>2894175</v>
      </c>
      <c r="G25" s="36">
        <f t="shared" si="1"/>
        <v>-1</v>
      </c>
      <c r="H25" s="36">
        <f t="shared" si="1"/>
        <v>1161685</v>
      </c>
      <c r="I25" s="36">
        <f t="shared" si="1"/>
        <v>132912</v>
      </c>
      <c r="J25" s="36">
        <f t="shared" si="1"/>
        <v>1294596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1294596</v>
      </c>
      <c r="X25" s="36">
        <f t="shared" si="1"/>
        <v>-6266430</v>
      </c>
      <c r="Y25" s="36">
        <f t="shared" si="1"/>
        <v>7561026</v>
      </c>
      <c r="Z25" s="37">
        <f>+IF(X25&lt;&gt;0,+(Y25/X25)*100,0)</f>
        <v>-120.65922702399932</v>
      </c>
      <c r="AA25" s="38">
        <f>SUM(AA15:AA24)</f>
        <v>2894175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-47392663</v>
      </c>
      <c r="D26" s="29">
        <f>+D13+D25</f>
        <v>0</v>
      </c>
      <c r="E26" s="30">
        <f t="shared" si="2"/>
        <v>114359732</v>
      </c>
      <c r="F26" s="31">
        <f t="shared" si="2"/>
        <v>114359732</v>
      </c>
      <c r="G26" s="31">
        <f t="shared" si="2"/>
        <v>-43893143</v>
      </c>
      <c r="H26" s="31">
        <f t="shared" si="2"/>
        <v>7200786</v>
      </c>
      <c r="I26" s="31">
        <f t="shared" si="2"/>
        <v>7315059</v>
      </c>
      <c r="J26" s="31">
        <f t="shared" si="2"/>
        <v>-29377298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-29377298</v>
      </c>
      <c r="X26" s="31">
        <f t="shared" si="2"/>
        <v>28589955</v>
      </c>
      <c r="Y26" s="31">
        <f t="shared" si="2"/>
        <v>-57967253</v>
      </c>
      <c r="Z26" s="32">
        <f>+IF(X26&lt;&gt;0,+(Y26/X26)*100,0)</f>
        <v>-202.75391479280049</v>
      </c>
      <c r="AA26" s="33">
        <f>+AA13+AA25</f>
        <v>114359732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102625379</v>
      </c>
      <c r="D32" s="18"/>
      <c r="E32" s="19">
        <v>119424709</v>
      </c>
      <c r="F32" s="20">
        <v>119424709</v>
      </c>
      <c r="G32" s="20">
        <v>95997120</v>
      </c>
      <c r="H32" s="20">
        <v>840</v>
      </c>
      <c r="I32" s="20">
        <v>890</v>
      </c>
      <c r="J32" s="20">
        <v>95998850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95998850</v>
      </c>
      <c r="X32" s="20">
        <v>29856069</v>
      </c>
      <c r="Y32" s="20">
        <v>66142781</v>
      </c>
      <c r="Z32" s="21">
        <v>221.53881343186876</v>
      </c>
      <c r="AA32" s="22">
        <v>119424709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102625379</v>
      </c>
      <c r="D37" s="29">
        <f t="shared" ref="D37:Y37" si="3">SUM(D29:D36)</f>
        <v>0</v>
      </c>
      <c r="E37" s="30">
        <f t="shared" si="3"/>
        <v>119424709</v>
      </c>
      <c r="F37" s="31">
        <f t="shared" si="3"/>
        <v>119424709</v>
      </c>
      <c r="G37" s="31">
        <f t="shared" si="3"/>
        <v>95997120</v>
      </c>
      <c r="H37" s="31">
        <f t="shared" si="3"/>
        <v>840</v>
      </c>
      <c r="I37" s="31">
        <f t="shared" si="3"/>
        <v>890</v>
      </c>
      <c r="J37" s="31">
        <f t="shared" si="3"/>
        <v>95998850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95998850</v>
      </c>
      <c r="X37" s="31">
        <f t="shared" si="3"/>
        <v>29856069</v>
      </c>
      <c r="Y37" s="31">
        <f t="shared" si="3"/>
        <v>66142781</v>
      </c>
      <c r="Z37" s="32">
        <f>+IF(X37&lt;&gt;0,+(Y37/X37)*100,0)</f>
        <v>221.53881343186876</v>
      </c>
      <c r="AA37" s="33">
        <f>SUM(AA29:AA36)</f>
        <v>119424709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102625379</v>
      </c>
      <c r="D44" s="29">
        <f>+D37+D43</f>
        <v>0</v>
      </c>
      <c r="E44" s="30">
        <f t="shared" si="5"/>
        <v>119424709</v>
      </c>
      <c r="F44" s="31">
        <f t="shared" si="5"/>
        <v>119424709</v>
      </c>
      <c r="G44" s="31">
        <f t="shared" si="5"/>
        <v>95997120</v>
      </c>
      <c r="H44" s="31">
        <f t="shared" si="5"/>
        <v>840</v>
      </c>
      <c r="I44" s="31">
        <f t="shared" si="5"/>
        <v>890</v>
      </c>
      <c r="J44" s="31">
        <f t="shared" si="5"/>
        <v>95998850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95998850</v>
      </c>
      <c r="X44" s="31">
        <f t="shared" si="5"/>
        <v>29856069</v>
      </c>
      <c r="Y44" s="31">
        <f t="shared" si="5"/>
        <v>66142781</v>
      </c>
      <c r="Z44" s="32">
        <f>+IF(X44&lt;&gt;0,+(Y44/X44)*100,0)</f>
        <v>221.53881343186876</v>
      </c>
      <c r="AA44" s="33">
        <f>+AA37+AA43</f>
        <v>119424709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-150018042</v>
      </c>
      <c r="D45" s="42">
        <f t="shared" si="6"/>
        <v>0</v>
      </c>
      <c r="E45" s="43">
        <f t="shared" si="6"/>
        <v>-5064977</v>
      </c>
      <c r="F45" s="44">
        <f t="shared" si="6"/>
        <v>-5064977</v>
      </c>
      <c r="G45" s="44">
        <f t="shared" si="6"/>
        <v>-139890263</v>
      </c>
      <c r="H45" s="44">
        <f t="shared" si="6"/>
        <v>7199946</v>
      </c>
      <c r="I45" s="44">
        <f t="shared" si="6"/>
        <v>7314169</v>
      </c>
      <c r="J45" s="44">
        <f t="shared" si="6"/>
        <v>-125376148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-125376148</v>
      </c>
      <c r="X45" s="44">
        <f t="shared" si="6"/>
        <v>-1266114</v>
      </c>
      <c r="Y45" s="44">
        <f t="shared" si="6"/>
        <v>-124110034</v>
      </c>
      <c r="Z45" s="45">
        <f>+IF(X45&lt;&gt;0,+(Y45/X45)*100,0)</f>
        <v>9802.4375372201866</v>
      </c>
      <c r="AA45" s="46">
        <f>+AA26-AA44</f>
        <v>-5064977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26446296</v>
      </c>
      <c r="D47" s="18"/>
      <c r="E47" s="19"/>
      <c r="F47" s="20"/>
      <c r="G47" s="20">
        <v>25737349</v>
      </c>
      <c r="H47" s="20">
        <v>14393834</v>
      </c>
      <c r="I47" s="20">
        <v>-2082275</v>
      </c>
      <c r="J47" s="20">
        <v>38048908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38048908</v>
      </c>
      <c r="X47" s="20"/>
      <c r="Y47" s="20">
        <v>38048908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26446296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25737349</v>
      </c>
      <c r="H50" s="52">
        <f t="shared" si="7"/>
        <v>14393834</v>
      </c>
      <c r="I50" s="52">
        <f t="shared" si="7"/>
        <v>-2082275</v>
      </c>
      <c r="J50" s="52">
        <f t="shared" si="7"/>
        <v>38048908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38048908</v>
      </c>
      <c r="X50" s="52">
        <f t="shared" si="7"/>
        <v>0</v>
      </c>
      <c r="Y50" s="52">
        <f t="shared" si="7"/>
        <v>38048908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2550270</v>
      </c>
      <c r="F6" s="20">
        <v>2550270</v>
      </c>
      <c r="G6" s="20">
        <v>172769</v>
      </c>
      <c r="H6" s="20">
        <v>1138166</v>
      </c>
      <c r="I6" s="20">
        <v>969368</v>
      </c>
      <c r="J6" s="20">
        <v>2280303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2280303</v>
      </c>
      <c r="X6" s="20">
        <v>637644</v>
      </c>
      <c r="Y6" s="20">
        <v>1642659</v>
      </c>
      <c r="Z6" s="21">
        <v>257.61380958654041</v>
      </c>
      <c r="AA6" s="22">
        <v>2550270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-3741937</v>
      </c>
      <c r="F7" s="20">
        <v>-3741937</v>
      </c>
      <c r="G7" s="20">
        <v>3518919</v>
      </c>
      <c r="H7" s="20">
        <v>246740</v>
      </c>
      <c r="I7" s="20">
        <v>-1905279</v>
      </c>
      <c r="J7" s="20">
        <v>1860380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1860380</v>
      </c>
      <c r="X7" s="20">
        <v>-1703248</v>
      </c>
      <c r="Y7" s="20">
        <v>3563628</v>
      </c>
      <c r="Z7" s="21">
        <v>-209.22543282011779</v>
      </c>
      <c r="AA7" s="22">
        <v>-3741937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1046556</v>
      </c>
      <c r="F8" s="20">
        <v>1046556</v>
      </c>
      <c r="G8" s="20">
        <v>726132</v>
      </c>
      <c r="H8" s="20">
        <v>-10796</v>
      </c>
      <c r="I8" s="20">
        <v>652591</v>
      </c>
      <c r="J8" s="20">
        <v>1367927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1367927</v>
      </c>
      <c r="X8" s="20">
        <v>985243</v>
      </c>
      <c r="Y8" s="20">
        <v>382684</v>
      </c>
      <c r="Z8" s="21">
        <v>38.84158527388675</v>
      </c>
      <c r="AA8" s="22">
        <v>1046556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1527201</v>
      </c>
      <c r="F11" s="20">
        <v>1527201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381765</v>
      </c>
      <c r="Y11" s="24">
        <v>-381765</v>
      </c>
      <c r="Z11" s="25">
        <v>-100</v>
      </c>
      <c r="AA11" s="26">
        <v>1527201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1382090</v>
      </c>
      <c r="F13" s="31">
        <f t="shared" si="0"/>
        <v>1382090</v>
      </c>
      <c r="G13" s="31">
        <f t="shared" si="0"/>
        <v>4417820</v>
      </c>
      <c r="H13" s="31">
        <f t="shared" si="0"/>
        <v>1374110</v>
      </c>
      <c r="I13" s="31">
        <f t="shared" si="0"/>
        <v>-283320</v>
      </c>
      <c r="J13" s="31">
        <f t="shared" si="0"/>
        <v>5508610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5508610</v>
      </c>
      <c r="X13" s="31">
        <f t="shared" si="0"/>
        <v>301404</v>
      </c>
      <c r="Y13" s="31">
        <f t="shared" si="0"/>
        <v>5207206</v>
      </c>
      <c r="Z13" s="32">
        <f>+IF(X13&lt;&gt;0,+(Y13/X13)*100,0)</f>
        <v>1727.6499316531965</v>
      </c>
      <c r="AA13" s="33">
        <f>SUM(AA6:AA12)</f>
        <v>1382090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99709275</v>
      </c>
      <c r="F17" s="20">
        <v>99709275</v>
      </c>
      <c r="G17" s="24">
        <v>95785705</v>
      </c>
      <c r="H17" s="24">
        <v>-2084120</v>
      </c>
      <c r="I17" s="24">
        <v>258784</v>
      </c>
      <c r="J17" s="20">
        <v>93960369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93960369</v>
      </c>
      <c r="X17" s="20">
        <v>97615325</v>
      </c>
      <c r="Y17" s="24">
        <v>-3654956</v>
      </c>
      <c r="Z17" s="25">
        <v>-3.7442440518432942</v>
      </c>
      <c r="AA17" s="26">
        <v>99709275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99709275</v>
      </c>
      <c r="F25" s="36">
        <f t="shared" si="1"/>
        <v>99709275</v>
      </c>
      <c r="G25" s="36">
        <f t="shared" si="1"/>
        <v>95785705</v>
      </c>
      <c r="H25" s="36">
        <f t="shared" si="1"/>
        <v>-2084120</v>
      </c>
      <c r="I25" s="36">
        <f t="shared" si="1"/>
        <v>258784</v>
      </c>
      <c r="J25" s="36">
        <f t="shared" si="1"/>
        <v>93960369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93960369</v>
      </c>
      <c r="X25" s="36">
        <f t="shared" si="1"/>
        <v>97615325</v>
      </c>
      <c r="Y25" s="36">
        <f t="shared" si="1"/>
        <v>-3654956</v>
      </c>
      <c r="Z25" s="37">
        <f>+IF(X25&lt;&gt;0,+(Y25/X25)*100,0)</f>
        <v>-3.7442440518432942</v>
      </c>
      <c r="AA25" s="38">
        <f>SUM(AA15:AA24)</f>
        <v>99709275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101091365</v>
      </c>
      <c r="F26" s="31">
        <f t="shared" si="2"/>
        <v>101091365</v>
      </c>
      <c r="G26" s="31">
        <f t="shared" si="2"/>
        <v>100203525</v>
      </c>
      <c r="H26" s="31">
        <f t="shared" si="2"/>
        <v>-710010</v>
      </c>
      <c r="I26" s="31">
        <f t="shared" si="2"/>
        <v>-24536</v>
      </c>
      <c r="J26" s="31">
        <f t="shared" si="2"/>
        <v>99468979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99468979</v>
      </c>
      <c r="X26" s="31">
        <f t="shared" si="2"/>
        <v>97916729</v>
      </c>
      <c r="Y26" s="31">
        <f t="shared" si="2"/>
        <v>1552250</v>
      </c>
      <c r="Z26" s="32">
        <f>+IF(X26&lt;&gt;0,+(Y26/X26)*100,0)</f>
        <v>1.5852755865649881</v>
      </c>
      <c r="AA26" s="33">
        <f>+AA13+AA25</f>
        <v>101091365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-1120826</v>
      </c>
      <c r="H32" s="20">
        <v>-109539</v>
      </c>
      <c r="I32" s="20">
        <v>-107415</v>
      </c>
      <c r="J32" s="20">
        <v>-1337780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-1337780</v>
      </c>
      <c r="X32" s="20"/>
      <c r="Y32" s="20">
        <v>-1337780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2602539</v>
      </c>
      <c r="F35" s="20">
        <v>2602539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650625</v>
      </c>
      <c r="Y35" s="20">
        <v>-650625</v>
      </c>
      <c r="Z35" s="21">
        <v>-100</v>
      </c>
      <c r="AA35" s="22">
        <v>2602539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2602539</v>
      </c>
      <c r="F37" s="31">
        <f t="shared" si="3"/>
        <v>2602539</v>
      </c>
      <c r="G37" s="31">
        <f t="shared" si="3"/>
        <v>-1120826</v>
      </c>
      <c r="H37" s="31">
        <f t="shared" si="3"/>
        <v>-109539</v>
      </c>
      <c r="I37" s="31">
        <f t="shared" si="3"/>
        <v>-107415</v>
      </c>
      <c r="J37" s="31">
        <f t="shared" si="3"/>
        <v>-1337780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-1337780</v>
      </c>
      <c r="X37" s="31">
        <f t="shared" si="3"/>
        <v>650625</v>
      </c>
      <c r="Y37" s="31">
        <f t="shared" si="3"/>
        <v>-1988405</v>
      </c>
      <c r="Z37" s="32">
        <f>+IF(X37&lt;&gt;0,+(Y37/X37)*100,0)</f>
        <v>-305.61460134486072</v>
      </c>
      <c r="AA37" s="33">
        <f>SUM(AA29:AA36)</f>
        <v>2602539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2602539</v>
      </c>
      <c r="F44" s="31">
        <f t="shared" si="5"/>
        <v>2602539</v>
      </c>
      <c r="G44" s="31">
        <f t="shared" si="5"/>
        <v>-1120826</v>
      </c>
      <c r="H44" s="31">
        <f t="shared" si="5"/>
        <v>-109539</v>
      </c>
      <c r="I44" s="31">
        <f t="shared" si="5"/>
        <v>-107415</v>
      </c>
      <c r="J44" s="31">
        <f t="shared" si="5"/>
        <v>-1337780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-1337780</v>
      </c>
      <c r="X44" s="31">
        <f t="shared" si="5"/>
        <v>650625</v>
      </c>
      <c r="Y44" s="31">
        <f t="shared" si="5"/>
        <v>-1988405</v>
      </c>
      <c r="Z44" s="32">
        <f>+IF(X44&lt;&gt;0,+(Y44/X44)*100,0)</f>
        <v>-305.61460134486072</v>
      </c>
      <c r="AA44" s="33">
        <f>+AA37+AA43</f>
        <v>2602539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98488826</v>
      </c>
      <c r="F45" s="44">
        <f t="shared" si="6"/>
        <v>98488826</v>
      </c>
      <c r="G45" s="44">
        <f t="shared" si="6"/>
        <v>101324351</v>
      </c>
      <c r="H45" s="44">
        <f t="shared" si="6"/>
        <v>-600471</v>
      </c>
      <c r="I45" s="44">
        <f t="shared" si="6"/>
        <v>82879</v>
      </c>
      <c r="J45" s="44">
        <f t="shared" si="6"/>
        <v>100806759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100806759</v>
      </c>
      <c r="X45" s="44">
        <f t="shared" si="6"/>
        <v>97266104</v>
      </c>
      <c r="Y45" s="44">
        <f t="shared" si="6"/>
        <v>3540655</v>
      </c>
      <c r="Z45" s="45">
        <f>+IF(X45&lt;&gt;0,+(Y45/X45)*100,0)</f>
        <v>3.6401735593316249</v>
      </c>
      <c r="AA45" s="46">
        <f>+AA26-AA44</f>
        <v>98488826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1630425</v>
      </c>
      <c r="F47" s="20">
        <v>1630425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407703</v>
      </c>
      <c r="Y47" s="20">
        <v>-407703</v>
      </c>
      <c r="Z47" s="47">
        <v>-100</v>
      </c>
      <c r="AA47" s="22">
        <v>1630425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1630425</v>
      </c>
      <c r="F50" s="52">
        <f t="shared" si="7"/>
        <v>1630425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407703</v>
      </c>
      <c r="Y50" s="52">
        <f t="shared" si="7"/>
        <v>-407703</v>
      </c>
      <c r="Z50" s="53">
        <f>+IF(X50&lt;&gt;0,+(Y50/X50)*100,0)</f>
        <v>-100</v>
      </c>
      <c r="AA50" s="54">
        <f>SUM(AA47:AA49)</f>
        <v>1630425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-1761206</v>
      </c>
      <c r="D6" s="18"/>
      <c r="E6" s="19">
        <v>31039407</v>
      </c>
      <c r="F6" s="20">
        <v>28689733</v>
      </c>
      <c r="G6" s="20">
        <v>-15819</v>
      </c>
      <c r="H6" s="20">
        <v>1556100</v>
      </c>
      <c r="I6" s="20">
        <v>1647813</v>
      </c>
      <c r="J6" s="20">
        <v>3188094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3188094</v>
      </c>
      <c r="X6" s="20">
        <v>9421093</v>
      </c>
      <c r="Y6" s="20">
        <v>-6232999</v>
      </c>
      <c r="Z6" s="21">
        <v>-66.160041090773646</v>
      </c>
      <c r="AA6" s="22">
        <v>28689733</v>
      </c>
    </row>
    <row r="7" spans="1:27" x14ac:dyDescent="0.25">
      <c r="A7" s="23" t="s">
        <v>35</v>
      </c>
      <c r="B7" s="17" t="s">
        <v>32</v>
      </c>
      <c r="C7" s="18">
        <v>29474230</v>
      </c>
      <c r="D7" s="18"/>
      <c r="E7" s="19">
        <v>2632237</v>
      </c>
      <c r="F7" s="20">
        <v>2632237</v>
      </c>
      <c r="G7" s="20">
        <v>29616843</v>
      </c>
      <c r="H7" s="20">
        <v>279962</v>
      </c>
      <c r="I7" s="20">
        <v>214724</v>
      </c>
      <c r="J7" s="20">
        <v>30111529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30111529</v>
      </c>
      <c r="X7" s="20">
        <v>2416107</v>
      </c>
      <c r="Y7" s="20">
        <v>27695422</v>
      </c>
      <c r="Z7" s="21">
        <v>1146.2829253836856</v>
      </c>
      <c r="AA7" s="22">
        <v>2632237</v>
      </c>
    </row>
    <row r="8" spans="1:27" x14ac:dyDescent="0.25">
      <c r="A8" s="23" t="s">
        <v>36</v>
      </c>
      <c r="B8" s="17" t="s">
        <v>32</v>
      </c>
      <c r="C8" s="18">
        <v>465201</v>
      </c>
      <c r="D8" s="18"/>
      <c r="E8" s="19">
        <v>201484</v>
      </c>
      <c r="F8" s="20">
        <v>201484</v>
      </c>
      <c r="G8" s="20">
        <v>465201</v>
      </c>
      <c r="H8" s="20"/>
      <c r="I8" s="20"/>
      <c r="J8" s="20">
        <v>465201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465201</v>
      </c>
      <c r="X8" s="20">
        <v>167777</v>
      </c>
      <c r="Y8" s="20">
        <v>297424</v>
      </c>
      <c r="Z8" s="21">
        <v>177.27340457869673</v>
      </c>
      <c r="AA8" s="22">
        <v>201484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-2284803</v>
      </c>
      <c r="D10" s="18"/>
      <c r="E10" s="19">
        <v>-1319391</v>
      </c>
      <c r="F10" s="20">
        <v>-1319391</v>
      </c>
      <c r="G10" s="20">
        <v>-2312028</v>
      </c>
      <c r="H10" s="20">
        <v>-62605</v>
      </c>
      <c r="I10" s="20">
        <v>-31245</v>
      </c>
      <c r="J10" s="20">
        <v>-2405878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-2405878</v>
      </c>
      <c r="X10" s="20">
        <v>-293355</v>
      </c>
      <c r="Y10" s="20">
        <v>-2112523</v>
      </c>
      <c r="Z10" s="21">
        <v>720.12510439569803</v>
      </c>
      <c r="AA10" s="22">
        <v>-1319391</v>
      </c>
    </row>
    <row r="11" spans="1:27" x14ac:dyDescent="0.25">
      <c r="A11" s="23" t="s">
        <v>39</v>
      </c>
      <c r="B11" s="17" t="s">
        <v>32</v>
      </c>
      <c r="C11" s="18">
        <v>2252189</v>
      </c>
      <c r="D11" s="18"/>
      <c r="E11" s="19"/>
      <c r="F11" s="20">
        <v>449805</v>
      </c>
      <c r="G11" s="24">
        <v>2267040</v>
      </c>
      <c r="H11" s="24">
        <v>19216</v>
      </c>
      <c r="I11" s="24">
        <v>20637</v>
      </c>
      <c r="J11" s="20">
        <v>2306893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2306893</v>
      </c>
      <c r="X11" s="20">
        <v>134942</v>
      </c>
      <c r="Y11" s="24">
        <v>2171951</v>
      </c>
      <c r="Z11" s="25">
        <v>1609.5441004283323</v>
      </c>
      <c r="AA11" s="26">
        <v>449805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28145611</v>
      </c>
      <c r="D13" s="29">
        <f>SUM(D6:D12)</f>
        <v>0</v>
      </c>
      <c r="E13" s="30">
        <f t="shared" si="0"/>
        <v>32553737</v>
      </c>
      <c r="F13" s="31">
        <f t="shared" si="0"/>
        <v>30653868</v>
      </c>
      <c r="G13" s="31">
        <f t="shared" si="0"/>
        <v>30021237</v>
      </c>
      <c r="H13" s="31">
        <f t="shared" si="0"/>
        <v>1792673</v>
      </c>
      <c r="I13" s="31">
        <f t="shared" si="0"/>
        <v>1851929</v>
      </c>
      <c r="J13" s="31">
        <f t="shared" si="0"/>
        <v>33665839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33665839</v>
      </c>
      <c r="X13" s="31">
        <f t="shared" si="0"/>
        <v>11846564</v>
      </c>
      <c r="Y13" s="31">
        <f t="shared" si="0"/>
        <v>21819275</v>
      </c>
      <c r="Z13" s="32">
        <f>+IF(X13&lt;&gt;0,+(Y13/X13)*100,0)</f>
        <v>184.18230805151603</v>
      </c>
      <c r="AA13" s="33">
        <f>SUM(AA6:AA12)</f>
        <v>30653868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19873511</v>
      </c>
      <c r="D17" s="18"/>
      <c r="E17" s="19">
        <v>112037070</v>
      </c>
      <c r="F17" s="20">
        <v>113936939</v>
      </c>
      <c r="G17" s="24">
        <v>18787712</v>
      </c>
      <c r="H17" s="24">
        <v>1477</v>
      </c>
      <c r="I17" s="24">
        <v>1247909</v>
      </c>
      <c r="J17" s="20">
        <v>20037098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20037098</v>
      </c>
      <c r="X17" s="20">
        <v>107423667</v>
      </c>
      <c r="Y17" s="24">
        <v>-87386569</v>
      </c>
      <c r="Z17" s="25">
        <v>-81.347594473757823</v>
      </c>
      <c r="AA17" s="26">
        <v>113936939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156886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20030397</v>
      </c>
      <c r="D25" s="29">
        <f t="shared" ref="D25:Y25" si="1">SUM(D15:D24)</f>
        <v>0</v>
      </c>
      <c r="E25" s="35">
        <f t="shared" si="1"/>
        <v>112037070</v>
      </c>
      <c r="F25" s="36">
        <f t="shared" si="1"/>
        <v>113936939</v>
      </c>
      <c r="G25" s="36">
        <f t="shared" si="1"/>
        <v>18787712</v>
      </c>
      <c r="H25" s="36">
        <f t="shared" si="1"/>
        <v>1477</v>
      </c>
      <c r="I25" s="36">
        <f t="shared" si="1"/>
        <v>1247909</v>
      </c>
      <c r="J25" s="36">
        <f t="shared" si="1"/>
        <v>20037098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20037098</v>
      </c>
      <c r="X25" s="36">
        <f t="shared" si="1"/>
        <v>107423667</v>
      </c>
      <c r="Y25" s="36">
        <f t="shared" si="1"/>
        <v>-87386569</v>
      </c>
      <c r="Z25" s="37">
        <f>+IF(X25&lt;&gt;0,+(Y25/X25)*100,0)</f>
        <v>-81.347594473757823</v>
      </c>
      <c r="AA25" s="38">
        <f>SUM(AA15:AA24)</f>
        <v>113936939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48176008</v>
      </c>
      <c r="D26" s="29">
        <f>+D13+D25</f>
        <v>0</v>
      </c>
      <c r="E26" s="30">
        <f t="shared" si="2"/>
        <v>144590807</v>
      </c>
      <c r="F26" s="31">
        <f t="shared" si="2"/>
        <v>144590807</v>
      </c>
      <c r="G26" s="31">
        <f t="shared" si="2"/>
        <v>48808949</v>
      </c>
      <c r="H26" s="31">
        <f t="shared" si="2"/>
        <v>1794150</v>
      </c>
      <c r="I26" s="31">
        <f t="shared" si="2"/>
        <v>3099838</v>
      </c>
      <c r="J26" s="31">
        <f t="shared" si="2"/>
        <v>53702937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53702937</v>
      </c>
      <c r="X26" s="31">
        <f t="shared" si="2"/>
        <v>119270231</v>
      </c>
      <c r="Y26" s="31">
        <f t="shared" si="2"/>
        <v>-65567294</v>
      </c>
      <c r="Z26" s="32">
        <f>+IF(X26&lt;&gt;0,+(Y26/X26)*100,0)</f>
        <v>-54.973729362526349</v>
      </c>
      <c r="AA26" s="33">
        <f>+AA13+AA25</f>
        <v>144590807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45932765</v>
      </c>
      <c r="D32" s="18"/>
      <c r="E32" s="19">
        <v>20443370</v>
      </c>
      <c r="F32" s="20">
        <v>20493370</v>
      </c>
      <c r="G32" s="20">
        <v>46930931</v>
      </c>
      <c r="H32" s="20">
        <v>964805</v>
      </c>
      <c r="I32" s="20">
        <v>1023262</v>
      </c>
      <c r="J32" s="20">
        <v>48918998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48918998</v>
      </c>
      <c r="X32" s="20">
        <v>4491261</v>
      </c>
      <c r="Y32" s="20">
        <v>44427737</v>
      </c>
      <c r="Z32" s="21">
        <v>989.20407876540685</v>
      </c>
      <c r="AA32" s="22">
        <v>20493370</v>
      </c>
    </row>
    <row r="33" spans="1:27" x14ac:dyDescent="0.25">
      <c r="A33" s="23" t="s">
        <v>60</v>
      </c>
      <c r="B33" s="17" t="s">
        <v>32</v>
      </c>
      <c r="C33" s="18">
        <v>-1969040</v>
      </c>
      <c r="D33" s="18"/>
      <c r="E33" s="19"/>
      <c r="F33" s="20"/>
      <c r="G33" s="20">
        <v>-1968765</v>
      </c>
      <c r="H33" s="20"/>
      <c r="I33" s="20">
        <v>-275</v>
      </c>
      <c r="J33" s="20">
        <v>-1969040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-1969040</v>
      </c>
      <c r="X33" s="20"/>
      <c r="Y33" s="20">
        <v>-1969040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-211610</v>
      </c>
      <c r="D35" s="18"/>
      <c r="E35" s="19">
        <v>3839909</v>
      </c>
      <c r="F35" s="20">
        <v>3839909</v>
      </c>
      <c r="G35" s="20">
        <v>-216887</v>
      </c>
      <c r="H35" s="20"/>
      <c r="I35" s="20">
        <v>5581</v>
      </c>
      <c r="J35" s="20">
        <v>-211306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-211306</v>
      </c>
      <c r="X35" s="20">
        <v>959979</v>
      </c>
      <c r="Y35" s="20">
        <v>-1171285</v>
      </c>
      <c r="Z35" s="21">
        <v>-122.01152316873598</v>
      </c>
      <c r="AA35" s="22">
        <v>3839909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43752115</v>
      </c>
      <c r="D37" s="29">
        <f t="shared" ref="D37:Y37" si="3">SUM(D29:D36)</f>
        <v>0</v>
      </c>
      <c r="E37" s="30">
        <f t="shared" si="3"/>
        <v>24283279</v>
      </c>
      <c r="F37" s="31">
        <f t="shared" si="3"/>
        <v>24333279</v>
      </c>
      <c r="G37" s="31">
        <f t="shared" si="3"/>
        <v>44745279</v>
      </c>
      <c r="H37" s="31">
        <f t="shared" si="3"/>
        <v>964805</v>
      </c>
      <c r="I37" s="31">
        <f t="shared" si="3"/>
        <v>1028568</v>
      </c>
      <c r="J37" s="31">
        <f t="shared" si="3"/>
        <v>46738652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46738652</v>
      </c>
      <c r="X37" s="31">
        <f t="shared" si="3"/>
        <v>5451240</v>
      </c>
      <c r="Y37" s="31">
        <f t="shared" si="3"/>
        <v>41287412</v>
      </c>
      <c r="Z37" s="32">
        <f>+IF(X37&lt;&gt;0,+(Y37/X37)*100,0)</f>
        <v>757.39486795664834</v>
      </c>
      <c r="AA37" s="33">
        <f>SUM(AA29:AA36)</f>
        <v>24333279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43752115</v>
      </c>
      <c r="D44" s="29">
        <f>+D37+D43</f>
        <v>0</v>
      </c>
      <c r="E44" s="30">
        <f t="shared" si="5"/>
        <v>24283279</v>
      </c>
      <c r="F44" s="31">
        <f t="shared" si="5"/>
        <v>24333279</v>
      </c>
      <c r="G44" s="31">
        <f t="shared" si="5"/>
        <v>44745279</v>
      </c>
      <c r="H44" s="31">
        <f t="shared" si="5"/>
        <v>964805</v>
      </c>
      <c r="I44" s="31">
        <f t="shared" si="5"/>
        <v>1028568</v>
      </c>
      <c r="J44" s="31">
        <f t="shared" si="5"/>
        <v>46738652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46738652</v>
      </c>
      <c r="X44" s="31">
        <f t="shared" si="5"/>
        <v>5451240</v>
      </c>
      <c r="Y44" s="31">
        <f t="shared" si="5"/>
        <v>41287412</v>
      </c>
      <c r="Z44" s="32">
        <f>+IF(X44&lt;&gt;0,+(Y44/X44)*100,0)</f>
        <v>757.39486795664834</v>
      </c>
      <c r="AA44" s="33">
        <f>+AA37+AA43</f>
        <v>24333279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4423893</v>
      </c>
      <c r="D45" s="42">
        <f t="shared" si="6"/>
        <v>0</v>
      </c>
      <c r="E45" s="43">
        <f t="shared" si="6"/>
        <v>120307528</v>
      </c>
      <c r="F45" s="44">
        <f t="shared" si="6"/>
        <v>120257528</v>
      </c>
      <c r="G45" s="44">
        <f t="shared" si="6"/>
        <v>4063670</v>
      </c>
      <c r="H45" s="44">
        <f t="shared" si="6"/>
        <v>829345</v>
      </c>
      <c r="I45" s="44">
        <f t="shared" si="6"/>
        <v>2071270</v>
      </c>
      <c r="J45" s="44">
        <f t="shared" si="6"/>
        <v>6964285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6964285</v>
      </c>
      <c r="X45" s="44">
        <f t="shared" si="6"/>
        <v>113818991</v>
      </c>
      <c r="Y45" s="44">
        <f t="shared" si="6"/>
        <v>-106854706</v>
      </c>
      <c r="Z45" s="45">
        <f>+IF(X45&lt;&gt;0,+(Y45/X45)*100,0)</f>
        <v>-93.881262749904366</v>
      </c>
      <c r="AA45" s="46">
        <f>+AA26-AA44</f>
        <v>120257528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13502373</v>
      </c>
      <c r="D47" s="18"/>
      <c r="E47" s="19"/>
      <c r="F47" s="20"/>
      <c r="G47" s="20">
        <v>13330426</v>
      </c>
      <c r="H47" s="20"/>
      <c r="I47" s="20">
        <v>-13031678</v>
      </c>
      <c r="J47" s="20">
        <v>298748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298748</v>
      </c>
      <c r="X47" s="20"/>
      <c r="Y47" s="20">
        <v>298748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13502373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13330426</v>
      </c>
      <c r="H50" s="52">
        <f t="shared" si="7"/>
        <v>0</v>
      </c>
      <c r="I50" s="52">
        <f t="shared" si="7"/>
        <v>-13031678</v>
      </c>
      <c r="J50" s="52">
        <f t="shared" si="7"/>
        <v>298748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298748</v>
      </c>
      <c r="X50" s="52">
        <f t="shared" si="7"/>
        <v>0</v>
      </c>
      <c r="Y50" s="52">
        <f t="shared" si="7"/>
        <v>298748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319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13887354</v>
      </c>
      <c r="D6" s="18"/>
      <c r="E6" s="19">
        <v>2020016</v>
      </c>
      <c r="F6" s="20">
        <v>2020016</v>
      </c>
      <c r="G6" s="20">
        <v>12181354</v>
      </c>
      <c r="H6" s="20">
        <v>-1360721</v>
      </c>
      <c r="I6" s="20">
        <v>-2350466</v>
      </c>
      <c r="J6" s="20">
        <v>8470167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8470167</v>
      </c>
      <c r="X6" s="20">
        <v>505008</v>
      </c>
      <c r="Y6" s="20">
        <v>7965159</v>
      </c>
      <c r="Z6" s="21">
        <v>1577.2342220321261</v>
      </c>
      <c r="AA6" s="22">
        <v>2020016</v>
      </c>
    </row>
    <row r="7" spans="1:27" x14ac:dyDescent="0.25">
      <c r="A7" s="23" t="s">
        <v>35</v>
      </c>
      <c r="B7" s="17" t="s">
        <v>32</v>
      </c>
      <c r="C7" s="18">
        <v>21890876</v>
      </c>
      <c r="D7" s="18"/>
      <c r="E7" s="19">
        <v>3044303</v>
      </c>
      <c r="F7" s="20">
        <v>3044303</v>
      </c>
      <c r="G7" s="20">
        <v>23113829</v>
      </c>
      <c r="H7" s="20">
        <v>1187098</v>
      </c>
      <c r="I7" s="20">
        <v>1184854</v>
      </c>
      <c r="J7" s="20">
        <v>25485781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25485781</v>
      </c>
      <c r="X7" s="20">
        <v>761073</v>
      </c>
      <c r="Y7" s="20">
        <v>24724708</v>
      </c>
      <c r="Z7" s="21">
        <v>3248.6644513732585</v>
      </c>
      <c r="AA7" s="22">
        <v>3044303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-40524</v>
      </c>
      <c r="D10" s="18"/>
      <c r="E10" s="19">
        <v>-1200000</v>
      </c>
      <c r="F10" s="20">
        <v>-1200000</v>
      </c>
      <c r="G10" s="20">
        <v>-40524</v>
      </c>
      <c r="H10" s="20"/>
      <c r="I10" s="20"/>
      <c r="J10" s="20">
        <v>-40524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-40524</v>
      </c>
      <c r="X10" s="20">
        <v>-300000</v>
      </c>
      <c r="Y10" s="20">
        <v>259476</v>
      </c>
      <c r="Z10" s="21">
        <v>-86.492000000000004</v>
      </c>
      <c r="AA10" s="22">
        <v>-1200000</v>
      </c>
    </row>
    <row r="11" spans="1:27" x14ac:dyDescent="0.25">
      <c r="A11" s="23" t="s">
        <v>39</v>
      </c>
      <c r="B11" s="17" t="s">
        <v>32</v>
      </c>
      <c r="C11" s="18">
        <v>4807535</v>
      </c>
      <c r="D11" s="18"/>
      <c r="E11" s="19">
        <v>1430450</v>
      </c>
      <c r="F11" s="20">
        <v>1430450</v>
      </c>
      <c r="G11" s="24">
        <v>4794849</v>
      </c>
      <c r="H11" s="24">
        <v>62963</v>
      </c>
      <c r="I11" s="24">
        <v>741236</v>
      </c>
      <c r="J11" s="20">
        <v>5599048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5599048</v>
      </c>
      <c r="X11" s="20">
        <v>357609</v>
      </c>
      <c r="Y11" s="24">
        <v>5241439</v>
      </c>
      <c r="Z11" s="25">
        <v>1465.6899015405093</v>
      </c>
      <c r="AA11" s="26">
        <v>1430450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40545241</v>
      </c>
      <c r="D13" s="29">
        <f>SUM(D6:D12)</f>
        <v>0</v>
      </c>
      <c r="E13" s="30">
        <f t="shared" si="0"/>
        <v>5294769</v>
      </c>
      <c r="F13" s="31">
        <f t="shared" si="0"/>
        <v>5294769</v>
      </c>
      <c r="G13" s="31">
        <f t="shared" si="0"/>
        <v>40049508</v>
      </c>
      <c r="H13" s="31">
        <f t="shared" si="0"/>
        <v>-110660</v>
      </c>
      <c r="I13" s="31">
        <f t="shared" si="0"/>
        <v>-424376</v>
      </c>
      <c r="J13" s="31">
        <f t="shared" si="0"/>
        <v>39514472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39514472</v>
      </c>
      <c r="X13" s="31">
        <f t="shared" si="0"/>
        <v>1323690</v>
      </c>
      <c r="Y13" s="31">
        <f t="shared" si="0"/>
        <v>38190782</v>
      </c>
      <c r="Z13" s="32">
        <f>+IF(X13&lt;&gt;0,+(Y13/X13)*100,0)</f>
        <v>2885.175683128225</v>
      </c>
      <c r="AA13" s="33">
        <f>SUM(AA6:AA12)</f>
        <v>5294769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55292282</v>
      </c>
      <c r="D17" s="18"/>
      <c r="E17" s="19">
        <v>7490940</v>
      </c>
      <c r="F17" s="20">
        <v>7490940</v>
      </c>
      <c r="G17" s="24">
        <v>55553015</v>
      </c>
      <c r="H17" s="24">
        <v>243401</v>
      </c>
      <c r="I17" s="24">
        <v>4595082</v>
      </c>
      <c r="J17" s="20">
        <v>60391498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60391498</v>
      </c>
      <c r="X17" s="20">
        <v>1872735</v>
      </c>
      <c r="Y17" s="24">
        <v>58518763</v>
      </c>
      <c r="Z17" s="25">
        <v>3124.7754220431611</v>
      </c>
      <c r="AA17" s="26">
        <v>7490940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55292282</v>
      </c>
      <c r="D25" s="29">
        <f t="shared" ref="D25:Y25" si="1">SUM(D15:D24)</f>
        <v>0</v>
      </c>
      <c r="E25" s="35">
        <f t="shared" si="1"/>
        <v>7490940</v>
      </c>
      <c r="F25" s="36">
        <f t="shared" si="1"/>
        <v>7490940</v>
      </c>
      <c r="G25" s="36">
        <f t="shared" si="1"/>
        <v>55553015</v>
      </c>
      <c r="H25" s="36">
        <f t="shared" si="1"/>
        <v>243401</v>
      </c>
      <c r="I25" s="36">
        <f t="shared" si="1"/>
        <v>4595082</v>
      </c>
      <c r="J25" s="36">
        <f t="shared" si="1"/>
        <v>60391498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60391498</v>
      </c>
      <c r="X25" s="36">
        <f t="shared" si="1"/>
        <v>1872735</v>
      </c>
      <c r="Y25" s="36">
        <f t="shared" si="1"/>
        <v>58518763</v>
      </c>
      <c r="Z25" s="37">
        <f>+IF(X25&lt;&gt;0,+(Y25/X25)*100,0)</f>
        <v>3124.7754220431611</v>
      </c>
      <c r="AA25" s="38">
        <f>SUM(AA15:AA24)</f>
        <v>7490940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95837523</v>
      </c>
      <c r="D26" s="29">
        <f>+D13+D25</f>
        <v>0</v>
      </c>
      <c r="E26" s="30">
        <f t="shared" si="2"/>
        <v>12785709</v>
      </c>
      <c r="F26" s="31">
        <f t="shared" si="2"/>
        <v>12785709</v>
      </c>
      <c r="G26" s="31">
        <f t="shared" si="2"/>
        <v>95602523</v>
      </c>
      <c r="H26" s="31">
        <f t="shared" si="2"/>
        <v>132741</v>
      </c>
      <c r="I26" s="31">
        <f t="shared" si="2"/>
        <v>4170706</v>
      </c>
      <c r="J26" s="31">
        <f t="shared" si="2"/>
        <v>99905970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99905970</v>
      </c>
      <c r="X26" s="31">
        <f t="shared" si="2"/>
        <v>3196425</v>
      </c>
      <c r="Y26" s="31">
        <f t="shared" si="2"/>
        <v>96709545</v>
      </c>
      <c r="Z26" s="32">
        <f>+IF(X26&lt;&gt;0,+(Y26/X26)*100,0)</f>
        <v>3025.5533916797676</v>
      </c>
      <c r="AA26" s="33">
        <f>+AA13+AA25</f>
        <v>12785709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63111590</v>
      </c>
      <c r="D32" s="18"/>
      <c r="E32" s="19">
        <v>6376806</v>
      </c>
      <c r="F32" s="20">
        <v>6376806</v>
      </c>
      <c r="G32" s="20">
        <v>62674819</v>
      </c>
      <c r="H32" s="20">
        <v>-572750</v>
      </c>
      <c r="I32" s="20">
        <v>2416715</v>
      </c>
      <c r="J32" s="20">
        <v>64518784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64518784</v>
      </c>
      <c r="X32" s="20">
        <v>1594176</v>
      </c>
      <c r="Y32" s="20">
        <v>62924608</v>
      </c>
      <c r="Z32" s="21">
        <v>3947.155646553455</v>
      </c>
      <c r="AA32" s="22">
        <v>6376806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1107552</v>
      </c>
      <c r="F35" s="20">
        <v>1107552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276888</v>
      </c>
      <c r="Y35" s="20">
        <v>-276888</v>
      </c>
      <c r="Z35" s="21">
        <v>-100</v>
      </c>
      <c r="AA35" s="22">
        <v>1107552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63111590</v>
      </c>
      <c r="D37" s="29">
        <f t="shared" ref="D37:Y37" si="3">SUM(D29:D36)</f>
        <v>0</v>
      </c>
      <c r="E37" s="30">
        <f t="shared" si="3"/>
        <v>7484358</v>
      </c>
      <c r="F37" s="31">
        <f t="shared" si="3"/>
        <v>7484358</v>
      </c>
      <c r="G37" s="31">
        <f t="shared" si="3"/>
        <v>62674819</v>
      </c>
      <c r="H37" s="31">
        <f t="shared" si="3"/>
        <v>-572750</v>
      </c>
      <c r="I37" s="31">
        <f t="shared" si="3"/>
        <v>2416715</v>
      </c>
      <c r="J37" s="31">
        <f t="shared" si="3"/>
        <v>64518784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64518784</v>
      </c>
      <c r="X37" s="31">
        <f t="shared" si="3"/>
        <v>1871064</v>
      </c>
      <c r="Y37" s="31">
        <f t="shared" si="3"/>
        <v>62647720</v>
      </c>
      <c r="Z37" s="32">
        <f>+IF(X37&lt;&gt;0,+(Y37/X37)*100,0)</f>
        <v>3348.2403594959878</v>
      </c>
      <c r="AA37" s="33">
        <f>SUM(AA29:AA36)</f>
        <v>7484358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63111590</v>
      </c>
      <c r="D44" s="29">
        <f>+D37+D43</f>
        <v>0</v>
      </c>
      <c r="E44" s="30">
        <f t="shared" si="5"/>
        <v>7484358</v>
      </c>
      <c r="F44" s="31">
        <f t="shared" si="5"/>
        <v>7484358</v>
      </c>
      <c r="G44" s="31">
        <f t="shared" si="5"/>
        <v>62674819</v>
      </c>
      <c r="H44" s="31">
        <f t="shared" si="5"/>
        <v>-572750</v>
      </c>
      <c r="I44" s="31">
        <f t="shared" si="5"/>
        <v>2416715</v>
      </c>
      <c r="J44" s="31">
        <f t="shared" si="5"/>
        <v>64518784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64518784</v>
      </c>
      <c r="X44" s="31">
        <f t="shared" si="5"/>
        <v>1871064</v>
      </c>
      <c r="Y44" s="31">
        <f t="shared" si="5"/>
        <v>62647720</v>
      </c>
      <c r="Z44" s="32">
        <f>+IF(X44&lt;&gt;0,+(Y44/X44)*100,0)</f>
        <v>3348.2403594959878</v>
      </c>
      <c r="AA44" s="33">
        <f>+AA37+AA43</f>
        <v>7484358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32725933</v>
      </c>
      <c r="D45" s="42">
        <f t="shared" si="6"/>
        <v>0</v>
      </c>
      <c r="E45" s="43">
        <f t="shared" si="6"/>
        <v>5301351</v>
      </c>
      <c r="F45" s="44">
        <f t="shared" si="6"/>
        <v>5301351</v>
      </c>
      <c r="G45" s="44">
        <f t="shared" si="6"/>
        <v>32927704</v>
      </c>
      <c r="H45" s="44">
        <f t="shared" si="6"/>
        <v>705491</v>
      </c>
      <c r="I45" s="44">
        <f t="shared" si="6"/>
        <v>1753991</v>
      </c>
      <c r="J45" s="44">
        <f t="shared" si="6"/>
        <v>35387186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35387186</v>
      </c>
      <c r="X45" s="44">
        <f t="shared" si="6"/>
        <v>1325361</v>
      </c>
      <c r="Y45" s="44">
        <f t="shared" si="6"/>
        <v>34061825</v>
      </c>
      <c r="Z45" s="45">
        <f>+IF(X45&lt;&gt;0,+(Y45/X45)*100,0)</f>
        <v>2570.0035688389803</v>
      </c>
      <c r="AA45" s="46">
        <f>+AA26-AA44</f>
        <v>5301351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-6798371</v>
      </c>
      <c r="D47" s="18"/>
      <c r="E47" s="19"/>
      <c r="F47" s="20"/>
      <c r="G47" s="20">
        <v>-4991766</v>
      </c>
      <c r="H47" s="20"/>
      <c r="I47" s="20">
        <v>-1295678</v>
      </c>
      <c r="J47" s="20">
        <v>-6287444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-6287444</v>
      </c>
      <c r="X47" s="20"/>
      <c r="Y47" s="20">
        <v>-6287444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-6798371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-4991766</v>
      </c>
      <c r="H50" s="52">
        <f t="shared" si="7"/>
        <v>0</v>
      </c>
      <c r="I50" s="52">
        <f t="shared" si="7"/>
        <v>-1295678</v>
      </c>
      <c r="J50" s="52">
        <f t="shared" si="7"/>
        <v>-6287444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-6287444</v>
      </c>
      <c r="X50" s="52">
        <f t="shared" si="7"/>
        <v>0</v>
      </c>
      <c r="Y50" s="52">
        <f t="shared" si="7"/>
        <v>-6287444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2407517</v>
      </c>
      <c r="D7" s="18"/>
      <c r="E7" s="19">
        <v>3137821</v>
      </c>
      <c r="F7" s="20">
        <v>3137821</v>
      </c>
      <c r="G7" s="20">
        <v>4215292</v>
      </c>
      <c r="H7" s="20">
        <v>-926707</v>
      </c>
      <c r="I7" s="20">
        <v>190801</v>
      </c>
      <c r="J7" s="20">
        <v>3479386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3479386</v>
      </c>
      <c r="X7" s="20">
        <v>784473</v>
      </c>
      <c r="Y7" s="20">
        <v>2694913</v>
      </c>
      <c r="Z7" s="21">
        <v>343.53164481122997</v>
      </c>
      <c r="AA7" s="22">
        <v>3137821</v>
      </c>
    </row>
    <row r="8" spans="1:27" x14ac:dyDescent="0.25">
      <c r="A8" s="23" t="s">
        <v>36</v>
      </c>
      <c r="B8" s="17" t="s">
        <v>32</v>
      </c>
      <c r="C8" s="18">
        <v>232737</v>
      </c>
      <c r="D8" s="18"/>
      <c r="E8" s="19">
        <v>366066</v>
      </c>
      <c r="F8" s="20">
        <v>366066</v>
      </c>
      <c r="G8" s="20">
        <v>666308</v>
      </c>
      <c r="H8" s="20">
        <v>-196119</v>
      </c>
      <c r="I8" s="20">
        <v>-14530</v>
      </c>
      <c r="J8" s="20">
        <v>455659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455659</v>
      </c>
      <c r="X8" s="20">
        <v>91524</v>
      </c>
      <c r="Y8" s="20">
        <v>364135</v>
      </c>
      <c r="Z8" s="21">
        <v>397.85739259647744</v>
      </c>
      <c r="AA8" s="22">
        <v>366066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2640254</v>
      </c>
      <c r="D13" s="29">
        <f>SUM(D6:D12)</f>
        <v>0</v>
      </c>
      <c r="E13" s="30">
        <f t="shared" si="0"/>
        <v>3503887</v>
      </c>
      <c r="F13" s="31">
        <f t="shared" si="0"/>
        <v>3503887</v>
      </c>
      <c r="G13" s="31">
        <f t="shared" si="0"/>
        <v>4881600</v>
      </c>
      <c r="H13" s="31">
        <f t="shared" si="0"/>
        <v>-1122826</v>
      </c>
      <c r="I13" s="31">
        <f t="shared" si="0"/>
        <v>176271</v>
      </c>
      <c r="J13" s="31">
        <f t="shared" si="0"/>
        <v>3935045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3935045</v>
      </c>
      <c r="X13" s="31">
        <f t="shared" si="0"/>
        <v>875997</v>
      </c>
      <c r="Y13" s="31">
        <f t="shared" si="0"/>
        <v>3059048</v>
      </c>
      <c r="Z13" s="32">
        <f>+IF(X13&lt;&gt;0,+(Y13/X13)*100,0)</f>
        <v>349.20758861046323</v>
      </c>
      <c r="AA13" s="33">
        <f>SUM(AA6:AA12)</f>
        <v>3503887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193136767</v>
      </c>
      <c r="D17" s="18"/>
      <c r="E17" s="19">
        <v>175721404</v>
      </c>
      <c r="F17" s="20">
        <v>177222872</v>
      </c>
      <c r="G17" s="24">
        <v>192823060</v>
      </c>
      <c r="H17" s="24">
        <v>313707</v>
      </c>
      <c r="I17" s="24"/>
      <c r="J17" s="20">
        <v>193136767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193136767</v>
      </c>
      <c r="X17" s="20">
        <v>40123220</v>
      </c>
      <c r="Y17" s="24">
        <v>153013547</v>
      </c>
      <c r="Z17" s="25">
        <v>381.35909082072675</v>
      </c>
      <c r="AA17" s="26">
        <v>177222872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193136767</v>
      </c>
      <c r="D25" s="29">
        <f t="shared" ref="D25:Y25" si="1">SUM(D15:D24)</f>
        <v>0</v>
      </c>
      <c r="E25" s="35">
        <f t="shared" si="1"/>
        <v>175721404</v>
      </c>
      <c r="F25" s="36">
        <f t="shared" si="1"/>
        <v>177222872</v>
      </c>
      <c r="G25" s="36">
        <f t="shared" si="1"/>
        <v>192823060</v>
      </c>
      <c r="H25" s="36">
        <f t="shared" si="1"/>
        <v>313707</v>
      </c>
      <c r="I25" s="36">
        <f t="shared" si="1"/>
        <v>0</v>
      </c>
      <c r="J25" s="36">
        <f t="shared" si="1"/>
        <v>193136767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193136767</v>
      </c>
      <c r="X25" s="36">
        <f t="shared" si="1"/>
        <v>40123220</v>
      </c>
      <c r="Y25" s="36">
        <f t="shared" si="1"/>
        <v>153013547</v>
      </c>
      <c r="Z25" s="37">
        <f>+IF(X25&lt;&gt;0,+(Y25/X25)*100,0)</f>
        <v>381.35909082072675</v>
      </c>
      <c r="AA25" s="38">
        <f>SUM(AA15:AA24)</f>
        <v>177222872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195777021</v>
      </c>
      <c r="D26" s="29">
        <f>+D13+D25</f>
        <v>0</v>
      </c>
      <c r="E26" s="30">
        <f t="shared" si="2"/>
        <v>179225291</v>
      </c>
      <c r="F26" s="31">
        <f t="shared" si="2"/>
        <v>180726759</v>
      </c>
      <c r="G26" s="31">
        <f t="shared" si="2"/>
        <v>197704660</v>
      </c>
      <c r="H26" s="31">
        <f t="shared" si="2"/>
        <v>-809119</v>
      </c>
      <c r="I26" s="31">
        <f t="shared" si="2"/>
        <v>176271</v>
      </c>
      <c r="J26" s="31">
        <f t="shared" si="2"/>
        <v>197071812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197071812</v>
      </c>
      <c r="X26" s="31">
        <f t="shared" si="2"/>
        <v>40999217</v>
      </c>
      <c r="Y26" s="31">
        <f t="shared" si="2"/>
        <v>156072595</v>
      </c>
      <c r="Z26" s="32">
        <f>+IF(X26&lt;&gt;0,+(Y26/X26)*100,0)</f>
        <v>380.67213576298298</v>
      </c>
      <c r="AA26" s="33">
        <f>+AA13+AA25</f>
        <v>180726759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177851</v>
      </c>
      <c r="D32" s="18"/>
      <c r="E32" s="19">
        <v>190875</v>
      </c>
      <c r="F32" s="20">
        <v>190875</v>
      </c>
      <c r="G32" s="20">
        <v>177850</v>
      </c>
      <c r="H32" s="20"/>
      <c r="I32" s="20"/>
      <c r="J32" s="20">
        <v>177850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177850</v>
      </c>
      <c r="X32" s="20">
        <v>47715</v>
      </c>
      <c r="Y32" s="20">
        <v>130135</v>
      </c>
      <c r="Z32" s="21">
        <v>272.73394110866604</v>
      </c>
      <c r="AA32" s="22">
        <v>190875</v>
      </c>
    </row>
    <row r="33" spans="1:27" x14ac:dyDescent="0.25">
      <c r="A33" s="23" t="s">
        <v>60</v>
      </c>
      <c r="B33" s="17" t="s">
        <v>32</v>
      </c>
      <c r="C33" s="18">
        <v>-369666</v>
      </c>
      <c r="D33" s="18"/>
      <c r="E33" s="19"/>
      <c r="F33" s="20"/>
      <c r="G33" s="20">
        <v>-369666</v>
      </c>
      <c r="H33" s="20"/>
      <c r="I33" s="20"/>
      <c r="J33" s="20">
        <v>-369666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-369666</v>
      </c>
      <c r="X33" s="20"/>
      <c r="Y33" s="20">
        <v>-369666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2328633</v>
      </c>
      <c r="D35" s="18"/>
      <c r="E35" s="19">
        <v>1549267</v>
      </c>
      <c r="F35" s="20">
        <v>1549267</v>
      </c>
      <c r="G35" s="20">
        <v>2618458</v>
      </c>
      <c r="H35" s="20">
        <v>-145633</v>
      </c>
      <c r="I35" s="20">
        <v>20058</v>
      </c>
      <c r="J35" s="20">
        <v>2492883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2492883</v>
      </c>
      <c r="X35" s="20">
        <v>387315</v>
      </c>
      <c r="Y35" s="20">
        <v>2105568</v>
      </c>
      <c r="Z35" s="21">
        <v>543.63192750087137</v>
      </c>
      <c r="AA35" s="22">
        <v>1549267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2136818</v>
      </c>
      <c r="D37" s="29">
        <f t="shared" ref="D37:Y37" si="3">SUM(D29:D36)</f>
        <v>0</v>
      </c>
      <c r="E37" s="30">
        <f t="shared" si="3"/>
        <v>1740142</v>
      </c>
      <c r="F37" s="31">
        <f t="shared" si="3"/>
        <v>1740142</v>
      </c>
      <c r="G37" s="31">
        <f t="shared" si="3"/>
        <v>2426642</v>
      </c>
      <c r="H37" s="31">
        <f t="shared" si="3"/>
        <v>-145633</v>
      </c>
      <c r="I37" s="31">
        <f t="shared" si="3"/>
        <v>20058</v>
      </c>
      <c r="J37" s="31">
        <f t="shared" si="3"/>
        <v>2301067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2301067</v>
      </c>
      <c r="X37" s="31">
        <f t="shared" si="3"/>
        <v>435030</v>
      </c>
      <c r="Y37" s="31">
        <f t="shared" si="3"/>
        <v>1866037</v>
      </c>
      <c r="Z37" s="32">
        <f>+IF(X37&lt;&gt;0,+(Y37/X37)*100,0)</f>
        <v>428.94444061329102</v>
      </c>
      <c r="AA37" s="33">
        <f>SUM(AA29:AA36)</f>
        <v>1740142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2136818</v>
      </c>
      <c r="D44" s="29">
        <f>+D37+D43</f>
        <v>0</v>
      </c>
      <c r="E44" s="30">
        <f t="shared" si="5"/>
        <v>1740142</v>
      </c>
      <c r="F44" s="31">
        <f t="shared" si="5"/>
        <v>1740142</v>
      </c>
      <c r="G44" s="31">
        <f t="shared" si="5"/>
        <v>2426642</v>
      </c>
      <c r="H44" s="31">
        <f t="shared" si="5"/>
        <v>-145633</v>
      </c>
      <c r="I44" s="31">
        <f t="shared" si="5"/>
        <v>20058</v>
      </c>
      <c r="J44" s="31">
        <f t="shared" si="5"/>
        <v>2301067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2301067</v>
      </c>
      <c r="X44" s="31">
        <f t="shared" si="5"/>
        <v>435030</v>
      </c>
      <c r="Y44" s="31">
        <f t="shared" si="5"/>
        <v>1866037</v>
      </c>
      <c r="Z44" s="32">
        <f>+IF(X44&lt;&gt;0,+(Y44/X44)*100,0)</f>
        <v>428.94444061329102</v>
      </c>
      <c r="AA44" s="33">
        <f>+AA37+AA43</f>
        <v>1740142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193640203</v>
      </c>
      <c r="D45" s="42">
        <f t="shared" si="6"/>
        <v>0</v>
      </c>
      <c r="E45" s="43">
        <f t="shared" si="6"/>
        <v>177485149</v>
      </c>
      <c r="F45" s="44">
        <f t="shared" si="6"/>
        <v>178986617</v>
      </c>
      <c r="G45" s="44">
        <f t="shared" si="6"/>
        <v>195278018</v>
      </c>
      <c r="H45" s="44">
        <f t="shared" si="6"/>
        <v>-663486</v>
      </c>
      <c r="I45" s="44">
        <f t="shared" si="6"/>
        <v>156213</v>
      </c>
      <c r="J45" s="44">
        <f t="shared" si="6"/>
        <v>194770745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194770745</v>
      </c>
      <c r="X45" s="44">
        <f t="shared" si="6"/>
        <v>40564187</v>
      </c>
      <c r="Y45" s="44">
        <f t="shared" si="6"/>
        <v>154206558</v>
      </c>
      <c r="Z45" s="45">
        <f>+IF(X45&lt;&gt;0,+(Y45/X45)*100,0)</f>
        <v>380.15444017157301</v>
      </c>
      <c r="AA45" s="46">
        <f>+AA26-AA44</f>
        <v>178986617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-35568776</v>
      </c>
      <c r="D47" s="18"/>
      <c r="E47" s="19">
        <v>6432818</v>
      </c>
      <c r="F47" s="20">
        <v>6432818</v>
      </c>
      <c r="G47" s="20">
        <v>-31778144</v>
      </c>
      <c r="H47" s="20">
        <v>-1413303</v>
      </c>
      <c r="I47" s="20">
        <v>-300625</v>
      </c>
      <c r="J47" s="20">
        <v>-33492072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-33492072</v>
      </c>
      <c r="X47" s="20">
        <v>1608204</v>
      </c>
      <c r="Y47" s="20">
        <v>-35100276</v>
      </c>
      <c r="Z47" s="47">
        <v>-2182.5760910929212</v>
      </c>
      <c r="AA47" s="22">
        <v>6432818</v>
      </c>
    </row>
    <row r="48" spans="1:27" x14ac:dyDescent="0.25">
      <c r="A48" s="23" t="s">
        <v>73</v>
      </c>
      <c r="B48" s="17" t="s">
        <v>32</v>
      </c>
      <c r="C48" s="18">
        <v>1445970</v>
      </c>
      <c r="D48" s="18"/>
      <c r="E48" s="19">
        <v>2478430</v>
      </c>
      <c r="F48" s="20">
        <v>2478430</v>
      </c>
      <c r="G48" s="20">
        <v>808430</v>
      </c>
      <c r="H48" s="20">
        <v>637540</v>
      </c>
      <c r="I48" s="20"/>
      <c r="J48" s="20">
        <v>1445970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1445970</v>
      </c>
      <c r="X48" s="20">
        <v>619605</v>
      </c>
      <c r="Y48" s="20">
        <v>826365</v>
      </c>
      <c r="Z48" s="47">
        <v>133.36964679110076</v>
      </c>
      <c r="AA48" s="22">
        <v>2478430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-34122806</v>
      </c>
      <c r="D50" s="50">
        <f t="shared" ref="D50:Y50" si="7">SUM(D47:D49)</f>
        <v>0</v>
      </c>
      <c r="E50" s="51">
        <f t="shared" si="7"/>
        <v>8911248</v>
      </c>
      <c r="F50" s="52">
        <f t="shared" si="7"/>
        <v>8911248</v>
      </c>
      <c r="G50" s="52">
        <f t="shared" si="7"/>
        <v>-30969714</v>
      </c>
      <c r="H50" s="52">
        <f t="shared" si="7"/>
        <v>-775763</v>
      </c>
      <c r="I50" s="52">
        <f t="shared" si="7"/>
        <v>-300625</v>
      </c>
      <c r="J50" s="52">
        <f t="shared" si="7"/>
        <v>-32046102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-32046102</v>
      </c>
      <c r="X50" s="52">
        <f t="shared" si="7"/>
        <v>2227809</v>
      </c>
      <c r="Y50" s="52">
        <f t="shared" si="7"/>
        <v>-34273911</v>
      </c>
      <c r="Z50" s="53">
        <f>+IF(X50&lt;&gt;0,+(Y50/X50)*100,0)</f>
        <v>-1538.4582340766196</v>
      </c>
      <c r="AA50" s="54">
        <f>SUM(AA47:AA49)</f>
        <v>8911248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-85419217</v>
      </c>
      <c r="D6" s="18"/>
      <c r="E6" s="19"/>
      <c r="F6" s="20"/>
      <c r="G6" s="20">
        <v>-20023690</v>
      </c>
      <c r="H6" s="20">
        <v>-3656832</v>
      </c>
      <c r="I6" s="20">
        <v>-5853176</v>
      </c>
      <c r="J6" s="20">
        <v>-29533698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-29533698</v>
      </c>
      <c r="X6" s="20"/>
      <c r="Y6" s="20">
        <v>-29533698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97118487</v>
      </c>
      <c r="D7" s="18"/>
      <c r="E7" s="19"/>
      <c r="F7" s="20"/>
      <c r="G7" s="20">
        <v>479781</v>
      </c>
      <c r="H7" s="20">
        <v>9498741</v>
      </c>
      <c r="I7" s="20">
        <v>9027319</v>
      </c>
      <c r="J7" s="20">
        <v>19005841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19005841</v>
      </c>
      <c r="X7" s="20"/>
      <c r="Y7" s="20">
        <v>19005841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-3555833</v>
      </c>
      <c r="D10" s="18"/>
      <c r="E10" s="19"/>
      <c r="F10" s="20"/>
      <c r="G10" s="20">
        <v>-356484</v>
      </c>
      <c r="H10" s="20">
        <v>-157819</v>
      </c>
      <c r="I10" s="20">
        <v>-279506</v>
      </c>
      <c r="J10" s="20">
        <v>-793809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-793809</v>
      </c>
      <c r="X10" s="20"/>
      <c r="Y10" s="20">
        <v>-793809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8143437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-19900393</v>
      </c>
      <c r="H13" s="31">
        <f t="shared" si="0"/>
        <v>5684090</v>
      </c>
      <c r="I13" s="31">
        <f t="shared" si="0"/>
        <v>2894637</v>
      </c>
      <c r="J13" s="31">
        <f t="shared" si="0"/>
        <v>-11321666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-11321666</v>
      </c>
      <c r="X13" s="31">
        <f t="shared" si="0"/>
        <v>0</v>
      </c>
      <c r="Y13" s="31">
        <f t="shared" si="0"/>
        <v>-11321666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69379360</v>
      </c>
      <c r="D17" s="18"/>
      <c r="E17" s="19">
        <v>79066854</v>
      </c>
      <c r="F17" s="20">
        <v>104881736</v>
      </c>
      <c r="G17" s="24">
        <v>76274</v>
      </c>
      <c r="H17" s="24">
        <v>1743981</v>
      </c>
      <c r="I17" s="24">
        <v>4038669</v>
      </c>
      <c r="J17" s="20">
        <v>5858924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5858924</v>
      </c>
      <c r="X17" s="20">
        <v>32199882</v>
      </c>
      <c r="Y17" s="24">
        <v>-26340958</v>
      </c>
      <c r="Z17" s="25">
        <v>-81.804517171833112</v>
      </c>
      <c r="AA17" s="26">
        <v>104881736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69379360</v>
      </c>
      <c r="D25" s="29">
        <f t="shared" ref="D25:Y25" si="1">SUM(D15:D24)</f>
        <v>0</v>
      </c>
      <c r="E25" s="35">
        <f t="shared" si="1"/>
        <v>79066854</v>
      </c>
      <c r="F25" s="36">
        <f t="shared" si="1"/>
        <v>104881736</v>
      </c>
      <c r="G25" s="36">
        <f t="shared" si="1"/>
        <v>76274</v>
      </c>
      <c r="H25" s="36">
        <f t="shared" si="1"/>
        <v>1743981</v>
      </c>
      <c r="I25" s="36">
        <f t="shared" si="1"/>
        <v>4038669</v>
      </c>
      <c r="J25" s="36">
        <f t="shared" si="1"/>
        <v>5858924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5858924</v>
      </c>
      <c r="X25" s="36">
        <f t="shared" si="1"/>
        <v>32199882</v>
      </c>
      <c r="Y25" s="36">
        <f t="shared" si="1"/>
        <v>-26340958</v>
      </c>
      <c r="Z25" s="37">
        <f>+IF(X25&lt;&gt;0,+(Y25/X25)*100,0)</f>
        <v>-81.804517171833112</v>
      </c>
      <c r="AA25" s="38">
        <f>SUM(AA15:AA24)</f>
        <v>104881736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77522797</v>
      </c>
      <c r="D26" s="29">
        <f>+D13+D25</f>
        <v>0</v>
      </c>
      <c r="E26" s="30">
        <f t="shared" si="2"/>
        <v>79066854</v>
      </c>
      <c r="F26" s="31">
        <f t="shared" si="2"/>
        <v>104881736</v>
      </c>
      <c r="G26" s="31">
        <f t="shared" si="2"/>
        <v>-19824119</v>
      </c>
      <c r="H26" s="31">
        <f t="shared" si="2"/>
        <v>7428071</v>
      </c>
      <c r="I26" s="31">
        <f t="shared" si="2"/>
        <v>6933306</v>
      </c>
      <c r="J26" s="31">
        <f t="shared" si="2"/>
        <v>-5462742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-5462742</v>
      </c>
      <c r="X26" s="31">
        <f t="shared" si="2"/>
        <v>32199882</v>
      </c>
      <c r="Y26" s="31">
        <f t="shared" si="2"/>
        <v>-37662624</v>
      </c>
      <c r="Z26" s="32">
        <f>+IF(X26&lt;&gt;0,+(Y26/X26)*100,0)</f>
        <v>-116.96509943732092</v>
      </c>
      <c r="AA26" s="33">
        <f>+AA13+AA25</f>
        <v>104881736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48832143</v>
      </c>
      <c r="D32" s="18"/>
      <c r="E32" s="19"/>
      <c r="F32" s="20"/>
      <c r="G32" s="20">
        <v>-16071722</v>
      </c>
      <c r="H32" s="20">
        <v>2573907</v>
      </c>
      <c r="I32" s="20">
        <v>2867158</v>
      </c>
      <c r="J32" s="20">
        <v>-10630657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-10630657</v>
      </c>
      <c r="X32" s="20"/>
      <c r="Y32" s="20">
        <v>-10630657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-30432900</v>
      </c>
      <c r="D33" s="18"/>
      <c r="E33" s="19"/>
      <c r="F33" s="20"/>
      <c r="G33" s="20"/>
      <c r="H33" s="20"/>
      <c r="I33" s="20">
        <v>-1176566</v>
      </c>
      <c r="J33" s="20">
        <v>-1176566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-1176566</v>
      </c>
      <c r="X33" s="20"/>
      <c r="Y33" s="20">
        <v>-1176566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18399243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-16071722</v>
      </c>
      <c r="H37" s="31">
        <f t="shared" si="3"/>
        <v>2573907</v>
      </c>
      <c r="I37" s="31">
        <f t="shared" si="3"/>
        <v>1690592</v>
      </c>
      <c r="J37" s="31">
        <f t="shared" si="3"/>
        <v>-11807223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-11807223</v>
      </c>
      <c r="X37" s="31">
        <f t="shared" si="3"/>
        <v>0</v>
      </c>
      <c r="Y37" s="31">
        <f t="shared" si="3"/>
        <v>-11807223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18399243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-16071722</v>
      </c>
      <c r="H44" s="31">
        <f t="shared" si="5"/>
        <v>2573907</v>
      </c>
      <c r="I44" s="31">
        <f t="shared" si="5"/>
        <v>1690592</v>
      </c>
      <c r="J44" s="31">
        <f t="shared" si="5"/>
        <v>-11807223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-11807223</v>
      </c>
      <c r="X44" s="31">
        <f t="shared" si="5"/>
        <v>0</v>
      </c>
      <c r="Y44" s="31">
        <f t="shared" si="5"/>
        <v>-11807223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59123554</v>
      </c>
      <c r="D45" s="42">
        <f t="shared" si="6"/>
        <v>0</v>
      </c>
      <c r="E45" s="43">
        <f t="shared" si="6"/>
        <v>79066854</v>
      </c>
      <c r="F45" s="44">
        <f t="shared" si="6"/>
        <v>104881736</v>
      </c>
      <c r="G45" s="44">
        <f t="shared" si="6"/>
        <v>-3752397</v>
      </c>
      <c r="H45" s="44">
        <f t="shared" si="6"/>
        <v>4854164</v>
      </c>
      <c r="I45" s="44">
        <f t="shared" si="6"/>
        <v>5242714</v>
      </c>
      <c r="J45" s="44">
        <f t="shared" si="6"/>
        <v>6344481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6344481</v>
      </c>
      <c r="X45" s="44">
        <f t="shared" si="6"/>
        <v>32199882</v>
      </c>
      <c r="Y45" s="44">
        <f t="shared" si="6"/>
        <v>-25855401</v>
      </c>
      <c r="Z45" s="45">
        <f>+IF(X45&lt;&gt;0,+(Y45/X45)*100,0)</f>
        <v>-80.296570652029104</v>
      </c>
      <c r="AA45" s="46">
        <f>+AA26-AA44</f>
        <v>104881736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-552614791</v>
      </c>
      <c r="D6" s="18"/>
      <c r="E6" s="19">
        <v>420895482</v>
      </c>
      <c r="F6" s="20">
        <v>420895482</v>
      </c>
      <c r="G6" s="20">
        <v>-16004504</v>
      </c>
      <c r="H6" s="20">
        <v>-33561164</v>
      </c>
      <c r="I6" s="20">
        <v>-26279716</v>
      </c>
      <c r="J6" s="20">
        <v>-75845384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-75845384</v>
      </c>
      <c r="X6" s="20">
        <v>88598799</v>
      </c>
      <c r="Y6" s="20">
        <v>-164444183</v>
      </c>
      <c r="Z6" s="21">
        <v>-185.60543128806972</v>
      </c>
      <c r="AA6" s="22">
        <v>420895482</v>
      </c>
    </row>
    <row r="7" spans="1:27" x14ac:dyDescent="0.25">
      <c r="A7" s="23" t="s">
        <v>35</v>
      </c>
      <c r="B7" s="17" t="s">
        <v>32</v>
      </c>
      <c r="C7" s="18">
        <v>195934871</v>
      </c>
      <c r="D7" s="18"/>
      <c r="E7" s="19">
        <v>-107024463</v>
      </c>
      <c r="F7" s="20">
        <v>-107024463</v>
      </c>
      <c r="G7" s="20">
        <v>10045422</v>
      </c>
      <c r="H7" s="20">
        <v>10396271</v>
      </c>
      <c r="I7" s="20">
        <v>10235593</v>
      </c>
      <c r="J7" s="20">
        <v>30677286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30677286</v>
      </c>
      <c r="X7" s="20">
        <v>-63196363</v>
      </c>
      <c r="Y7" s="20">
        <v>93873649</v>
      </c>
      <c r="Z7" s="21">
        <v>-148.54280300909087</v>
      </c>
      <c r="AA7" s="22">
        <v>-107024463</v>
      </c>
    </row>
    <row r="8" spans="1:27" x14ac:dyDescent="0.25">
      <c r="A8" s="23" t="s">
        <v>36</v>
      </c>
      <c r="B8" s="17" t="s">
        <v>32</v>
      </c>
      <c r="C8" s="18">
        <v>4612431</v>
      </c>
      <c r="D8" s="18"/>
      <c r="E8" s="19">
        <v>393580</v>
      </c>
      <c r="F8" s="20">
        <v>393580</v>
      </c>
      <c r="G8" s="20">
        <v>450421</v>
      </c>
      <c r="H8" s="20">
        <v>455818</v>
      </c>
      <c r="I8" s="20">
        <v>425872</v>
      </c>
      <c r="J8" s="20">
        <v>1332111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1332111</v>
      </c>
      <c r="X8" s="20">
        <v>-149684</v>
      </c>
      <c r="Y8" s="20">
        <v>1481795</v>
      </c>
      <c r="Z8" s="21">
        <v>-989.9488255257744</v>
      </c>
      <c r="AA8" s="22">
        <v>393580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-5545115</v>
      </c>
      <c r="D10" s="18"/>
      <c r="E10" s="19">
        <v>-5549736</v>
      </c>
      <c r="F10" s="20">
        <v>-5549736</v>
      </c>
      <c r="G10" s="20">
        <v>-20869</v>
      </c>
      <c r="H10" s="20">
        <v>-139640</v>
      </c>
      <c r="I10" s="20">
        <v>3403515</v>
      </c>
      <c r="J10" s="20">
        <v>3243006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3243006</v>
      </c>
      <c r="X10" s="20">
        <v>12012144</v>
      </c>
      <c r="Y10" s="20">
        <v>-8769138</v>
      </c>
      <c r="Z10" s="21">
        <v>-73.002271701038552</v>
      </c>
      <c r="AA10" s="22">
        <v>-5549736</v>
      </c>
    </row>
    <row r="11" spans="1:27" x14ac:dyDescent="0.25">
      <c r="A11" s="23" t="s">
        <v>39</v>
      </c>
      <c r="B11" s="17" t="s">
        <v>32</v>
      </c>
      <c r="C11" s="18">
        <v>78256207</v>
      </c>
      <c r="D11" s="18"/>
      <c r="E11" s="19"/>
      <c r="F11" s="20"/>
      <c r="G11" s="24">
        <v>2094350</v>
      </c>
      <c r="H11" s="24">
        <v>4261735</v>
      </c>
      <c r="I11" s="24">
        <v>4458992</v>
      </c>
      <c r="J11" s="20">
        <v>10815077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10815077</v>
      </c>
      <c r="X11" s="20"/>
      <c r="Y11" s="24">
        <v>10815077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-279356397</v>
      </c>
      <c r="D13" s="29">
        <f>SUM(D6:D12)</f>
        <v>0</v>
      </c>
      <c r="E13" s="30">
        <f t="shared" si="0"/>
        <v>308714863</v>
      </c>
      <c r="F13" s="31">
        <f t="shared" si="0"/>
        <v>308714863</v>
      </c>
      <c r="G13" s="31">
        <f t="shared" si="0"/>
        <v>-3435180</v>
      </c>
      <c r="H13" s="31">
        <f t="shared" si="0"/>
        <v>-18586980</v>
      </c>
      <c r="I13" s="31">
        <f t="shared" si="0"/>
        <v>-7755744</v>
      </c>
      <c r="J13" s="31">
        <f t="shared" si="0"/>
        <v>-29777904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-29777904</v>
      </c>
      <c r="X13" s="31">
        <f t="shared" si="0"/>
        <v>37264896</v>
      </c>
      <c r="Y13" s="31">
        <f t="shared" si="0"/>
        <v>-67042800</v>
      </c>
      <c r="Z13" s="32">
        <f>+IF(X13&lt;&gt;0,+(Y13/X13)*100,0)</f>
        <v>-179.90872696920985</v>
      </c>
      <c r="AA13" s="33">
        <f>SUM(AA6:AA12)</f>
        <v>308714863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378834805</v>
      </c>
      <c r="D17" s="18"/>
      <c r="E17" s="19">
        <v>265634074</v>
      </c>
      <c r="F17" s="20">
        <v>285089714</v>
      </c>
      <c r="G17" s="24">
        <v>682828</v>
      </c>
      <c r="H17" s="24">
        <v>19822868</v>
      </c>
      <c r="I17" s="24">
        <v>-29083768</v>
      </c>
      <c r="J17" s="20">
        <v>-8578072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-8578072</v>
      </c>
      <c r="X17" s="20">
        <v>180295664</v>
      </c>
      <c r="Y17" s="24">
        <v>-188873736</v>
      </c>
      <c r="Z17" s="25">
        <v>-104.75778053098381</v>
      </c>
      <c r="AA17" s="26">
        <v>285089714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378834805</v>
      </c>
      <c r="D25" s="29">
        <f t="shared" ref="D25:Y25" si="1">SUM(D15:D24)</f>
        <v>0</v>
      </c>
      <c r="E25" s="35">
        <f t="shared" si="1"/>
        <v>265634074</v>
      </c>
      <c r="F25" s="36">
        <f t="shared" si="1"/>
        <v>285089714</v>
      </c>
      <c r="G25" s="36">
        <f t="shared" si="1"/>
        <v>682828</v>
      </c>
      <c r="H25" s="36">
        <f t="shared" si="1"/>
        <v>19822868</v>
      </c>
      <c r="I25" s="36">
        <f t="shared" si="1"/>
        <v>-29083768</v>
      </c>
      <c r="J25" s="36">
        <f t="shared" si="1"/>
        <v>-8578072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-8578072</v>
      </c>
      <c r="X25" s="36">
        <f t="shared" si="1"/>
        <v>180295664</v>
      </c>
      <c r="Y25" s="36">
        <f t="shared" si="1"/>
        <v>-188873736</v>
      </c>
      <c r="Z25" s="37">
        <f>+IF(X25&lt;&gt;0,+(Y25/X25)*100,0)</f>
        <v>-104.75778053098381</v>
      </c>
      <c r="AA25" s="38">
        <f>SUM(AA15:AA24)</f>
        <v>285089714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99478408</v>
      </c>
      <c r="D26" s="29">
        <f>+D13+D25</f>
        <v>0</v>
      </c>
      <c r="E26" s="30">
        <f t="shared" si="2"/>
        <v>574348937</v>
      </c>
      <c r="F26" s="31">
        <f t="shared" si="2"/>
        <v>593804577</v>
      </c>
      <c r="G26" s="31">
        <f t="shared" si="2"/>
        <v>-2752352</v>
      </c>
      <c r="H26" s="31">
        <f t="shared" si="2"/>
        <v>1235888</v>
      </c>
      <c r="I26" s="31">
        <f t="shared" si="2"/>
        <v>-36839512</v>
      </c>
      <c r="J26" s="31">
        <f t="shared" si="2"/>
        <v>-38355976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-38355976</v>
      </c>
      <c r="X26" s="31">
        <f t="shared" si="2"/>
        <v>217560560</v>
      </c>
      <c r="Y26" s="31">
        <f t="shared" si="2"/>
        <v>-255916536</v>
      </c>
      <c r="Z26" s="32">
        <f>+IF(X26&lt;&gt;0,+(Y26/X26)*100,0)</f>
        <v>-117.63002264748721</v>
      </c>
      <c r="AA26" s="33">
        <f>+AA13+AA25</f>
        <v>593804577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50699782</v>
      </c>
      <c r="D32" s="18"/>
      <c r="E32" s="19">
        <v>450779631</v>
      </c>
      <c r="F32" s="20">
        <v>457127031</v>
      </c>
      <c r="G32" s="20"/>
      <c r="H32" s="20">
        <v>8210</v>
      </c>
      <c r="I32" s="20">
        <v>7489593</v>
      </c>
      <c r="J32" s="20">
        <v>7497803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7497803</v>
      </c>
      <c r="X32" s="20">
        <v>111845823</v>
      </c>
      <c r="Y32" s="20">
        <v>-104348020</v>
      </c>
      <c r="Z32" s="21">
        <v>-93.296304860665202</v>
      </c>
      <c r="AA32" s="22">
        <v>457127031</v>
      </c>
    </row>
    <row r="33" spans="1:27" x14ac:dyDescent="0.25">
      <c r="A33" s="23" t="s">
        <v>60</v>
      </c>
      <c r="B33" s="17" t="s">
        <v>32</v>
      </c>
      <c r="C33" s="18">
        <v>-223834730</v>
      </c>
      <c r="D33" s="18"/>
      <c r="E33" s="19">
        <v>-21028332</v>
      </c>
      <c r="F33" s="20">
        <v>-21028332</v>
      </c>
      <c r="G33" s="20"/>
      <c r="H33" s="20">
        <v>-881199</v>
      </c>
      <c r="I33" s="20">
        <v>82962258</v>
      </c>
      <c r="J33" s="20">
        <v>82081059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82081059</v>
      </c>
      <c r="X33" s="20">
        <v>-2500331</v>
      </c>
      <c r="Y33" s="20">
        <v>84581390</v>
      </c>
      <c r="Z33" s="21">
        <v>-3382.8077162583677</v>
      </c>
      <c r="AA33" s="22">
        <v>-21028332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926652</v>
      </c>
      <c r="F34" s="20">
        <v>926652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926652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30036166</v>
      </c>
      <c r="F35" s="20">
        <v>30036166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7509039</v>
      </c>
      <c r="Y35" s="20">
        <v>-7509039</v>
      </c>
      <c r="Z35" s="21">
        <v>-100</v>
      </c>
      <c r="AA35" s="22">
        <v>30036166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-173134948</v>
      </c>
      <c r="D37" s="29">
        <f t="shared" ref="D37:Y37" si="3">SUM(D29:D36)</f>
        <v>0</v>
      </c>
      <c r="E37" s="30">
        <f t="shared" si="3"/>
        <v>460714117</v>
      </c>
      <c r="F37" s="31">
        <f t="shared" si="3"/>
        <v>467061517</v>
      </c>
      <c r="G37" s="31">
        <f t="shared" si="3"/>
        <v>0</v>
      </c>
      <c r="H37" s="31">
        <f t="shared" si="3"/>
        <v>-872989</v>
      </c>
      <c r="I37" s="31">
        <f t="shared" si="3"/>
        <v>90451851</v>
      </c>
      <c r="J37" s="31">
        <f t="shared" si="3"/>
        <v>89578862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89578862</v>
      </c>
      <c r="X37" s="31">
        <f t="shared" si="3"/>
        <v>116854531</v>
      </c>
      <c r="Y37" s="31">
        <f t="shared" si="3"/>
        <v>-27275669</v>
      </c>
      <c r="Z37" s="32">
        <f>+IF(X37&lt;&gt;0,+(Y37/X37)*100,0)</f>
        <v>-23.341558745377192</v>
      </c>
      <c r="AA37" s="33">
        <f>SUM(AA29:AA36)</f>
        <v>467061517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-173134948</v>
      </c>
      <c r="D44" s="29">
        <f>+D37+D43</f>
        <v>0</v>
      </c>
      <c r="E44" s="30">
        <f t="shared" si="5"/>
        <v>460714117</v>
      </c>
      <c r="F44" s="31">
        <f t="shared" si="5"/>
        <v>467061517</v>
      </c>
      <c r="G44" s="31">
        <f t="shared" si="5"/>
        <v>0</v>
      </c>
      <c r="H44" s="31">
        <f t="shared" si="5"/>
        <v>-872989</v>
      </c>
      <c r="I44" s="31">
        <f t="shared" si="5"/>
        <v>90451851</v>
      </c>
      <c r="J44" s="31">
        <f t="shared" si="5"/>
        <v>89578862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89578862</v>
      </c>
      <c r="X44" s="31">
        <f t="shared" si="5"/>
        <v>116854531</v>
      </c>
      <c r="Y44" s="31">
        <f t="shared" si="5"/>
        <v>-27275669</v>
      </c>
      <c r="Z44" s="32">
        <f>+IF(X44&lt;&gt;0,+(Y44/X44)*100,0)</f>
        <v>-23.341558745377192</v>
      </c>
      <c r="AA44" s="33">
        <f>+AA37+AA43</f>
        <v>467061517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272613356</v>
      </c>
      <c r="D45" s="42">
        <f t="shared" si="6"/>
        <v>0</v>
      </c>
      <c r="E45" s="43">
        <f t="shared" si="6"/>
        <v>113634820</v>
      </c>
      <c r="F45" s="44">
        <f t="shared" si="6"/>
        <v>126743060</v>
      </c>
      <c r="G45" s="44">
        <f t="shared" si="6"/>
        <v>-2752352</v>
      </c>
      <c r="H45" s="44">
        <f t="shared" si="6"/>
        <v>2108877</v>
      </c>
      <c r="I45" s="44">
        <f t="shared" si="6"/>
        <v>-127291363</v>
      </c>
      <c r="J45" s="44">
        <f t="shared" si="6"/>
        <v>-127934838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-127934838</v>
      </c>
      <c r="X45" s="44">
        <f t="shared" si="6"/>
        <v>100706029</v>
      </c>
      <c r="Y45" s="44">
        <f t="shared" si="6"/>
        <v>-228640867</v>
      </c>
      <c r="Z45" s="45">
        <f>+IF(X45&lt;&gt;0,+(Y45/X45)*100,0)</f>
        <v>-227.03791348976731</v>
      </c>
      <c r="AA45" s="46">
        <f>+AA26-AA44</f>
        <v>126743060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-8891799</v>
      </c>
      <c r="D47" s="18"/>
      <c r="E47" s="19">
        <v>91211777</v>
      </c>
      <c r="F47" s="20">
        <v>91211777</v>
      </c>
      <c r="G47" s="20"/>
      <c r="H47" s="20"/>
      <c r="I47" s="20">
        <v>-26101538</v>
      </c>
      <c r="J47" s="20">
        <v>-26101538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-26101538</v>
      </c>
      <c r="X47" s="20"/>
      <c r="Y47" s="20">
        <v>-26101538</v>
      </c>
      <c r="Z47" s="47"/>
      <c r="AA47" s="22">
        <v>91211777</v>
      </c>
    </row>
    <row r="48" spans="1:27" x14ac:dyDescent="0.25">
      <c r="A48" s="23" t="s">
        <v>73</v>
      </c>
      <c r="B48" s="17" t="s">
        <v>32</v>
      </c>
      <c r="C48" s="18">
        <v>-67313479</v>
      </c>
      <c r="D48" s="18"/>
      <c r="E48" s="19"/>
      <c r="F48" s="20"/>
      <c r="G48" s="20"/>
      <c r="H48" s="20"/>
      <c r="I48" s="20">
        <v>-33728610</v>
      </c>
      <c r="J48" s="20">
        <v>-33728610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-33728610</v>
      </c>
      <c r="X48" s="20"/>
      <c r="Y48" s="20">
        <v>-33728610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-76205278</v>
      </c>
      <c r="D50" s="50">
        <f t="shared" ref="D50:Y50" si="7">SUM(D47:D49)</f>
        <v>0</v>
      </c>
      <c r="E50" s="51">
        <f t="shared" si="7"/>
        <v>91211777</v>
      </c>
      <c r="F50" s="52">
        <f t="shared" si="7"/>
        <v>91211777</v>
      </c>
      <c r="G50" s="52">
        <f t="shared" si="7"/>
        <v>0</v>
      </c>
      <c r="H50" s="52">
        <f t="shared" si="7"/>
        <v>0</v>
      </c>
      <c r="I50" s="52">
        <f t="shared" si="7"/>
        <v>-59830148</v>
      </c>
      <c r="J50" s="52">
        <f t="shared" si="7"/>
        <v>-59830148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-59830148</v>
      </c>
      <c r="X50" s="52">
        <f t="shared" si="7"/>
        <v>0</v>
      </c>
      <c r="Y50" s="52">
        <f t="shared" si="7"/>
        <v>-59830148</v>
      </c>
      <c r="Z50" s="53">
        <f>+IF(X50&lt;&gt;0,+(Y50/X50)*100,0)</f>
        <v>0</v>
      </c>
      <c r="AA50" s="54">
        <f>SUM(AA47:AA49)</f>
        <v>91211777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-5859978</v>
      </c>
      <c r="D6" s="18"/>
      <c r="E6" s="19"/>
      <c r="F6" s="20"/>
      <c r="G6" s="20">
        <v>-66469</v>
      </c>
      <c r="H6" s="20">
        <v>-379174</v>
      </c>
      <c r="I6" s="20">
        <v>-336634</v>
      </c>
      <c r="J6" s="20">
        <v>-782277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-782277</v>
      </c>
      <c r="X6" s="20"/>
      <c r="Y6" s="20">
        <v>-782277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2114912</v>
      </c>
      <c r="D7" s="18"/>
      <c r="E7" s="19"/>
      <c r="F7" s="20"/>
      <c r="G7" s="20">
        <v>6063287</v>
      </c>
      <c r="H7" s="20">
        <v>4458221</v>
      </c>
      <c r="I7" s="20">
        <v>4977401</v>
      </c>
      <c r="J7" s="20">
        <v>15498909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15498909</v>
      </c>
      <c r="X7" s="20"/>
      <c r="Y7" s="20">
        <v>15498909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-249435</v>
      </c>
      <c r="D10" s="18"/>
      <c r="E10" s="19"/>
      <c r="F10" s="20"/>
      <c r="G10" s="20">
        <v>-27631</v>
      </c>
      <c r="H10" s="20">
        <v>-46783</v>
      </c>
      <c r="I10" s="20">
        <v>-36139</v>
      </c>
      <c r="J10" s="20">
        <v>-110553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-110553</v>
      </c>
      <c r="X10" s="20"/>
      <c r="Y10" s="20">
        <v>-110553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-3994501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5969187</v>
      </c>
      <c r="H13" s="31">
        <f t="shared" si="0"/>
        <v>4032264</v>
      </c>
      <c r="I13" s="31">
        <f t="shared" si="0"/>
        <v>4604628</v>
      </c>
      <c r="J13" s="31">
        <f t="shared" si="0"/>
        <v>14606079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14606079</v>
      </c>
      <c r="X13" s="31">
        <f t="shared" si="0"/>
        <v>0</v>
      </c>
      <c r="Y13" s="31">
        <f t="shared" si="0"/>
        <v>14606079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-44504100</v>
      </c>
      <c r="F17" s="20">
        <v>-44249800</v>
      </c>
      <c r="G17" s="24">
        <v>-317892</v>
      </c>
      <c r="H17" s="24"/>
      <c r="I17" s="24"/>
      <c r="J17" s="20">
        <v>-317892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-317892</v>
      </c>
      <c r="X17" s="20">
        <v>-11103500</v>
      </c>
      <c r="Y17" s="24">
        <v>10785608</v>
      </c>
      <c r="Z17" s="25">
        <v>-97.137010852433917</v>
      </c>
      <c r="AA17" s="26">
        <v>-44249800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-44504100</v>
      </c>
      <c r="F25" s="36">
        <f t="shared" si="1"/>
        <v>-44249800</v>
      </c>
      <c r="G25" s="36">
        <f t="shared" si="1"/>
        <v>-317892</v>
      </c>
      <c r="H25" s="36">
        <f t="shared" si="1"/>
        <v>0</v>
      </c>
      <c r="I25" s="36">
        <f t="shared" si="1"/>
        <v>0</v>
      </c>
      <c r="J25" s="36">
        <f t="shared" si="1"/>
        <v>-317892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-317892</v>
      </c>
      <c r="X25" s="36">
        <f t="shared" si="1"/>
        <v>-11103500</v>
      </c>
      <c r="Y25" s="36">
        <f t="shared" si="1"/>
        <v>10785608</v>
      </c>
      <c r="Z25" s="37">
        <f>+IF(X25&lt;&gt;0,+(Y25/X25)*100,0)</f>
        <v>-97.137010852433917</v>
      </c>
      <c r="AA25" s="38">
        <f>SUM(AA15:AA24)</f>
        <v>-44249800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-3994501</v>
      </c>
      <c r="D26" s="29">
        <f>+D13+D25</f>
        <v>0</v>
      </c>
      <c r="E26" s="30">
        <f t="shared" si="2"/>
        <v>-44504100</v>
      </c>
      <c r="F26" s="31">
        <f t="shared" si="2"/>
        <v>-44249800</v>
      </c>
      <c r="G26" s="31">
        <f t="shared" si="2"/>
        <v>5651295</v>
      </c>
      <c r="H26" s="31">
        <f t="shared" si="2"/>
        <v>4032264</v>
      </c>
      <c r="I26" s="31">
        <f t="shared" si="2"/>
        <v>4604628</v>
      </c>
      <c r="J26" s="31">
        <f t="shared" si="2"/>
        <v>14288187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14288187</v>
      </c>
      <c r="X26" s="31">
        <f t="shared" si="2"/>
        <v>-11103500</v>
      </c>
      <c r="Y26" s="31">
        <f t="shared" si="2"/>
        <v>25391687</v>
      </c>
      <c r="Z26" s="32">
        <f>+IF(X26&lt;&gt;0,+(Y26/X26)*100,0)</f>
        <v>-228.68183005358671</v>
      </c>
      <c r="AA26" s="33">
        <f>+AA13+AA25</f>
        <v>-44249800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19016197</v>
      </c>
      <c r="D32" s="18"/>
      <c r="E32" s="19"/>
      <c r="F32" s="20"/>
      <c r="G32" s="20">
        <v>1597521</v>
      </c>
      <c r="H32" s="20">
        <v>1603530</v>
      </c>
      <c r="I32" s="20">
        <v>1572220</v>
      </c>
      <c r="J32" s="20">
        <v>4773271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4773271</v>
      </c>
      <c r="X32" s="20"/>
      <c r="Y32" s="20">
        <v>4773271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19016197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1597521</v>
      </c>
      <c r="H37" s="31">
        <f t="shared" si="3"/>
        <v>1603530</v>
      </c>
      <c r="I37" s="31">
        <f t="shared" si="3"/>
        <v>1572220</v>
      </c>
      <c r="J37" s="31">
        <f t="shared" si="3"/>
        <v>4773271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4773271</v>
      </c>
      <c r="X37" s="31">
        <f t="shared" si="3"/>
        <v>0</v>
      </c>
      <c r="Y37" s="31">
        <f t="shared" si="3"/>
        <v>4773271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19016197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1597521</v>
      </c>
      <c r="H44" s="31">
        <f t="shared" si="5"/>
        <v>1603530</v>
      </c>
      <c r="I44" s="31">
        <f t="shared" si="5"/>
        <v>1572220</v>
      </c>
      <c r="J44" s="31">
        <f t="shared" si="5"/>
        <v>4773271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4773271</v>
      </c>
      <c r="X44" s="31">
        <f t="shared" si="5"/>
        <v>0</v>
      </c>
      <c r="Y44" s="31">
        <f t="shared" si="5"/>
        <v>4773271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-23010698</v>
      </c>
      <c r="D45" s="42">
        <f t="shared" si="6"/>
        <v>0</v>
      </c>
      <c r="E45" s="43">
        <f t="shared" si="6"/>
        <v>-44504100</v>
      </c>
      <c r="F45" s="44">
        <f t="shared" si="6"/>
        <v>-44249800</v>
      </c>
      <c r="G45" s="44">
        <f t="shared" si="6"/>
        <v>4053774</v>
      </c>
      <c r="H45" s="44">
        <f t="shared" si="6"/>
        <v>2428734</v>
      </c>
      <c r="I45" s="44">
        <f t="shared" si="6"/>
        <v>3032408</v>
      </c>
      <c r="J45" s="44">
        <f t="shared" si="6"/>
        <v>9514916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9514916</v>
      </c>
      <c r="X45" s="44">
        <f t="shared" si="6"/>
        <v>-11103500</v>
      </c>
      <c r="Y45" s="44">
        <f t="shared" si="6"/>
        <v>20618416</v>
      </c>
      <c r="Z45" s="45">
        <f>+IF(X45&lt;&gt;0,+(Y45/X45)*100,0)</f>
        <v>-185.69294366641148</v>
      </c>
      <c r="AA45" s="46">
        <f>+AA26-AA44</f>
        <v>-44249800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-92333120</v>
      </c>
      <c r="D6" s="18"/>
      <c r="E6" s="19">
        <v>-12770288</v>
      </c>
      <c r="F6" s="20">
        <v>-13300839</v>
      </c>
      <c r="G6" s="20">
        <v>-94603698</v>
      </c>
      <c r="H6" s="20">
        <v>-941161</v>
      </c>
      <c r="I6" s="20">
        <v>-761958</v>
      </c>
      <c r="J6" s="20">
        <v>-96306817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-96306817</v>
      </c>
      <c r="X6" s="20">
        <v>-45105794</v>
      </c>
      <c r="Y6" s="20">
        <v>-51201023</v>
      </c>
      <c r="Z6" s="21">
        <v>113.51318413771854</v>
      </c>
      <c r="AA6" s="22">
        <v>-13300839</v>
      </c>
    </row>
    <row r="7" spans="1:27" x14ac:dyDescent="0.25">
      <c r="A7" s="23" t="s">
        <v>35</v>
      </c>
      <c r="B7" s="17" t="s">
        <v>32</v>
      </c>
      <c r="C7" s="18">
        <v>129273183</v>
      </c>
      <c r="D7" s="18"/>
      <c r="E7" s="19">
        <v>78242736</v>
      </c>
      <c r="F7" s="20">
        <v>78242736</v>
      </c>
      <c r="G7" s="20">
        <v>150484381</v>
      </c>
      <c r="H7" s="20">
        <v>-6955385</v>
      </c>
      <c r="I7" s="20">
        <v>5656937</v>
      </c>
      <c r="J7" s="20">
        <v>149185933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149185933</v>
      </c>
      <c r="X7" s="20">
        <v>77788818</v>
      </c>
      <c r="Y7" s="20">
        <v>71397115</v>
      </c>
      <c r="Z7" s="21">
        <v>91.783262473534435</v>
      </c>
      <c r="AA7" s="22">
        <v>78242736</v>
      </c>
    </row>
    <row r="8" spans="1:27" x14ac:dyDescent="0.25">
      <c r="A8" s="23" t="s">
        <v>36</v>
      </c>
      <c r="B8" s="17" t="s">
        <v>32</v>
      </c>
      <c r="C8" s="18">
        <v>645638</v>
      </c>
      <c r="D8" s="18"/>
      <c r="E8" s="19">
        <v>543885</v>
      </c>
      <c r="F8" s="20">
        <v>543885</v>
      </c>
      <c r="G8" s="20">
        <v>820405</v>
      </c>
      <c r="H8" s="20">
        <v>-120363</v>
      </c>
      <c r="I8" s="20">
        <v>-5440</v>
      </c>
      <c r="J8" s="20">
        <v>694602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694602</v>
      </c>
      <c r="X8" s="20">
        <v>543885</v>
      </c>
      <c r="Y8" s="20">
        <v>150717</v>
      </c>
      <c r="Z8" s="21">
        <v>27.711188946192671</v>
      </c>
      <c r="AA8" s="22">
        <v>543885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-1322968</v>
      </c>
      <c r="D10" s="18"/>
      <c r="E10" s="19">
        <v>-2188048</v>
      </c>
      <c r="F10" s="20">
        <v>-2188048</v>
      </c>
      <c r="G10" s="20">
        <v>-1355420</v>
      </c>
      <c r="H10" s="20">
        <v>-32073</v>
      </c>
      <c r="I10" s="20">
        <v>-41865</v>
      </c>
      <c r="J10" s="20">
        <v>-1429358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-1429358</v>
      </c>
      <c r="X10" s="20">
        <v>-1406419</v>
      </c>
      <c r="Y10" s="20">
        <v>-22939</v>
      </c>
      <c r="Z10" s="21">
        <v>1.6310217652065282</v>
      </c>
      <c r="AA10" s="22">
        <v>-2188048</v>
      </c>
    </row>
    <row r="11" spans="1:27" x14ac:dyDescent="0.25">
      <c r="A11" s="23" t="s">
        <v>39</v>
      </c>
      <c r="B11" s="17" t="s">
        <v>32</v>
      </c>
      <c r="C11" s="18">
        <v>13195584</v>
      </c>
      <c r="D11" s="18"/>
      <c r="E11" s="19">
        <v>7692386</v>
      </c>
      <c r="F11" s="20">
        <v>7692386</v>
      </c>
      <c r="G11" s="24">
        <v>13405487</v>
      </c>
      <c r="H11" s="24">
        <v>652254</v>
      </c>
      <c r="I11" s="24">
        <v>119516</v>
      </c>
      <c r="J11" s="20">
        <v>14177257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14177257</v>
      </c>
      <c r="X11" s="20">
        <v>7692386</v>
      </c>
      <c r="Y11" s="24">
        <v>6484871</v>
      </c>
      <c r="Z11" s="25">
        <v>84.302464800908325</v>
      </c>
      <c r="AA11" s="26">
        <v>7692386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>
        <v>690</v>
      </c>
      <c r="I12" s="20">
        <v>844</v>
      </c>
      <c r="J12" s="20">
        <v>1534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1534</v>
      </c>
      <c r="X12" s="20"/>
      <c r="Y12" s="20">
        <v>1534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49458317</v>
      </c>
      <c r="D13" s="29">
        <f>SUM(D6:D12)</f>
        <v>0</v>
      </c>
      <c r="E13" s="30">
        <f t="shared" si="0"/>
        <v>71520671</v>
      </c>
      <c r="F13" s="31">
        <f t="shared" si="0"/>
        <v>70990120</v>
      </c>
      <c r="G13" s="31">
        <f t="shared" si="0"/>
        <v>68751155</v>
      </c>
      <c r="H13" s="31">
        <f t="shared" si="0"/>
        <v>-7396038</v>
      </c>
      <c r="I13" s="31">
        <f t="shared" si="0"/>
        <v>4968034</v>
      </c>
      <c r="J13" s="31">
        <f t="shared" si="0"/>
        <v>66323151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66323151</v>
      </c>
      <c r="X13" s="31">
        <f t="shared" si="0"/>
        <v>39512876</v>
      </c>
      <c r="Y13" s="31">
        <f t="shared" si="0"/>
        <v>26810275</v>
      </c>
      <c r="Z13" s="32">
        <f>+IF(X13&lt;&gt;0,+(Y13/X13)*100,0)</f>
        <v>67.851995891162161</v>
      </c>
      <c r="AA13" s="33">
        <f>SUM(AA6:AA12)</f>
        <v>70990120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41629645</v>
      </c>
      <c r="D17" s="18"/>
      <c r="E17" s="19">
        <v>46607169</v>
      </c>
      <c r="F17" s="20">
        <v>47137720</v>
      </c>
      <c r="G17" s="24">
        <v>42980636</v>
      </c>
      <c r="H17" s="24">
        <v>4162192</v>
      </c>
      <c r="I17" s="24">
        <v>-633605</v>
      </c>
      <c r="J17" s="20">
        <v>46509223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46509223</v>
      </c>
      <c r="X17" s="20">
        <v>21956470</v>
      </c>
      <c r="Y17" s="24">
        <v>24552753</v>
      </c>
      <c r="Z17" s="25">
        <v>111.82468311162953</v>
      </c>
      <c r="AA17" s="26">
        <v>47137720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41629645</v>
      </c>
      <c r="D25" s="29">
        <f t="shared" ref="D25:Y25" si="1">SUM(D15:D24)</f>
        <v>0</v>
      </c>
      <c r="E25" s="35">
        <f t="shared" si="1"/>
        <v>46607169</v>
      </c>
      <c r="F25" s="36">
        <f t="shared" si="1"/>
        <v>47137720</v>
      </c>
      <c r="G25" s="36">
        <f t="shared" si="1"/>
        <v>42980636</v>
      </c>
      <c r="H25" s="36">
        <f t="shared" si="1"/>
        <v>4162192</v>
      </c>
      <c r="I25" s="36">
        <f t="shared" si="1"/>
        <v>-633605</v>
      </c>
      <c r="J25" s="36">
        <f t="shared" si="1"/>
        <v>46509223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46509223</v>
      </c>
      <c r="X25" s="36">
        <f t="shared" si="1"/>
        <v>21956470</v>
      </c>
      <c r="Y25" s="36">
        <f t="shared" si="1"/>
        <v>24552753</v>
      </c>
      <c r="Z25" s="37">
        <f>+IF(X25&lt;&gt;0,+(Y25/X25)*100,0)</f>
        <v>111.82468311162953</v>
      </c>
      <c r="AA25" s="38">
        <f>SUM(AA15:AA24)</f>
        <v>47137720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91087962</v>
      </c>
      <c r="D26" s="29">
        <f>+D13+D25</f>
        <v>0</v>
      </c>
      <c r="E26" s="30">
        <f t="shared" si="2"/>
        <v>118127840</v>
      </c>
      <c r="F26" s="31">
        <f t="shared" si="2"/>
        <v>118127840</v>
      </c>
      <c r="G26" s="31">
        <f t="shared" si="2"/>
        <v>111731791</v>
      </c>
      <c r="H26" s="31">
        <f t="shared" si="2"/>
        <v>-3233846</v>
      </c>
      <c r="I26" s="31">
        <f t="shared" si="2"/>
        <v>4334429</v>
      </c>
      <c r="J26" s="31">
        <f t="shared" si="2"/>
        <v>112832374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112832374</v>
      </c>
      <c r="X26" s="31">
        <f t="shared" si="2"/>
        <v>61469346</v>
      </c>
      <c r="Y26" s="31">
        <f t="shared" si="2"/>
        <v>51363028</v>
      </c>
      <c r="Z26" s="32">
        <f>+IF(X26&lt;&gt;0,+(Y26/X26)*100,0)</f>
        <v>83.558767649813618</v>
      </c>
      <c r="AA26" s="33">
        <f>+AA13+AA25</f>
        <v>118127840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27206294</v>
      </c>
      <c r="D32" s="18"/>
      <c r="E32" s="19">
        <v>50448230</v>
      </c>
      <c r="F32" s="20">
        <v>50448230</v>
      </c>
      <c r="G32" s="20">
        <v>26493884</v>
      </c>
      <c r="H32" s="20">
        <v>3241562</v>
      </c>
      <c r="I32" s="20">
        <v>120679</v>
      </c>
      <c r="J32" s="20">
        <v>29856125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29856125</v>
      </c>
      <c r="X32" s="20">
        <v>29464139</v>
      </c>
      <c r="Y32" s="20">
        <v>391986</v>
      </c>
      <c r="Z32" s="21">
        <v>1.3303833517755261</v>
      </c>
      <c r="AA32" s="22">
        <v>50448230</v>
      </c>
    </row>
    <row r="33" spans="1:27" x14ac:dyDescent="0.25">
      <c r="A33" s="23" t="s">
        <v>60</v>
      </c>
      <c r="B33" s="17" t="s">
        <v>32</v>
      </c>
      <c r="C33" s="18">
        <v>1957529</v>
      </c>
      <c r="D33" s="18"/>
      <c r="E33" s="19">
        <v>1957529</v>
      </c>
      <c r="F33" s="20">
        <v>1957529</v>
      </c>
      <c r="G33" s="20">
        <v>1957529</v>
      </c>
      <c r="H33" s="20"/>
      <c r="I33" s="20"/>
      <c r="J33" s="20">
        <v>1957529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1957529</v>
      </c>
      <c r="X33" s="20">
        <v>1957529</v>
      </c>
      <c r="Y33" s="20"/>
      <c r="Z33" s="21"/>
      <c r="AA33" s="22">
        <v>1957529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427151</v>
      </c>
      <c r="H34" s="20">
        <v>-427151</v>
      </c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2134</v>
      </c>
      <c r="D35" s="18"/>
      <c r="E35" s="19">
        <v>2089</v>
      </c>
      <c r="F35" s="20">
        <v>2089</v>
      </c>
      <c r="G35" s="20">
        <v>2134</v>
      </c>
      <c r="H35" s="20"/>
      <c r="I35" s="20"/>
      <c r="J35" s="20">
        <v>2134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2134</v>
      </c>
      <c r="X35" s="20">
        <v>2089</v>
      </c>
      <c r="Y35" s="20">
        <v>45</v>
      </c>
      <c r="Z35" s="21">
        <v>2.15414073719483</v>
      </c>
      <c r="AA35" s="22">
        <v>2089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29165957</v>
      </c>
      <c r="D37" s="29">
        <f t="shared" ref="D37:Y37" si="3">SUM(D29:D36)</f>
        <v>0</v>
      </c>
      <c r="E37" s="30">
        <f t="shared" si="3"/>
        <v>52407848</v>
      </c>
      <c r="F37" s="31">
        <f t="shared" si="3"/>
        <v>52407848</v>
      </c>
      <c r="G37" s="31">
        <f t="shared" si="3"/>
        <v>28880698</v>
      </c>
      <c r="H37" s="31">
        <f t="shared" si="3"/>
        <v>2814411</v>
      </c>
      <c r="I37" s="31">
        <f t="shared" si="3"/>
        <v>120679</v>
      </c>
      <c r="J37" s="31">
        <f t="shared" si="3"/>
        <v>31815788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31815788</v>
      </c>
      <c r="X37" s="31">
        <f t="shared" si="3"/>
        <v>31423757</v>
      </c>
      <c r="Y37" s="31">
        <f t="shared" si="3"/>
        <v>392031</v>
      </c>
      <c r="Z37" s="32">
        <f>+IF(X37&lt;&gt;0,+(Y37/X37)*100,0)</f>
        <v>1.2475624731950417</v>
      </c>
      <c r="AA37" s="33">
        <f>SUM(AA29:AA36)</f>
        <v>52407848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1337700</v>
      </c>
      <c r="F42" s="20">
        <v>1337700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334425</v>
      </c>
      <c r="Y42" s="20">
        <v>-334425</v>
      </c>
      <c r="Z42" s="21">
        <v>-100</v>
      </c>
      <c r="AA42" s="22">
        <v>1337700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1337700</v>
      </c>
      <c r="F43" s="36">
        <f t="shared" si="4"/>
        <v>1337700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334425</v>
      </c>
      <c r="Y43" s="36">
        <f t="shared" si="4"/>
        <v>-334425</v>
      </c>
      <c r="Z43" s="37">
        <f>+IF(X43&lt;&gt;0,+(Y43/X43)*100,0)</f>
        <v>-100</v>
      </c>
      <c r="AA43" s="38">
        <f>SUM(AA39:AA42)</f>
        <v>1337700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29165957</v>
      </c>
      <c r="D44" s="29">
        <f>+D37+D43</f>
        <v>0</v>
      </c>
      <c r="E44" s="30">
        <f t="shared" si="5"/>
        <v>53745548</v>
      </c>
      <c r="F44" s="31">
        <f t="shared" si="5"/>
        <v>53745548</v>
      </c>
      <c r="G44" s="31">
        <f t="shared" si="5"/>
        <v>28880698</v>
      </c>
      <c r="H44" s="31">
        <f t="shared" si="5"/>
        <v>2814411</v>
      </c>
      <c r="I44" s="31">
        <f t="shared" si="5"/>
        <v>120679</v>
      </c>
      <c r="J44" s="31">
        <f t="shared" si="5"/>
        <v>31815788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31815788</v>
      </c>
      <c r="X44" s="31">
        <f t="shared" si="5"/>
        <v>31758182</v>
      </c>
      <c r="Y44" s="31">
        <f t="shared" si="5"/>
        <v>57606</v>
      </c>
      <c r="Z44" s="32">
        <f>+IF(X44&lt;&gt;0,+(Y44/X44)*100,0)</f>
        <v>0.18138947626158197</v>
      </c>
      <c r="AA44" s="33">
        <f>+AA37+AA43</f>
        <v>53745548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61922005</v>
      </c>
      <c r="D45" s="42">
        <f t="shared" si="6"/>
        <v>0</v>
      </c>
      <c r="E45" s="43">
        <f t="shared" si="6"/>
        <v>64382292</v>
      </c>
      <c r="F45" s="44">
        <f t="shared" si="6"/>
        <v>64382292</v>
      </c>
      <c r="G45" s="44">
        <f t="shared" si="6"/>
        <v>82851093</v>
      </c>
      <c r="H45" s="44">
        <f t="shared" si="6"/>
        <v>-6048257</v>
      </c>
      <c r="I45" s="44">
        <f t="shared" si="6"/>
        <v>4213750</v>
      </c>
      <c r="J45" s="44">
        <f t="shared" si="6"/>
        <v>81016586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81016586</v>
      </c>
      <c r="X45" s="44">
        <f t="shared" si="6"/>
        <v>29711164</v>
      </c>
      <c r="Y45" s="44">
        <f t="shared" si="6"/>
        <v>51305422</v>
      </c>
      <c r="Z45" s="45">
        <f>+IF(X45&lt;&gt;0,+(Y45/X45)*100,0)</f>
        <v>172.68061931198656</v>
      </c>
      <c r="AA45" s="46">
        <f>+AA26-AA44</f>
        <v>64382292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102329535</v>
      </c>
      <c r="D47" s="18"/>
      <c r="E47" s="19">
        <v>62653384</v>
      </c>
      <c r="F47" s="20">
        <v>62653384</v>
      </c>
      <c r="G47" s="20">
        <v>115558950</v>
      </c>
      <c r="H47" s="20">
        <v>-1300272</v>
      </c>
      <c r="I47" s="20"/>
      <c r="J47" s="20">
        <v>114258678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114258678</v>
      </c>
      <c r="X47" s="20">
        <v>62653384</v>
      </c>
      <c r="Y47" s="20">
        <v>51605294</v>
      </c>
      <c r="Z47" s="47">
        <v>82.366331561596098</v>
      </c>
      <c r="AA47" s="22">
        <v>62653384</v>
      </c>
    </row>
    <row r="48" spans="1:27" x14ac:dyDescent="0.25">
      <c r="A48" s="23" t="s">
        <v>73</v>
      </c>
      <c r="B48" s="17" t="s">
        <v>32</v>
      </c>
      <c r="C48" s="18">
        <v>-27796150</v>
      </c>
      <c r="D48" s="18"/>
      <c r="E48" s="19">
        <v>-25540688</v>
      </c>
      <c r="F48" s="20">
        <v>-25540688</v>
      </c>
      <c r="G48" s="20">
        <v>-27796150</v>
      </c>
      <c r="H48" s="20"/>
      <c r="I48" s="20"/>
      <c r="J48" s="20">
        <v>-27796150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-27796150</v>
      </c>
      <c r="X48" s="20">
        <v>-25540688</v>
      </c>
      <c r="Y48" s="20">
        <v>-2255462</v>
      </c>
      <c r="Z48" s="47">
        <v>8.8308584326311017</v>
      </c>
      <c r="AA48" s="22">
        <v>-25540688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74533385</v>
      </c>
      <c r="D50" s="50">
        <f t="shared" ref="D50:Y50" si="7">SUM(D47:D49)</f>
        <v>0</v>
      </c>
      <c r="E50" s="51">
        <f t="shared" si="7"/>
        <v>37112696</v>
      </c>
      <c r="F50" s="52">
        <f t="shared" si="7"/>
        <v>37112696</v>
      </c>
      <c r="G50" s="52">
        <f t="shared" si="7"/>
        <v>87762800</v>
      </c>
      <c r="H50" s="52">
        <f t="shared" si="7"/>
        <v>-1300272</v>
      </c>
      <c r="I50" s="52">
        <f t="shared" si="7"/>
        <v>0</v>
      </c>
      <c r="J50" s="52">
        <f t="shared" si="7"/>
        <v>86462528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86462528</v>
      </c>
      <c r="X50" s="52">
        <f t="shared" si="7"/>
        <v>37112696</v>
      </c>
      <c r="Y50" s="52">
        <f t="shared" si="7"/>
        <v>49349832</v>
      </c>
      <c r="Z50" s="53">
        <f>+IF(X50&lt;&gt;0,+(Y50/X50)*100,0)</f>
        <v>132.97291040241325</v>
      </c>
      <c r="AA50" s="54">
        <f>SUM(AA47:AA49)</f>
        <v>37112696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34413086</v>
      </c>
      <c r="D6" s="18"/>
      <c r="E6" s="19">
        <v>36931100</v>
      </c>
      <c r="F6" s="20">
        <v>38135468</v>
      </c>
      <c r="G6" s="20">
        <v>11632397</v>
      </c>
      <c r="H6" s="20">
        <v>7007881</v>
      </c>
      <c r="I6" s="20">
        <v>6598218</v>
      </c>
      <c r="J6" s="20">
        <v>25238496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25238496</v>
      </c>
      <c r="X6" s="20">
        <v>15580200</v>
      </c>
      <c r="Y6" s="20">
        <v>9658296</v>
      </c>
      <c r="Z6" s="21">
        <v>61.990834520737856</v>
      </c>
      <c r="AA6" s="22">
        <v>38135468</v>
      </c>
    </row>
    <row r="7" spans="1:27" x14ac:dyDescent="0.25">
      <c r="A7" s="23" t="s">
        <v>35</v>
      </c>
      <c r="B7" s="17" t="s">
        <v>32</v>
      </c>
      <c r="C7" s="18">
        <v>-40263393</v>
      </c>
      <c r="D7" s="18"/>
      <c r="E7" s="19">
        <v>-2614026</v>
      </c>
      <c r="F7" s="20">
        <v>-2614026</v>
      </c>
      <c r="G7" s="20">
        <v>-9557675</v>
      </c>
      <c r="H7" s="20">
        <v>97734</v>
      </c>
      <c r="I7" s="20">
        <v>265181</v>
      </c>
      <c r="J7" s="20">
        <v>-9194760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-9194760</v>
      </c>
      <c r="X7" s="20">
        <v>-10164706</v>
      </c>
      <c r="Y7" s="20">
        <v>969946</v>
      </c>
      <c r="Z7" s="21">
        <v>-9.5422927136308715</v>
      </c>
      <c r="AA7" s="22">
        <v>-2614026</v>
      </c>
    </row>
    <row r="8" spans="1:27" x14ac:dyDescent="0.25">
      <c r="A8" s="23" t="s">
        <v>36</v>
      </c>
      <c r="B8" s="17" t="s">
        <v>32</v>
      </c>
      <c r="C8" s="18">
        <v>478388</v>
      </c>
      <c r="D8" s="18"/>
      <c r="E8" s="19">
        <v>478388</v>
      </c>
      <c r="F8" s="20">
        <v>478388</v>
      </c>
      <c r="G8" s="20">
        <v>478388</v>
      </c>
      <c r="H8" s="20">
        <v>-66618</v>
      </c>
      <c r="I8" s="20"/>
      <c r="J8" s="20">
        <v>411770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411770</v>
      </c>
      <c r="X8" s="20">
        <v>119598</v>
      </c>
      <c r="Y8" s="20">
        <v>292172</v>
      </c>
      <c r="Z8" s="21">
        <v>244.29505510125588</v>
      </c>
      <c r="AA8" s="22">
        <v>478388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-290793</v>
      </c>
      <c r="D10" s="18"/>
      <c r="E10" s="19"/>
      <c r="F10" s="20"/>
      <c r="G10" s="20">
        <v>-6284</v>
      </c>
      <c r="H10" s="20">
        <v>-22743</v>
      </c>
      <c r="I10" s="20">
        <v>-17291</v>
      </c>
      <c r="J10" s="20">
        <v>-46318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-46318</v>
      </c>
      <c r="X10" s="20"/>
      <c r="Y10" s="20">
        <v>-46318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8428081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2107032</v>
      </c>
      <c r="Y11" s="24">
        <v>-2107032</v>
      </c>
      <c r="Z11" s="25">
        <v>-100</v>
      </c>
      <c r="AA11" s="26">
        <v>8428081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-5662712</v>
      </c>
      <c r="D13" s="29">
        <f>SUM(D6:D12)</f>
        <v>0</v>
      </c>
      <c r="E13" s="30">
        <f t="shared" si="0"/>
        <v>34795462</v>
      </c>
      <c r="F13" s="31">
        <f t="shared" si="0"/>
        <v>44427911</v>
      </c>
      <c r="G13" s="31">
        <f t="shared" si="0"/>
        <v>2546826</v>
      </c>
      <c r="H13" s="31">
        <f t="shared" si="0"/>
        <v>7016254</v>
      </c>
      <c r="I13" s="31">
        <f t="shared" si="0"/>
        <v>6846108</v>
      </c>
      <c r="J13" s="31">
        <f t="shared" si="0"/>
        <v>16409188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16409188</v>
      </c>
      <c r="X13" s="31">
        <f t="shared" si="0"/>
        <v>7642124</v>
      </c>
      <c r="Y13" s="31">
        <f t="shared" si="0"/>
        <v>8767064</v>
      </c>
      <c r="Z13" s="32">
        <f>+IF(X13&lt;&gt;0,+(Y13/X13)*100,0)</f>
        <v>114.72025316521952</v>
      </c>
      <c r="AA13" s="33">
        <f>SUM(AA6:AA12)</f>
        <v>44427911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-2350658</v>
      </c>
      <c r="D17" s="18"/>
      <c r="E17" s="19">
        <v>13913218</v>
      </c>
      <c r="F17" s="20">
        <v>14749148</v>
      </c>
      <c r="G17" s="24">
        <v>3592926</v>
      </c>
      <c r="H17" s="24">
        <v>-532261</v>
      </c>
      <c r="I17" s="24">
        <v>-58324</v>
      </c>
      <c r="J17" s="20">
        <v>3002341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3002341</v>
      </c>
      <c r="X17" s="20">
        <v>-2359056</v>
      </c>
      <c r="Y17" s="24">
        <v>5361397</v>
      </c>
      <c r="Z17" s="25">
        <v>-227.26874648164349</v>
      </c>
      <c r="AA17" s="26">
        <v>14749148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-2350658</v>
      </c>
      <c r="D25" s="29">
        <f t="shared" ref="D25:Y25" si="1">SUM(D15:D24)</f>
        <v>0</v>
      </c>
      <c r="E25" s="35">
        <f t="shared" si="1"/>
        <v>13913218</v>
      </c>
      <c r="F25" s="36">
        <f t="shared" si="1"/>
        <v>14749148</v>
      </c>
      <c r="G25" s="36">
        <f t="shared" si="1"/>
        <v>3592926</v>
      </c>
      <c r="H25" s="36">
        <f t="shared" si="1"/>
        <v>-532261</v>
      </c>
      <c r="I25" s="36">
        <f t="shared" si="1"/>
        <v>-58324</v>
      </c>
      <c r="J25" s="36">
        <f t="shared" si="1"/>
        <v>3002341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3002341</v>
      </c>
      <c r="X25" s="36">
        <f t="shared" si="1"/>
        <v>-2359056</v>
      </c>
      <c r="Y25" s="36">
        <f t="shared" si="1"/>
        <v>5361397</v>
      </c>
      <c r="Z25" s="37">
        <f>+IF(X25&lt;&gt;0,+(Y25/X25)*100,0)</f>
        <v>-227.26874648164349</v>
      </c>
      <c r="AA25" s="38">
        <f>SUM(AA15:AA24)</f>
        <v>14749148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-8013370</v>
      </c>
      <c r="D26" s="29">
        <f>+D13+D25</f>
        <v>0</v>
      </c>
      <c r="E26" s="30">
        <f t="shared" si="2"/>
        <v>48708680</v>
      </c>
      <c r="F26" s="31">
        <f t="shared" si="2"/>
        <v>59177059</v>
      </c>
      <c r="G26" s="31">
        <f t="shared" si="2"/>
        <v>6139752</v>
      </c>
      <c r="H26" s="31">
        <f t="shared" si="2"/>
        <v>6483993</v>
      </c>
      <c r="I26" s="31">
        <f t="shared" si="2"/>
        <v>6787784</v>
      </c>
      <c r="J26" s="31">
        <f t="shared" si="2"/>
        <v>19411529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19411529</v>
      </c>
      <c r="X26" s="31">
        <f t="shared" si="2"/>
        <v>5283068</v>
      </c>
      <c r="Y26" s="31">
        <f t="shared" si="2"/>
        <v>14128461</v>
      </c>
      <c r="Z26" s="32">
        <f>+IF(X26&lt;&gt;0,+(Y26/X26)*100,0)</f>
        <v>267.42909612369175</v>
      </c>
      <c r="AA26" s="33">
        <f>+AA13+AA25</f>
        <v>59177059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22194353</v>
      </c>
      <c r="D32" s="18"/>
      <c r="E32" s="19"/>
      <c r="F32" s="20"/>
      <c r="G32" s="20">
        <v>-1799493</v>
      </c>
      <c r="H32" s="20">
        <v>1968778</v>
      </c>
      <c r="I32" s="20">
        <v>2023043</v>
      </c>
      <c r="J32" s="20">
        <v>2192328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2192328</v>
      </c>
      <c r="X32" s="20"/>
      <c r="Y32" s="20">
        <v>2192328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5143572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5099343</v>
      </c>
      <c r="Y33" s="20">
        <v>-5099343</v>
      </c>
      <c r="Z33" s="21">
        <v>-100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-42621030</v>
      </c>
      <c r="D35" s="18"/>
      <c r="E35" s="19">
        <v>-2614026</v>
      </c>
      <c r="F35" s="20">
        <v>8003260</v>
      </c>
      <c r="G35" s="20">
        <v>5575036</v>
      </c>
      <c r="H35" s="20">
        <v>5362412</v>
      </c>
      <c r="I35" s="20">
        <v>-381612</v>
      </c>
      <c r="J35" s="20">
        <v>10555836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10555836</v>
      </c>
      <c r="X35" s="20">
        <v>2000811</v>
      </c>
      <c r="Y35" s="20">
        <v>8555025</v>
      </c>
      <c r="Z35" s="21">
        <v>427.57786717486061</v>
      </c>
      <c r="AA35" s="22">
        <v>8003260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-15283105</v>
      </c>
      <c r="D37" s="29">
        <f t="shared" ref="D37:Y37" si="3">SUM(D29:D36)</f>
        <v>0</v>
      </c>
      <c r="E37" s="30">
        <f t="shared" si="3"/>
        <v>-2614026</v>
      </c>
      <c r="F37" s="31">
        <f t="shared" si="3"/>
        <v>8003260</v>
      </c>
      <c r="G37" s="31">
        <f t="shared" si="3"/>
        <v>3775543</v>
      </c>
      <c r="H37" s="31">
        <f t="shared" si="3"/>
        <v>7331190</v>
      </c>
      <c r="I37" s="31">
        <f t="shared" si="3"/>
        <v>1641431</v>
      </c>
      <c r="J37" s="31">
        <f t="shared" si="3"/>
        <v>12748164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12748164</v>
      </c>
      <c r="X37" s="31">
        <f t="shared" si="3"/>
        <v>7100154</v>
      </c>
      <c r="Y37" s="31">
        <f t="shared" si="3"/>
        <v>5648010</v>
      </c>
      <c r="Z37" s="32">
        <f>+IF(X37&lt;&gt;0,+(Y37/X37)*100,0)</f>
        <v>79.54771121865808</v>
      </c>
      <c r="AA37" s="33">
        <f>SUM(AA29:AA36)</f>
        <v>8003260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-15283105</v>
      </c>
      <c r="D44" s="29">
        <f>+D37+D43</f>
        <v>0</v>
      </c>
      <c r="E44" s="30">
        <f t="shared" si="5"/>
        <v>-2614026</v>
      </c>
      <c r="F44" s="31">
        <f t="shared" si="5"/>
        <v>8003260</v>
      </c>
      <c r="G44" s="31">
        <f t="shared" si="5"/>
        <v>3775543</v>
      </c>
      <c r="H44" s="31">
        <f t="shared" si="5"/>
        <v>7331190</v>
      </c>
      <c r="I44" s="31">
        <f t="shared" si="5"/>
        <v>1641431</v>
      </c>
      <c r="J44" s="31">
        <f t="shared" si="5"/>
        <v>12748164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12748164</v>
      </c>
      <c r="X44" s="31">
        <f t="shared" si="5"/>
        <v>7100154</v>
      </c>
      <c r="Y44" s="31">
        <f t="shared" si="5"/>
        <v>5648010</v>
      </c>
      <c r="Z44" s="32">
        <f>+IF(X44&lt;&gt;0,+(Y44/X44)*100,0)</f>
        <v>79.54771121865808</v>
      </c>
      <c r="AA44" s="33">
        <f>+AA37+AA43</f>
        <v>8003260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7269735</v>
      </c>
      <c r="D45" s="42">
        <f t="shared" si="6"/>
        <v>0</v>
      </c>
      <c r="E45" s="43">
        <f t="shared" si="6"/>
        <v>51322706</v>
      </c>
      <c r="F45" s="44">
        <f t="shared" si="6"/>
        <v>51173799</v>
      </c>
      <c r="G45" s="44">
        <f t="shared" si="6"/>
        <v>2364209</v>
      </c>
      <c r="H45" s="44">
        <f t="shared" si="6"/>
        <v>-847197</v>
      </c>
      <c r="I45" s="44">
        <f t="shared" si="6"/>
        <v>5146353</v>
      </c>
      <c r="J45" s="44">
        <f t="shared" si="6"/>
        <v>6663365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6663365</v>
      </c>
      <c r="X45" s="44">
        <f t="shared" si="6"/>
        <v>-1817086</v>
      </c>
      <c r="Y45" s="44">
        <f t="shared" si="6"/>
        <v>8480451</v>
      </c>
      <c r="Z45" s="45">
        <f>+IF(X45&lt;&gt;0,+(Y45/X45)*100,0)</f>
        <v>-466.70608875969543</v>
      </c>
      <c r="AA45" s="46">
        <f>+AA26-AA44</f>
        <v>51173799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327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-9893078</v>
      </c>
      <c r="D6" s="18"/>
      <c r="E6" s="19">
        <v>-17829010</v>
      </c>
      <c r="F6" s="20">
        <v>-17829010</v>
      </c>
      <c r="G6" s="20">
        <v>251551</v>
      </c>
      <c r="H6" s="20">
        <v>-86350</v>
      </c>
      <c r="I6" s="20">
        <v>143168</v>
      </c>
      <c r="J6" s="20">
        <v>308369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308369</v>
      </c>
      <c r="X6" s="20">
        <v>-4457262</v>
      </c>
      <c r="Y6" s="20">
        <v>4765631</v>
      </c>
      <c r="Z6" s="21">
        <v>-106.91835032358429</v>
      </c>
      <c r="AA6" s="22">
        <v>-17829010</v>
      </c>
    </row>
    <row r="7" spans="1:27" x14ac:dyDescent="0.25">
      <c r="A7" s="23" t="s">
        <v>35</v>
      </c>
      <c r="B7" s="17" t="s">
        <v>32</v>
      </c>
      <c r="C7" s="18">
        <v>1014168</v>
      </c>
      <c r="D7" s="18"/>
      <c r="E7" s="19">
        <v>61671</v>
      </c>
      <c r="F7" s="20">
        <v>61671</v>
      </c>
      <c r="G7" s="20">
        <v>766759</v>
      </c>
      <c r="H7" s="20">
        <v>-835259</v>
      </c>
      <c r="I7" s="20">
        <v>103009</v>
      </c>
      <c r="J7" s="20">
        <v>34509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34509</v>
      </c>
      <c r="X7" s="20">
        <v>15417</v>
      </c>
      <c r="Y7" s="20">
        <v>19092</v>
      </c>
      <c r="Z7" s="21">
        <v>123.83732243627166</v>
      </c>
      <c r="AA7" s="22">
        <v>61671</v>
      </c>
    </row>
    <row r="8" spans="1:27" x14ac:dyDescent="0.25">
      <c r="A8" s="23" t="s">
        <v>36</v>
      </c>
      <c r="B8" s="17" t="s">
        <v>32</v>
      </c>
      <c r="C8" s="18">
        <v>-41304</v>
      </c>
      <c r="D8" s="18"/>
      <c r="E8" s="19">
        <v>658944</v>
      </c>
      <c r="F8" s="20">
        <v>658944</v>
      </c>
      <c r="G8" s="20">
        <v>786632</v>
      </c>
      <c r="H8" s="20">
        <v>27738</v>
      </c>
      <c r="I8" s="20">
        <v>-1267</v>
      </c>
      <c r="J8" s="20">
        <v>813103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813103</v>
      </c>
      <c r="X8" s="20">
        <v>164736</v>
      </c>
      <c r="Y8" s="20">
        <v>648367</v>
      </c>
      <c r="Z8" s="21">
        <v>393.57942404817402</v>
      </c>
      <c r="AA8" s="22">
        <v>658944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-4588</v>
      </c>
      <c r="D10" s="18"/>
      <c r="E10" s="19"/>
      <c r="F10" s="20"/>
      <c r="G10" s="20">
        <v>-79</v>
      </c>
      <c r="H10" s="20">
        <v>-120</v>
      </c>
      <c r="I10" s="20"/>
      <c r="J10" s="20">
        <v>-199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-199</v>
      </c>
      <c r="X10" s="20"/>
      <c r="Y10" s="20">
        <v>-199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310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-8924492</v>
      </c>
      <c r="D13" s="29">
        <f>SUM(D6:D12)</f>
        <v>0</v>
      </c>
      <c r="E13" s="30">
        <f t="shared" si="0"/>
        <v>-17108395</v>
      </c>
      <c r="F13" s="31">
        <f t="shared" si="0"/>
        <v>-17108395</v>
      </c>
      <c r="G13" s="31">
        <f t="shared" si="0"/>
        <v>1804863</v>
      </c>
      <c r="H13" s="31">
        <f t="shared" si="0"/>
        <v>-893991</v>
      </c>
      <c r="I13" s="31">
        <f t="shared" si="0"/>
        <v>244910</v>
      </c>
      <c r="J13" s="31">
        <f t="shared" si="0"/>
        <v>1155782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1155782</v>
      </c>
      <c r="X13" s="31">
        <f t="shared" si="0"/>
        <v>-4277109</v>
      </c>
      <c r="Y13" s="31">
        <f t="shared" si="0"/>
        <v>5432891</v>
      </c>
      <c r="Z13" s="32">
        <f>+IF(X13&lt;&gt;0,+(Y13/X13)*100,0)</f>
        <v>-127.02250515476692</v>
      </c>
      <c r="AA13" s="33">
        <f>SUM(AA6:AA12)</f>
        <v>-17108395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20665827</v>
      </c>
      <c r="D17" s="18"/>
      <c r="E17" s="19">
        <v>30530690</v>
      </c>
      <c r="F17" s="20">
        <v>30530690</v>
      </c>
      <c r="G17" s="24">
        <v>24681032</v>
      </c>
      <c r="H17" s="24">
        <v>-3973941</v>
      </c>
      <c r="I17" s="24">
        <v>-177659</v>
      </c>
      <c r="J17" s="20">
        <v>20529432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20529432</v>
      </c>
      <c r="X17" s="20">
        <v>7632675</v>
      </c>
      <c r="Y17" s="24">
        <v>12896757</v>
      </c>
      <c r="Z17" s="25">
        <v>168.96772101524041</v>
      </c>
      <c r="AA17" s="26">
        <v>30530690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20665827</v>
      </c>
      <c r="D25" s="29">
        <f t="shared" ref="D25:Y25" si="1">SUM(D15:D24)</f>
        <v>0</v>
      </c>
      <c r="E25" s="35">
        <f t="shared" si="1"/>
        <v>30530690</v>
      </c>
      <c r="F25" s="36">
        <f t="shared" si="1"/>
        <v>30530690</v>
      </c>
      <c r="G25" s="36">
        <f t="shared" si="1"/>
        <v>24681032</v>
      </c>
      <c r="H25" s="36">
        <f t="shared" si="1"/>
        <v>-3973941</v>
      </c>
      <c r="I25" s="36">
        <f t="shared" si="1"/>
        <v>-177659</v>
      </c>
      <c r="J25" s="36">
        <f t="shared" si="1"/>
        <v>20529432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20529432</v>
      </c>
      <c r="X25" s="36">
        <f t="shared" si="1"/>
        <v>7632675</v>
      </c>
      <c r="Y25" s="36">
        <f t="shared" si="1"/>
        <v>12896757</v>
      </c>
      <c r="Z25" s="37">
        <f>+IF(X25&lt;&gt;0,+(Y25/X25)*100,0)</f>
        <v>168.96772101524041</v>
      </c>
      <c r="AA25" s="38">
        <f>SUM(AA15:AA24)</f>
        <v>30530690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11741335</v>
      </c>
      <c r="D26" s="29">
        <f>+D13+D25</f>
        <v>0</v>
      </c>
      <c r="E26" s="30">
        <f t="shared" si="2"/>
        <v>13422295</v>
      </c>
      <c r="F26" s="31">
        <f t="shared" si="2"/>
        <v>13422295</v>
      </c>
      <c r="G26" s="31">
        <f t="shared" si="2"/>
        <v>26485895</v>
      </c>
      <c r="H26" s="31">
        <f t="shared" si="2"/>
        <v>-4867932</v>
      </c>
      <c r="I26" s="31">
        <f t="shared" si="2"/>
        <v>67251</v>
      </c>
      <c r="J26" s="31">
        <f t="shared" si="2"/>
        <v>21685214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21685214</v>
      </c>
      <c r="X26" s="31">
        <f t="shared" si="2"/>
        <v>3355566</v>
      </c>
      <c r="Y26" s="31">
        <f t="shared" si="2"/>
        <v>18329648</v>
      </c>
      <c r="Z26" s="32">
        <f>+IF(X26&lt;&gt;0,+(Y26/X26)*100,0)</f>
        <v>546.2460878433028</v>
      </c>
      <c r="AA26" s="33">
        <f>+AA13+AA25</f>
        <v>13422295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1282689</v>
      </c>
      <c r="D32" s="18"/>
      <c r="E32" s="19"/>
      <c r="F32" s="20"/>
      <c r="G32" s="20">
        <v>119966</v>
      </c>
      <c r="H32" s="20">
        <v>154048</v>
      </c>
      <c r="I32" s="20">
        <v>54284</v>
      </c>
      <c r="J32" s="20">
        <v>328298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328298</v>
      </c>
      <c r="X32" s="20"/>
      <c r="Y32" s="20">
        <v>328298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-20156</v>
      </c>
      <c r="D35" s="18"/>
      <c r="E35" s="19">
        <v>1</v>
      </c>
      <c r="F35" s="20">
        <v>1</v>
      </c>
      <c r="G35" s="20">
        <v>-26707</v>
      </c>
      <c r="H35" s="20">
        <v>-29130</v>
      </c>
      <c r="I35" s="20">
        <v>-26274</v>
      </c>
      <c r="J35" s="20">
        <v>-82111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-82111</v>
      </c>
      <c r="X35" s="20"/>
      <c r="Y35" s="20">
        <v>-82111</v>
      </c>
      <c r="Z35" s="21"/>
      <c r="AA35" s="22">
        <v>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1262533</v>
      </c>
      <c r="D37" s="29">
        <f t="shared" ref="D37:Y37" si="3">SUM(D29:D36)</f>
        <v>0</v>
      </c>
      <c r="E37" s="30">
        <f t="shared" si="3"/>
        <v>1</v>
      </c>
      <c r="F37" s="31">
        <f t="shared" si="3"/>
        <v>1</v>
      </c>
      <c r="G37" s="31">
        <f t="shared" si="3"/>
        <v>93259</v>
      </c>
      <c r="H37" s="31">
        <f t="shared" si="3"/>
        <v>124918</v>
      </c>
      <c r="I37" s="31">
        <f t="shared" si="3"/>
        <v>28010</v>
      </c>
      <c r="J37" s="31">
        <f t="shared" si="3"/>
        <v>246187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246187</v>
      </c>
      <c r="X37" s="31">
        <f t="shared" si="3"/>
        <v>0</v>
      </c>
      <c r="Y37" s="31">
        <f t="shared" si="3"/>
        <v>246187</v>
      </c>
      <c r="Z37" s="32">
        <f>+IF(X37&lt;&gt;0,+(Y37/X37)*100,0)</f>
        <v>0</v>
      </c>
      <c r="AA37" s="33">
        <f>SUM(AA29:AA36)</f>
        <v>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1262533</v>
      </c>
      <c r="D44" s="29">
        <f>+D37+D43</f>
        <v>0</v>
      </c>
      <c r="E44" s="30">
        <f t="shared" si="5"/>
        <v>1</v>
      </c>
      <c r="F44" s="31">
        <f t="shared" si="5"/>
        <v>1</v>
      </c>
      <c r="G44" s="31">
        <f t="shared" si="5"/>
        <v>93259</v>
      </c>
      <c r="H44" s="31">
        <f t="shared" si="5"/>
        <v>124918</v>
      </c>
      <c r="I44" s="31">
        <f t="shared" si="5"/>
        <v>28010</v>
      </c>
      <c r="J44" s="31">
        <f t="shared" si="5"/>
        <v>246187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246187</v>
      </c>
      <c r="X44" s="31">
        <f t="shared" si="5"/>
        <v>0</v>
      </c>
      <c r="Y44" s="31">
        <f t="shared" si="5"/>
        <v>246187</v>
      </c>
      <c r="Z44" s="32">
        <f>+IF(X44&lt;&gt;0,+(Y44/X44)*100,0)</f>
        <v>0</v>
      </c>
      <c r="AA44" s="33">
        <f>+AA37+AA43</f>
        <v>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10478802</v>
      </c>
      <c r="D45" s="42">
        <f t="shared" si="6"/>
        <v>0</v>
      </c>
      <c r="E45" s="43">
        <f t="shared" si="6"/>
        <v>13422294</v>
      </c>
      <c r="F45" s="44">
        <f t="shared" si="6"/>
        <v>13422294</v>
      </c>
      <c r="G45" s="44">
        <f t="shared" si="6"/>
        <v>26392636</v>
      </c>
      <c r="H45" s="44">
        <f t="shared" si="6"/>
        <v>-4992850</v>
      </c>
      <c r="I45" s="44">
        <f t="shared" si="6"/>
        <v>39241</v>
      </c>
      <c r="J45" s="44">
        <f t="shared" si="6"/>
        <v>21439027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21439027</v>
      </c>
      <c r="X45" s="44">
        <f t="shared" si="6"/>
        <v>3355566</v>
      </c>
      <c r="Y45" s="44">
        <f t="shared" si="6"/>
        <v>18083461</v>
      </c>
      <c r="Z45" s="45">
        <f>+IF(X45&lt;&gt;0,+(Y45/X45)*100,0)</f>
        <v>538.90941200381701</v>
      </c>
      <c r="AA45" s="46">
        <f>+AA26-AA44</f>
        <v>13422294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5104446</v>
      </c>
      <c r="D6" s="18"/>
      <c r="E6" s="19">
        <v>4219507</v>
      </c>
      <c r="F6" s="20">
        <v>4219507</v>
      </c>
      <c r="G6" s="20">
        <v>428536</v>
      </c>
      <c r="H6" s="20"/>
      <c r="I6" s="20">
        <v>544993</v>
      </c>
      <c r="J6" s="20">
        <v>973529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973529</v>
      </c>
      <c r="X6" s="20">
        <v>1042247</v>
      </c>
      <c r="Y6" s="20">
        <v>-68718</v>
      </c>
      <c r="Z6" s="21">
        <v>-6.5932547659048186</v>
      </c>
      <c r="AA6" s="22">
        <v>4219507</v>
      </c>
    </row>
    <row r="7" spans="1:27" x14ac:dyDescent="0.25">
      <c r="A7" s="23" t="s">
        <v>35</v>
      </c>
      <c r="B7" s="17" t="s">
        <v>32</v>
      </c>
      <c r="C7" s="18">
        <v>1916881</v>
      </c>
      <c r="D7" s="18"/>
      <c r="E7" s="19">
        <v>-1055809</v>
      </c>
      <c r="F7" s="20">
        <v>-1055809</v>
      </c>
      <c r="G7" s="20">
        <v>-244358</v>
      </c>
      <c r="H7" s="20">
        <v>-66366</v>
      </c>
      <c r="I7" s="20">
        <v>-20851</v>
      </c>
      <c r="J7" s="20">
        <v>-331575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-331575</v>
      </c>
      <c r="X7" s="20">
        <v>-268792</v>
      </c>
      <c r="Y7" s="20">
        <v>-62783</v>
      </c>
      <c r="Z7" s="21">
        <v>23.357465996011786</v>
      </c>
      <c r="AA7" s="22">
        <v>-1055809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7021327</v>
      </c>
      <c r="D13" s="29">
        <f>SUM(D6:D12)</f>
        <v>0</v>
      </c>
      <c r="E13" s="30">
        <f t="shared" si="0"/>
        <v>3163698</v>
      </c>
      <c r="F13" s="31">
        <f t="shared" si="0"/>
        <v>3163698</v>
      </c>
      <c r="G13" s="31">
        <f t="shared" si="0"/>
        <v>184178</v>
      </c>
      <c r="H13" s="31">
        <f t="shared" si="0"/>
        <v>-66366</v>
      </c>
      <c r="I13" s="31">
        <f t="shared" si="0"/>
        <v>524142</v>
      </c>
      <c r="J13" s="31">
        <f t="shared" si="0"/>
        <v>641954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641954</v>
      </c>
      <c r="X13" s="31">
        <f t="shared" si="0"/>
        <v>773455</v>
      </c>
      <c r="Y13" s="31">
        <f t="shared" si="0"/>
        <v>-131501</v>
      </c>
      <c r="Z13" s="32">
        <f>+IF(X13&lt;&gt;0,+(Y13/X13)*100,0)</f>
        <v>-17.001764808553826</v>
      </c>
      <c r="AA13" s="33">
        <f>SUM(AA6:AA12)</f>
        <v>3163698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15622425</v>
      </c>
      <c r="D17" s="18"/>
      <c r="E17" s="19">
        <v>-1653713</v>
      </c>
      <c r="F17" s="20">
        <v>-1653713</v>
      </c>
      <c r="G17" s="24">
        <v>15905691</v>
      </c>
      <c r="H17" s="24">
        <v>-388374</v>
      </c>
      <c r="I17" s="24">
        <v>-105108</v>
      </c>
      <c r="J17" s="20">
        <v>15412209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15412209</v>
      </c>
      <c r="X17" s="20">
        <v>-393859</v>
      </c>
      <c r="Y17" s="24">
        <v>15806068</v>
      </c>
      <c r="Z17" s="25">
        <v>-4013.1285561584223</v>
      </c>
      <c r="AA17" s="26">
        <v>-1653713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15622425</v>
      </c>
      <c r="D25" s="29">
        <f t="shared" ref="D25:Y25" si="1">SUM(D15:D24)</f>
        <v>0</v>
      </c>
      <c r="E25" s="35">
        <f t="shared" si="1"/>
        <v>-1653713</v>
      </c>
      <c r="F25" s="36">
        <f t="shared" si="1"/>
        <v>-1653713</v>
      </c>
      <c r="G25" s="36">
        <f t="shared" si="1"/>
        <v>15905691</v>
      </c>
      <c r="H25" s="36">
        <f t="shared" si="1"/>
        <v>-388374</v>
      </c>
      <c r="I25" s="36">
        <f t="shared" si="1"/>
        <v>-105108</v>
      </c>
      <c r="J25" s="36">
        <f t="shared" si="1"/>
        <v>15412209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15412209</v>
      </c>
      <c r="X25" s="36">
        <f t="shared" si="1"/>
        <v>-393859</v>
      </c>
      <c r="Y25" s="36">
        <f t="shared" si="1"/>
        <v>15806068</v>
      </c>
      <c r="Z25" s="37">
        <f>+IF(X25&lt;&gt;0,+(Y25/X25)*100,0)</f>
        <v>-4013.1285561584223</v>
      </c>
      <c r="AA25" s="38">
        <f>SUM(AA15:AA24)</f>
        <v>-1653713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22643752</v>
      </c>
      <c r="D26" s="29">
        <f>+D13+D25</f>
        <v>0</v>
      </c>
      <c r="E26" s="30">
        <f t="shared" si="2"/>
        <v>1509985</v>
      </c>
      <c r="F26" s="31">
        <f t="shared" si="2"/>
        <v>1509985</v>
      </c>
      <c r="G26" s="31">
        <f t="shared" si="2"/>
        <v>16089869</v>
      </c>
      <c r="H26" s="31">
        <f t="shared" si="2"/>
        <v>-454740</v>
      </c>
      <c r="I26" s="31">
        <f t="shared" si="2"/>
        <v>419034</v>
      </c>
      <c r="J26" s="31">
        <f t="shared" si="2"/>
        <v>16054163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16054163</v>
      </c>
      <c r="X26" s="31">
        <f t="shared" si="2"/>
        <v>379596</v>
      </c>
      <c r="Y26" s="31">
        <f t="shared" si="2"/>
        <v>15674567</v>
      </c>
      <c r="Z26" s="32">
        <f>+IF(X26&lt;&gt;0,+(Y26/X26)*100,0)</f>
        <v>4129.2761251435732</v>
      </c>
      <c r="AA26" s="33">
        <f>+AA13+AA25</f>
        <v>1509985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-1829</v>
      </c>
      <c r="J32" s="20">
        <v>-1829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-1829</v>
      </c>
      <c r="X32" s="20"/>
      <c r="Y32" s="20">
        <v>-1829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-1829</v>
      </c>
      <c r="J37" s="31">
        <f t="shared" si="3"/>
        <v>-1829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-1829</v>
      </c>
      <c r="X37" s="31">
        <f t="shared" si="3"/>
        <v>0</v>
      </c>
      <c r="Y37" s="31">
        <f t="shared" si="3"/>
        <v>-1829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-1829</v>
      </c>
      <c r="J44" s="31">
        <f t="shared" si="5"/>
        <v>-1829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-1829</v>
      </c>
      <c r="X44" s="31">
        <f t="shared" si="5"/>
        <v>0</v>
      </c>
      <c r="Y44" s="31">
        <f t="shared" si="5"/>
        <v>-1829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22643752</v>
      </c>
      <c r="D45" s="42">
        <f t="shared" si="6"/>
        <v>0</v>
      </c>
      <c r="E45" s="43">
        <f t="shared" si="6"/>
        <v>1509985</v>
      </c>
      <c r="F45" s="44">
        <f t="shared" si="6"/>
        <v>1509985</v>
      </c>
      <c r="G45" s="44">
        <f t="shared" si="6"/>
        <v>16089869</v>
      </c>
      <c r="H45" s="44">
        <f t="shared" si="6"/>
        <v>-454740</v>
      </c>
      <c r="I45" s="44">
        <f t="shared" si="6"/>
        <v>420863</v>
      </c>
      <c r="J45" s="44">
        <f t="shared" si="6"/>
        <v>16055992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16055992</v>
      </c>
      <c r="X45" s="44">
        <f t="shared" si="6"/>
        <v>379596</v>
      </c>
      <c r="Y45" s="44">
        <f t="shared" si="6"/>
        <v>15676396</v>
      </c>
      <c r="Z45" s="45">
        <f>+IF(X45&lt;&gt;0,+(Y45/X45)*100,0)</f>
        <v>4129.7579531923411</v>
      </c>
      <c r="AA45" s="46">
        <f>+AA26-AA44</f>
        <v>1509985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1509985</v>
      </c>
      <c r="F47" s="20">
        <v>1509985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379596</v>
      </c>
      <c r="Y47" s="20">
        <v>-379596</v>
      </c>
      <c r="Z47" s="47">
        <v>-100</v>
      </c>
      <c r="AA47" s="22">
        <v>1509985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1509985</v>
      </c>
      <c r="F50" s="52">
        <f t="shared" si="7"/>
        <v>1509985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379596</v>
      </c>
      <c r="Y50" s="52">
        <f t="shared" si="7"/>
        <v>-379596</v>
      </c>
      <c r="Z50" s="53">
        <f>+IF(X50&lt;&gt;0,+(Y50/X50)*100,0)</f>
        <v>-100</v>
      </c>
      <c r="AA50" s="54">
        <f>SUM(AA47:AA49)</f>
        <v>1509985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-3298677</v>
      </c>
      <c r="D17" s="18"/>
      <c r="E17" s="19">
        <v>11836971</v>
      </c>
      <c r="F17" s="20">
        <v>11836971</v>
      </c>
      <c r="G17" s="24"/>
      <c r="H17" s="24">
        <v>1400983</v>
      </c>
      <c r="I17" s="24">
        <v>-578425</v>
      </c>
      <c r="J17" s="20">
        <v>822558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822558</v>
      </c>
      <c r="X17" s="20">
        <v>2959242</v>
      </c>
      <c r="Y17" s="24">
        <v>-2136684</v>
      </c>
      <c r="Z17" s="25">
        <v>-72.203760287262753</v>
      </c>
      <c r="AA17" s="26">
        <v>11836971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-3298677</v>
      </c>
      <c r="D25" s="29">
        <f t="shared" ref="D25:Y25" si="1">SUM(D15:D24)</f>
        <v>0</v>
      </c>
      <c r="E25" s="35">
        <f t="shared" si="1"/>
        <v>11836971</v>
      </c>
      <c r="F25" s="36">
        <f t="shared" si="1"/>
        <v>11836971</v>
      </c>
      <c r="G25" s="36">
        <f t="shared" si="1"/>
        <v>0</v>
      </c>
      <c r="H25" s="36">
        <f t="shared" si="1"/>
        <v>1400983</v>
      </c>
      <c r="I25" s="36">
        <f t="shared" si="1"/>
        <v>-578425</v>
      </c>
      <c r="J25" s="36">
        <f t="shared" si="1"/>
        <v>822558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822558</v>
      </c>
      <c r="X25" s="36">
        <f t="shared" si="1"/>
        <v>2959242</v>
      </c>
      <c r="Y25" s="36">
        <f t="shared" si="1"/>
        <v>-2136684</v>
      </c>
      <c r="Z25" s="37">
        <f>+IF(X25&lt;&gt;0,+(Y25/X25)*100,0)</f>
        <v>-72.203760287262753</v>
      </c>
      <c r="AA25" s="38">
        <f>SUM(AA15:AA24)</f>
        <v>11836971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-3298677</v>
      </c>
      <c r="D26" s="29">
        <f>+D13+D25</f>
        <v>0</v>
      </c>
      <c r="E26" s="30">
        <f t="shared" si="2"/>
        <v>11836971</v>
      </c>
      <c r="F26" s="31">
        <f t="shared" si="2"/>
        <v>11836971</v>
      </c>
      <c r="G26" s="31">
        <f t="shared" si="2"/>
        <v>0</v>
      </c>
      <c r="H26" s="31">
        <f t="shared" si="2"/>
        <v>1400983</v>
      </c>
      <c r="I26" s="31">
        <f t="shared" si="2"/>
        <v>-578425</v>
      </c>
      <c r="J26" s="31">
        <f t="shared" si="2"/>
        <v>822558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822558</v>
      </c>
      <c r="X26" s="31">
        <f t="shared" si="2"/>
        <v>2959242</v>
      </c>
      <c r="Y26" s="31">
        <f t="shared" si="2"/>
        <v>-2136684</v>
      </c>
      <c r="Z26" s="32">
        <f>+IF(X26&lt;&gt;0,+(Y26/X26)*100,0)</f>
        <v>-72.203760287262753</v>
      </c>
      <c r="AA26" s="33">
        <f>+AA13+AA25</f>
        <v>11836971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-3298677</v>
      </c>
      <c r="D45" s="42">
        <f t="shared" si="6"/>
        <v>0</v>
      </c>
      <c r="E45" s="43">
        <f t="shared" si="6"/>
        <v>11836971</v>
      </c>
      <c r="F45" s="44">
        <f t="shared" si="6"/>
        <v>11836971</v>
      </c>
      <c r="G45" s="44">
        <f t="shared" si="6"/>
        <v>0</v>
      </c>
      <c r="H45" s="44">
        <f t="shared" si="6"/>
        <v>1400983</v>
      </c>
      <c r="I45" s="44">
        <f t="shared" si="6"/>
        <v>-578425</v>
      </c>
      <c r="J45" s="44">
        <f t="shared" si="6"/>
        <v>822558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822558</v>
      </c>
      <c r="X45" s="44">
        <f t="shared" si="6"/>
        <v>2959242</v>
      </c>
      <c r="Y45" s="44">
        <f t="shared" si="6"/>
        <v>-2136684</v>
      </c>
      <c r="Z45" s="45">
        <f>+IF(X45&lt;&gt;0,+(Y45/X45)*100,0)</f>
        <v>-72.203760287262753</v>
      </c>
      <c r="AA45" s="46">
        <f>+AA26-AA44</f>
        <v>11836971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331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-4183118879</v>
      </c>
      <c r="D6" s="18"/>
      <c r="E6" s="19">
        <v>6450619889</v>
      </c>
      <c r="F6" s="20">
        <v>6360921831</v>
      </c>
      <c r="G6" s="20">
        <v>-507148369</v>
      </c>
      <c r="H6" s="20">
        <v>798645869</v>
      </c>
      <c r="I6" s="20">
        <v>1070501768</v>
      </c>
      <c r="J6" s="20">
        <v>1361999268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1361999268</v>
      </c>
      <c r="X6" s="20">
        <v>-507409327</v>
      </c>
      <c r="Y6" s="20">
        <v>1869408595</v>
      </c>
      <c r="Z6" s="21">
        <v>-368.42219792305866</v>
      </c>
      <c r="AA6" s="22">
        <v>6360921831</v>
      </c>
    </row>
    <row r="7" spans="1:27" x14ac:dyDescent="0.25">
      <c r="A7" s="23" t="s">
        <v>35</v>
      </c>
      <c r="B7" s="17" t="s">
        <v>32</v>
      </c>
      <c r="C7" s="18">
        <v>7404061096</v>
      </c>
      <c r="D7" s="18"/>
      <c r="E7" s="19">
        <v>5828704181</v>
      </c>
      <c r="F7" s="20">
        <v>5873726330</v>
      </c>
      <c r="G7" s="20">
        <v>4454323961</v>
      </c>
      <c r="H7" s="20">
        <v>-722940266</v>
      </c>
      <c r="I7" s="20">
        <v>-287711200</v>
      </c>
      <c r="J7" s="20">
        <v>3443672495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3443672495</v>
      </c>
      <c r="X7" s="20">
        <v>-34168536</v>
      </c>
      <c r="Y7" s="20">
        <v>3477841031</v>
      </c>
      <c r="Z7" s="21">
        <v>-10178.490032467298</v>
      </c>
      <c r="AA7" s="22">
        <v>5873726330</v>
      </c>
    </row>
    <row r="8" spans="1:27" x14ac:dyDescent="0.25">
      <c r="A8" s="23" t="s">
        <v>36</v>
      </c>
      <c r="B8" s="17" t="s">
        <v>32</v>
      </c>
      <c r="C8" s="18">
        <v>156720304</v>
      </c>
      <c r="D8" s="18"/>
      <c r="E8" s="19">
        <v>297639399</v>
      </c>
      <c r="F8" s="20">
        <v>294796083</v>
      </c>
      <c r="G8" s="20">
        <v>156093320</v>
      </c>
      <c r="H8" s="20">
        <v>19181835</v>
      </c>
      <c r="I8" s="20">
        <v>-379369</v>
      </c>
      <c r="J8" s="20">
        <v>174895786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174895786</v>
      </c>
      <c r="X8" s="20">
        <v>101918347</v>
      </c>
      <c r="Y8" s="20">
        <v>72977439</v>
      </c>
      <c r="Z8" s="21">
        <v>71.603829092714776</v>
      </c>
      <c r="AA8" s="22">
        <v>294796083</v>
      </c>
    </row>
    <row r="9" spans="1:27" x14ac:dyDescent="0.25">
      <c r="A9" s="23" t="s">
        <v>37</v>
      </c>
      <c r="B9" s="17" t="s">
        <v>32</v>
      </c>
      <c r="C9" s="18">
        <v>-41954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-132020125</v>
      </c>
      <c r="D10" s="18"/>
      <c r="E10" s="19">
        <v>-65091212</v>
      </c>
      <c r="F10" s="20">
        <v>-67354033</v>
      </c>
      <c r="G10" s="20">
        <v>-132475346</v>
      </c>
      <c r="H10" s="20">
        <v>-1971830</v>
      </c>
      <c r="I10" s="20">
        <v>14823218</v>
      </c>
      <c r="J10" s="20">
        <v>-119623958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-119623958</v>
      </c>
      <c r="X10" s="20">
        <v>13396921</v>
      </c>
      <c r="Y10" s="20">
        <v>-133020879</v>
      </c>
      <c r="Z10" s="21">
        <v>-992.92127646345011</v>
      </c>
      <c r="AA10" s="22">
        <v>-67354033</v>
      </c>
    </row>
    <row r="11" spans="1:27" x14ac:dyDescent="0.25">
      <c r="A11" s="23" t="s">
        <v>39</v>
      </c>
      <c r="B11" s="17" t="s">
        <v>32</v>
      </c>
      <c r="C11" s="18">
        <v>1532554382</v>
      </c>
      <c r="D11" s="18"/>
      <c r="E11" s="19">
        <v>1207794995</v>
      </c>
      <c r="F11" s="20">
        <v>1219989843</v>
      </c>
      <c r="G11" s="24">
        <v>1251631404</v>
      </c>
      <c r="H11" s="24">
        <v>-112163541</v>
      </c>
      <c r="I11" s="24">
        <v>97733490</v>
      </c>
      <c r="J11" s="20">
        <v>1237201353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1237201353</v>
      </c>
      <c r="X11" s="20">
        <v>804340133</v>
      </c>
      <c r="Y11" s="24">
        <v>432861220</v>
      </c>
      <c r="Z11" s="25">
        <v>53.815693416357234</v>
      </c>
      <c r="AA11" s="26">
        <v>1219989843</v>
      </c>
    </row>
    <row r="12" spans="1:27" x14ac:dyDescent="0.25">
      <c r="A12" s="23" t="s">
        <v>40</v>
      </c>
      <c r="B12" s="17" t="s">
        <v>32</v>
      </c>
      <c r="C12" s="18">
        <v>1376870947</v>
      </c>
      <c r="D12" s="18"/>
      <c r="E12" s="19">
        <v>943303710</v>
      </c>
      <c r="F12" s="20">
        <v>943303710</v>
      </c>
      <c r="G12" s="20">
        <v>1093315746</v>
      </c>
      <c r="H12" s="20">
        <v>28870374</v>
      </c>
      <c r="I12" s="20">
        <v>165142550</v>
      </c>
      <c r="J12" s="20">
        <v>1287328670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1287328670</v>
      </c>
      <c r="X12" s="20">
        <v>244414173</v>
      </c>
      <c r="Y12" s="20">
        <v>1042914497</v>
      </c>
      <c r="Z12" s="21">
        <v>426.69968120056609</v>
      </c>
      <c r="AA12" s="22">
        <v>943303710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6155025771</v>
      </c>
      <c r="D13" s="29">
        <f>SUM(D6:D12)</f>
        <v>0</v>
      </c>
      <c r="E13" s="30">
        <f t="shared" si="0"/>
        <v>14662970962</v>
      </c>
      <c r="F13" s="31">
        <f t="shared" si="0"/>
        <v>14625383764</v>
      </c>
      <c r="G13" s="31">
        <f t="shared" si="0"/>
        <v>6315740716</v>
      </c>
      <c r="H13" s="31">
        <f t="shared" si="0"/>
        <v>9622441</v>
      </c>
      <c r="I13" s="31">
        <f t="shared" si="0"/>
        <v>1060110457</v>
      </c>
      <c r="J13" s="31">
        <f t="shared" si="0"/>
        <v>7385473614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7385473614</v>
      </c>
      <c r="X13" s="31">
        <f t="shared" si="0"/>
        <v>622491711</v>
      </c>
      <c r="Y13" s="31">
        <f t="shared" si="0"/>
        <v>6762981903</v>
      </c>
      <c r="Z13" s="32">
        <f>+IF(X13&lt;&gt;0,+(Y13/X13)*100,0)</f>
        <v>1086.4372622947262</v>
      </c>
      <c r="AA13" s="33">
        <f>SUM(AA6:AA12)</f>
        <v>14625383764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11442995</v>
      </c>
      <c r="D15" s="18"/>
      <c r="E15" s="19">
        <v>10948157</v>
      </c>
      <c r="F15" s="20">
        <v>10948157</v>
      </c>
      <c r="G15" s="20">
        <v>11442996</v>
      </c>
      <c r="H15" s="20"/>
      <c r="I15" s="20"/>
      <c r="J15" s="20">
        <v>11442996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11442996</v>
      </c>
      <c r="X15" s="20">
        <v>2737041</v>
      </c>
      <c r="Y15" s="20">
        <v>8705955</v>
      </c>
      <c r="Z15" s="21">
        <v>318.07908613718246</v>
      </c>
      <c r="AA15" s="22">
        <v>10948157</v>
      </c>
    </row>
    <row r="16" spans="1:27" x14ac:dyDescent="0.25">
      <c r="A16" s="23" t="s">
        <v>44</v>
      </c>
      <c r="B16" s="17" t="s">
        <v>32</v>
      </c>
      <c r="C16" s="18">
        <v>39195462</v>
      </c>
      <c r="D16" s="18"/>
      <c r="E16" s="19">
        <v>-17002730</v>
      </c>
      <c r="F16" s="20">
        <v>-17002730</v>
      </c>
      <c r="G16" s="20">
        <v>37662686</v>
      </c>
      <c r="H16" s="20">
        <v>-1463446</v>
      </c>
      <c r="I16" s="20"/>
      <c r="J16" s="20">
        <v>36199240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36199240</v>
      </c>
      <c r="X16" s="20">
        <v>-5257730</v>
      </c>
      <c r="Y16" s="20">
        <v>41456970</v>
      </c>
      <c r="Z16" s="21">
        <v>-788.49560551797072</v>
      </c>
      <c r="AA16" s="22">
        <v>-17002730</v>
      </c>
    </row>
    <row r="17" spans="1:27" x14ac:dyDescent="0.25">
      <c r="A17" s="23" t="s">
        <v>45</v>
      </c>
      <c r="B17" s="17" t="s">
        <v>32</v>
      </c>
      <c r="C17" s="18">
        <v>55264242419</v>
      </c>
      <c r="D17" s="18"/>
      <c r="E17" s="19">
        <v>44950436855</v>
      </c>
      <c r="F17" s="20">
        <v>45150101695</v>
      </c>
      <c r="G17" s="24">
        <v>28410163801</v>
      </c>
      <c r="H17" s="24">
        <v>826286783</v>
      </c>
      <c r="I17" s="24">
        <v>241571371</v>
      </c>
      <c r="J17" s="20">
        <v>29478021955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29478021955</v>
      </c>
      <c r="X17" s="20">
        <v>24514294258</v>
      </c>
      <c r="Y17" s="24">
        <v>4963727697</v>
      </c>
      <c r="Z17" s="25">
        <v>20.248299399360175</v>
      </c>
      <c r="AA17" s="26">
        <v>45150101695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-539516</v>
      </c>
      <c r="D20" s="18"/>
      <c r="E20" s="19">
        <v>41972</v>
      </c>
      <c r="F20" s="20">
        <v>41972</v>
      </c>
      <c r="G20" s="20">
        <v>41971</v>
      </c>
      <c r="H20" s="20">
        <v>-589000</v>
      </c>
      <c r="I20" s="20"/>
      <c r="J20" s="20">
        <v>-547029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-547029</v>
      </c>
      <c r="X20" s="20">
        <v>10494</v>
      </c>
      <c r="Y20" s="20">
        <v>-557523</v>
      </c>
      <c r="Z20" s="21">
        <v>-5312.7787307032595</v>
      </c>
      <c r="AA20" s="22">
        <v>41972</v>
      </c>
    </row>
    <row r="21" spans="1:27" x14ac:dyDescent="0.25">
      <c r="A21" s="23" t="s">
        <v>49</v>
      </c>
      <c r="B21" s="17" t="s">
        <v>32</v>
      </c>
      <c r="C21" s="18">
        <v>41345313</v>
      </c>
      <c r="D21" s="18"/>
      <c r="E21" s="19">
        <v>40469441</v>
      </c>
      <c r="F21" s="20">
        <v>40469441</v>
      </c>
      <c r="G21" s="20">
        <v>41421065</v>
      </c>
      <c r="H21" s="20">
        <v>-5119023</v>
      </c>
      <c r="I21" s="20">
        <v>-209036</v>
      </c>
      <c r="J21" s="20">
        <v>36093006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36093006</v>
      </c>
      <c r="X21" s="20">
        <v>43862949</v>
      </c>
      <c r="Y21" s="20">
        <v>-7769943</v>
      </c>
      <c r="Z21" s="21">
        <v>-17.714137277910794</v>
      </c>
      <c r="AA21" s="22">
        <v>40469441</v>
      </c>
    </row>
    <row r="22" spans="1:27" x14ac:dyDescent="0.25">
      <c r="A22" s="23" t="s">
        <v>35</v>
      </c>
      <c r="B22" s="17" t="s">
        <v>32</v>
      </c>
      <c r="C22" s="18">
        <v>933527</v>
      </c>
      <c r="D22" s="18"/>
      <c r="E22" s="19">
        <v>1025942</v>
      </c>
      <c r="F22" s="20">
        <v>1025942</v>
      </c>
      <c r="G22" s="20">
        <v>634594</v>
      </c>
      <c r="H22" s="20">
        <v>-329906</v>
      </c>
      <c r="I22" s="20">
        <v>843962</v>
      </c>
      <c r="J22" s="20">
        <v>1148650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1148650</v>
      </c>
      <c r="X22" s="20">
        <v>256488</v>
      </c>
      <c r="Y22" s="20">
        <v>892162</v>
      </c>
      <c r="Z22" s="21">
        <v>347.83771560462867</v>
      </c>
      <c r="AA22" s="22">
        <v>1025942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55356620200</v>
      </c>
      <c r="D25" s="29">
        <f t="shared" ref="D25:Y25" si="1">SUM(D15:D24)</f>
        <v>0</v>
      </c>
      <c r="E25" s="35">
        <f t="shared" si="1"/>
        <v>44985919637</v>
      </c>
      <c r="F25" s="36">
        <f t="shared" si="1"/>
        <v>45185584477</v>
      </c>
      <c r="G25" s="36">
        <f t="shared" si="1"/>
        <v>28501367113</v>
      </c>
      <c r="H25" s="36">
        <f t="shared" si="1"/>
        <v>818785408</v>
      </c>
      <c r="I25" s="36">
        <f t="shared" si="1"/>
        <v>242206297</v>
      </c>
      <c r="J25" s="36">
        <f t="shared" si="1"/>
        <v>29562358818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29562358818</v>
      </c>
      <c r="X25" s="36">
        <f t="shared" si="1"/>
        <v>24555903500</v>
      </c>
      <c r="Y25" s="36">
        <f t="shared" si="1"/>
        <v>5006455318</v>
      </c>
      <c r="Z25" s="37">
        <f>+IF(X25&lt;&gt;0,+(Y25/X25)*100,0)</f>
        <v>20.387990684195351</v>
      </c>
      <c r="AA25" s="38">
        <f>SUM(AA15:AA24)</f>
        <v>45185584477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61511645971</v>
      </c>
      <c r="D26" s="29">
        <f>+D13+D25</f>
        <v>0</v>
      </c>
      <c r="E26" s="30">
        <f t="shared" si="2"/>
        <v>59648890599</v>
      </c>
      <c r="F26" s="31">
        <f t="shared" si="2"/>
        <v>59810968241</v>
      </c>
      <c r="G26" s="31">
        <f t="shared" si="2"/>
        <v>34817107829</v>
      </c>
      <c r="H26" s="31">
        <f t="shared" si="2"/>
        <v>828407849</v>
      </c>
      <c r="I26" s="31">
        <f t="shared" si="2"/>
        <v>1302316754</v>
      </c>
      <c r="J26" s="31">
        <f t="shared" si="2"/>
        <v>36947832432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36947832432</v>
      </c>
      <c r="X26" s="31">
        <f t="shared" si="2"/>
        <v>25178395211</v>
      </c>
      <c r="Y26" s="31">
        <f t="shared" si="2"/>
        <v>11769437221</v>
      </c>
      <c r="Z26" s="32">
        <f>+IF(X26&lt;&gt;0,+(Y26/X26)*100,0)</f>
        <v>46.744191289277005</v>
      </c>
      <c r="AA26" s="33">
        <f>+AA13+AA25</f>
        <v>59810968241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-132831378</v>
      </c>
      <c r="D30" s="18"/>
      <c r="E30" s="19">
        <v>330041008</v>
      </c>
      <c r="F30" s="20">
        <v>330041008</v>
      </c>
      <c r="G30" s="20">
        <v>-356204721</v>
      </c>
      <c r="H30" s="20">
        <v>9095100</v>
      </c>
      <c r="I30" s="20">
        <v>64497655</v>
      </c>
      <c r="J30" s="20">
        <v>-282611966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-282611966</v>
      </c>
      <c r="X30" s="20">
        <v>28442522</v>
      </c>
      <c r="Y30" s="20">
        <v>-311054488</v>
      </c>
      <c r="Z30" s="21">
        <v>-1093.6248480356278</v>
      </c>
      <c r="AA30" s="22">
        <v>330041008</v>
      </c>
    </row>
    <row r="31" spans="1:27" x14ac:dyDescent="0.25">
      <c r="A31" s="23" t="s">
        <v>58</v>
      </c>
      <c r="B31" s="39" t="s">
        <v>32</v>
      </c>
      <c r="C31" s="18">
        <v>-12838069</v>
      </c>
      <c r="D31" s="18"/>
      <c r="E31" s="19">
        <v>-12703559</v>
      </c>
      <c r="F31" s="20">
        <v>-12703559</v>
      </c>
      <c r="G31" s="20">
        <v>-18873896</v>
      </c>
      <c r="H31" s="20">
        <v>230300</v>
      </c>
      <c r="I31" s="20">
        <v>-48636</v>
      </c>
      <c r="J31" s="20">
        <v>-18692232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-18692232</v>
      </c>
      <c r="X31" s="20">
        <v>-1280990</v>
      </c>
      <c r="Y31" s="20">
        <v>-17411242</v>
      </c>
      <c r="Z31" s="21">
        <v>1359.2020234349995</v>
      </c>
      <c r="AA31" s="22">
        <v>-12703559</v>
      </c>
    </row>
    <row r="32" spans="1:27" x14ac:dyDescent="0.25">
      <c r="A32" s="23" t="s">
        <v>59</v>
      </c>
      <c r="B32" s="17" t="s">
        <v>32</v>
      </c>
      <c r="C32" s="18">
        <v>7283371672</v>
      </c>
      <c r="D32" s="18"/>
      <c r="E32" s="19">
        <v>2884036875</v>
      </c>
      <c r="F32" s="20">
        <v>2902747920</v>
      </c>
      <c r="G32" s="20">
        <v>-174856398</v>
      </c>
      <c r="H32" s="20">
        <v>394807131</v>
      </c>
      <c r="I32" s="20">
        <v>703804742</v>
      </c>
      <c r="J32" s="20">
        <v>923755475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923755475</v>
      </c>
      <c r="X32" s="20">
        <v>2544176544</v>
      </c>
      <c r="Y32" s="20">
        <v>-1620421069</v>
      </c>
      <c r="Z32" s="21">
        <v>-63.691376796216545</v>
      </c>
      <c r="AA32" s="22">
        <v>2902747920</v>
      </c>
    </row>
    <row r="33" spans="1:27" x14ac:dyDescent="0.25">
      <c r="A33" s="23" t="s">
        <v>60</v>
      </c>
      <c r="B33" s="17" t="s">
        <v>32</v>
      </c>
      <c r="C33" s="18">
        <v>-1242852611</v>
      </c>
      <c r="D33" s="18"/>
      <c r="E33" s="19">
        <v>-104690116</v>
      </c>
      <c r="F33" s="20">
        <v>-105155142</v>
      </c>
      <c r="G33" s="20">
        <v>-1092038935</v>
      </c>
      <c r="H33" s="20">
        <v>-20876005</v>
      </c>
      <c r="I33" s="20">
        <v>-52421947</v>
      </c>
      <c r="J33" s="20">
        <v>-1165336887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-1165336887</v>
      </c>
      <c r="X33" s="20">
        <v>-83535380</v>
      </c>
      <c r="Y33" s="20">
        <v>-1081801507</v>
      </c>
      <c r="Z33" s="21">
        <v>1295.0219499809541</v>
      </c>
      <c r="AA33" s="22">
        <v>-105155142</v>
      </c>
    </row>
    <row r="34" spans="1:27" x14ac:dyDescent="0.25">
      <c r="A34" s="23" t="s">
        <v>61</v>
      </c>
      <c r="B34" s="17" t="s">
        <v>32</v>
      </c>
      <c r="C34" s="18">
        <v>45550407</v>
      </c>
      <c r="D34" s="18"/>
      <c r="E34" s="19">
        <v>41597180</v>
      </c>
      <c r="F34" s="20">
        <v>41449117</v>
      </c>
      <c r="G34" s="20">
        <v>36348445</v>
      </c>
      <c r="H34" s="20">
        <v>2639645</v>
      </c>
      <c r="I34" s="20">
        <v>1749079</v>
      </c>
      <c r="J34" s="20">
        <v>40737169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40737169</v>
      </c>
      <c r="X34" s="20">
        <v>6859562</v>
      </c>
      <c r="Y34" s="20">
        <v>33877607</v>
      </c>
      <c r="Z34" s="21">
        <v>493.87420071427306</v>
      </c>
      <c r="AA34" s="22">
        <v>41449117</v>
      </c>
    </row>
    <row r="35" spans="1:27" x14ac:dyDescent="0.25">
      <c r="A35" s="23" t="s">
        <v>39</v>
      </c>
      <c r="B35" s="17" t="s">
        <v>32</v>
      </c>
      <c r="C35" s="18">
        <v>1784234096</v>
      </c>
      <c r="D35" s="18"/>
      <c r="E35" s="19">
        <v>958815839</v>
      </c>
      <c r="F35" s="20">
        <v>961567724</v>
      </c>
      <c r="G35" s="20">
        <v>1508375296</v>
      </c>
      <c r="H35" s="20">
        <v>70153678</v>
      </c>
      <c r="I35" s="20">
        <v>4156207</v>
      </c>
      <c r="J35" s="20">
        <v>1582685181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1582685181</v>
      </c>
      <c r="X35" s="20">
        <v>813545413</v>
      </c>
      <c r="Y35" s="20">
        <v>769139768</v>
      </c>
      <c r="Z35" s="21">
        <v>94.541712817696151</v>
      </c>
      <c r="AA35" s="22">
        <v>961567724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7724634117</v>
      </c>
      <c r="D37" s="29">
        <f t="shared" ref="D37:Y37" si="3">SUM(D29:D36)</f>
        <v>0</v>
      </c>
      <c r="E37" s="30">
        <f t="shared" si="3"/>
        <v>4097097227</v>
      </c>
      <c r="F37" s="31">
        <f t="shared" si="3"/>
        <v>4117947068</v>
      </c>
      <c r="G37" s="31">
        <f t="shared" si="3"/>
        <v>-97250209</v>
      </c>
      <c r="H37" s="31">
        <f t="shared" si="3"/>
        <v>456049849</v>
      </c>
      <c r="I37" s="31">
        <f t="shared" si="3"/>
        <v>721737100</v>
      </c>
      <c r="J37" s="31">
        <f t="shared" si="3"/>
        <v>1080536740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1080536740</v>
      </c>
      <c r="X37" s="31">
        <f t="shared" si="3"/>
        <v>3308207671</v>
      </c>
      <c r="Y37" s="31">
        <f t="shared" si="3"/>
        <v>-2227670931</v>
      </c>
      <c r="Z37" s="32">
        <f>+IF(X37&lt;&gt;0,+(Y37/X37)*100,0)</f>
        <v>-67.337699217855416</v>
      </c>
      <c r="AA37" s="33">
        <f>SUM(AA29:AA36)</f>
        <v>4117947068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1959599718</v>
      </c>
      <c r="D39" s="18"/>
      <c r="E39" s="19">
        <v>1893490192</v>
      </c>
      <c r="F39" s="20">
        <v>1893490192</v>
      </c>
      <c r="G39" s="20">
        <v>723835741</v>
      </c>
      <c r="H39" s="20">
        <v>19381269</v>
      </c>
      <c r="I39" s="20">
        <v>112033102</v>
      </c>
      <c r="J39" s="20">
        <v>855250112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855250112</v>
      </c>
      <c r="X39" s="20">
        <v>1451857886</v>
      </c>
      <c r="Y39" s="20">
        <v>-596607774</v>
      </c>
      <c r="Z39" s="21">
        <v>-41.092711604419385</v>
      </c>
      <c r="AA39" s="22">
        <v>1893490192</v>
      </c>
    </row>
    <row r="40" spans="1:27" x14ac:dyDescent="0.25">
      <c r="A40" s="23" t="s">
        <v>61</v>
      </c>
      <c r="B40" s="17" t="s">
        <v>32</v>
      </c>
      <c r="C40" s="18">
        <v>74532513</v>
      </c>
      <c r="D40" s="18"/>
      <c r="E40" s="19">
        <v>73423850</v>
      </c>
      <c r="F40" s="20">
        <v>73423850</v>
      </c>
      <c r="G40" s="20">
        <v>73473894</v>
      </c>
      <c r="H40" s="20">
        <v>118258</v>
      </c>
      <c r="I40" s="20">
        <v>12258</v>
      </c>
      <c r="J40" s="20">
        <v>73604410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73604410</v>
      </c>
      <c r="X40" s="20">
        <v>19477600</v>
      </c>
      <c r="Y40" s="20">
        <v>54126810</v>
      </c>
      <c r="Z40" s="21">
        <v>277.89260483837842</v>
      </c>
      <c r="AA40" s="22">
        <v>73423850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-1698097</v>
      </c>
      <c r="D42" s="18"/>
      <c r="E42" s="19">
        <v>9103553</v>
      </c>
      <c r="F42" s="20">
        <v>9103553</v>
      </c>
      <c r="G42" s="20">
        <v>6373038</v>
      </c>
      <c r="H42" s="20">
        <v>489088</v>
      </c>
      <c r="I42" s="20">
        <v>73055</v>
      </c>
      <c r="J42" s="20">
        <v>6935181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6935181</v>
      </c>
      <c r="X42" s="20">
        <v>7372144</v>
      </c>
      <c r="Y42" s="20">
        <v>-436963</v>
      </c>
      <c r="Z42" s="21">
        <v>-5.9272173739416925</v>
      </c>
      <c r="AA42" s="22">
        <v>9103553</v>
      </c>
    </row>
    <row r="43" spans="1:27" x14ac:dyDescent="0.25">
      <c r="A43" s="27" t="s">
        <v>67</v>
      </c>
      <c r="B43" s="34" t="s">
        <v>32</v>
      </c>
      <c r="C43" s="29">
        <f>SUM(C39:C42)</f>
        <v>2032434134</v>
      </c>
      <c r="D43" s="29">
        <f t="shared" ref="D43:Y43" si="4">SUM(D39:D42)</f>
        <v>0</v>
      </c>
      <c r="E43" s="35">
        <f t="shared" si="4"/>
        <v>1976017595</v>
      </c>
      <c r="F43" s="36">
        <f t="shared" si="4"/>
        <v>1976017595</v>
      </c>
      <c r="G43" s="36">
        <f t="shared" si="4"/>
        <v>803682673</v>
      </c>
      <c r="H43" s="36">
        <f t="shared" si="4"/>
        <v>19988615</v>
      </c>
      <c r="I43" s="36">
        <f t="shared" si="4"/>
        <v>112118415</v>
      </c>
      <c r="J43" s="36">
        <f t="shared" si="4"/>
        <v>935789703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935789703</v>
      </c>
      <c r="X43" s="36">
        <f t="shared" si="4"/>
        <v>1478707630</v>
      </c>
      <c r="Y43" s="36">
        <f t="shared" si="4"/>
        <v>-542917927</v>
      </c>
      <c r="Z43" s="37">
        <f>+IF(X43&lt;&gt;0,+(Y43/X43)*100,0)</f>
        <v>-36.715704713040537</v>
      </c>
      <c r="AA43" s="38">
        <f>SUM(AA39:AA42)</f>
        <v>1976017595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9757068251</v>
      </c>
      <c r="D44" s="29">
        <f>+D37+D43</f>
        <v>0</v>
      </c>
      <c r="E44" s="30">
        <f t="shared" si="5"/>
        <v>6073114822</v>
      </c>
      <c r="F44" s="31">
        <f t="shared" si="5"/>
        <v>6093964663</v>
      </c>
      <c r="G44" s="31">
        <f t="shared" si="5"/>
        <v>706432464</v>
      </c>
      <c r="H44" s="31">
        <f t="shared" si="5"/>
        <v>476038464</v>
      </c>
      <c r="I44" s="31">
        <f t="shared" si="5"/>
        <v>833855515</v>
      </c>
      <c r="J44" s="31">
        <f t="shared" si="5"/>
        <v>2016326443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2016326443</v>
      </c>
      <c r="X44" s="31">
        <f t="shared" si="5"/>
        <v>4786915301</v>
      </c>
      <c r="Y44" s="31">
        <f t="shared" si="5"/>
        <v>-2770588858</v>
      </c>
      <c r="Z44" s="32">
        <f>+IF(X44&lt;&gt;0,+(Y44/X44)*100,0)</f>
        <v>-57.878376444663985</v>
      </c>
      <c r="AA44" s="33">
        <f>+AA37+AA43</f>
        <v>6093964663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51754577720</v>
      </c>
      <c r="D45" s="42">
        <f t="shared" si="6"/>
        <v>0</v>
      </c>
      <c r="E45" s="43">
        <f t="shared" si="6"/>
        <v>53575775777</v>
      </c>
      <c r="F45" s="44">
        <f t="shared" si="6"/>
        <v>53717003578</v>
      </c>
      <c r="G45" s="44">
        <f t="shared" si="6"/>
        <v>34110675365</v>
      </c>
      <c r="H45" s="44">
        <f t="shared" si="6"/>
        <v>352369385</v>
      </c>
      <c r="I45" s="44">
        <f t="shared" si="6"/>
        <v>468461239</v>
      </c>
      <c r="J45" s="44">
        <f t="shared" si="6"/>
        <v>34931505989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34931505989</v>
      </c>
      <c r="X45" s="44">
        <f t="shared" si="6"/>
        <v>20391479910</v>
      </c>
      <c r="Y45" s="44">
        <f t="shared" si="6"/>
        <v>14540026079</v>
      </c>
      <c r="Z45" s="45">
        <f>+IF(X45&lt;&gt;0,+(Y45/X45)*100,0)</f>
        <v>71.304418037209544</v>
      </c>
      <c r="AA45" s="46">
        <f>+AA26-AA44</f>
        <v>53717003578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20090203210</v>
      </c>
      <c r="D47" s="18"/>
      <c r="E47" s="19">
        <v>18917853113</v>
      </c>
      <c r="F47" s="20">
        <v>18922741345</v>
      </c>
      <c r="G47" s="20">
        <v>22190783280</v>
      </c>
      <c r="H47" s="20">
        <v>-303065793</v>
      </c>
      <c r="I47" s="20">
        <v>-779349106</v>
      </c>
      <c r="J47" s="20">
        <v>21108368381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21108368381</v>
      </c>
      <c r="X47" s="20">
        <v>8340118703</v>
      </c>
      <c r="Y47" s="20">
        <v>12768249678</v>
      </c>
      <c r="Z47" s="47">
        <v>153.09433993316151</v>
      </c>
      <c r="AA47" s="22">
        <v>18922741345</v>
      </c>
    </row>
    <row r="48" spans="1:27" x14ac:dyDescent="0.25">
      <c r="A48" s="23" t="s">
        <v>73</v>
      </c>
      <c r="B48" s="17" t="s">
        <v>32</v>
      </c>
      <c r="C48" s="18">
        <v>-35130764</v>
      </c>
      <c r="D48" s="18"/>
      <c r="E48" s="19">
        <v>383893516</v>
      </c>
      <c r="F48" s="20">
        <v>383893516</v>
      </c>
      <c r="G48" s="20">
        <v>16516434</v>
      </c>
      <c r="H48" s="20">
        <v>-3833249</v>
      </c>
      <c r="I48" s="20">
        <v>-32576424</v>
      </c>
      <c r="J48" s="20">
        <v>-19893239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-19893239</v>
      </c>
      <c r="X48" s="20">
        <v>177016926</v>
      </c>
      <c r="Y48" s="20">
        <v>-196910165</v>
      </c>
      <c r="Z48" s="47">
        <v>-111.23804341738483</v>
      </c>
      <c r="AA48" s="22">
        <v>383893516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20055072446</v>
      </c>
      <c r="D50" s="50">
        <f t="shared" ref="D50:Y50" si="7">SUM(D47:D49)</f>
        <v>0</v>
      </c>
      <c r="E50" s="51">
        <f t="shared" si="7"/>
        <v>19301746629</v>
      </c>
      <c r="F50" s="52">
        <f t="shared" si="7"/>
        <v>19306634861</v>
      </c>
      <c r="G50" s="52">
        <f t="shared" si="7"/>
        <v>22207299714</v>
      </c>
      <c r="H50" s="52">
        <f t="shared" si="7"/>
        <v>-306899042</v>
      </c>
      <c r="I50" s="52">
        <f t="shared" si="7"/>
        <v>-811925530</v>
      </c>
      <c r="J50" s="52">
        <f t="shared" si="7"/>
        <v>21088475142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21088475142</v>
      </c>
      <c r="X50" s="52">
        <f t="shared" si="7"/>
        <v>8517135629</v>
      </c>
      <c r="Y50" s="52">
        <f t="shared" si="7"/>
        <v>12571339513</v>
      </c>
      <c r="Z50" s="53">
        <f>+IF(X50&lt;&gt;0,+(Y50/X50)*100,0)</f>
        <v>147.60055563980734</v>
      </c>
      <c r="AA50" s="54">
        <f>SUM(AA47:AA49)</f>
        <v>19306634861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E260E70-4460-45D2-868D-D7A36263FD91}"/>
</file>

<file path=customXml/itemProps2.xml><?xml version="1.0" encoding="utf-8"?>
<ds:datastoreItem xmlns:ds="http://schemas.openxmlformats.org/officeDocument/2006/customXml" ds:itemID="{9C859A01-8D5C-426A-B792-A6B7A52CD93C}"/>
</file>

<file path=customXml/itemProps3.xml><?xml version="1.0" encoding="utf-8"?>
<ds:datastoreItem xmlns:ds="http://schemas.openxmlformats.org/officeDocument/2006/customXml" ds:itemID="{A5C9D69D-F6DB-4FEF-8DB1-B8619D8AD4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Nomfezeko Mayambela</dc:creator>
  <cp:lastModifiedBy>Nomfezeko Mayambela</cp:lastModifiedBy>
  <dcterms:created xsi:type="dcterms:W3CDTF">2025-11-07T11:56:18Z</dcterms:created>
  <dcterms:modified xsi:type="dcterms:W3CDTF">2025-11-07T12:11:45Z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